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258160 - 2022 Dec FSA Synnex (Thailand) PCL\Working Folder\2022\Q3\SET File\"/>
    </mc:Choice>
  </mc:AlternateContent>
  <xr:revisionPtr revIDLastSave="0" documentId="13_ncr:1_{250B6E7E-BC06-4F2E-8C3E-5DEEE9564CF3}" xr6:coauthVersionLast="47" xr6:coauthVersionMax="47" xr10:uidLastSave="{00000000-0000-0000-0000-000000000000}"/>
  <bookViews>
    <workbookView xWindow="-110" yWindow="-110" windowWidth="19420" windowHeight="10420" tabRatio="719" firstSheet="1" activeTab="1" xr2:uid="{00000000-000D-0000-FFFF-FFFF00000000}"/>
  </bookViews>
  <sheets>
    <sheet name="Recovered_Sheet1" sheetId="1" state="veryHidden" r:id="rId1"/>
    <sheet name="BS3-5" sheetId="64" r:id="rId2"/>
    <sheet name="PL (6-9)" sheetId="55" r:id="rId3"/>
    <sheet name="SH Conso 10-11" sheetId="65" r:id="rId4"/>
    <sheet name="SH Seperate (12-13)" sheetId="57" r:id="rId5"/>
    <sheet name="CF(14-15)" sheetId="61" r:id="rId6"/>
  </sheets>
  <definedNames>
    <definedName name="_xlnm._FilterDatabase" localSheetId="5" hidden="1">'CF(14-15)'!#REF!</definedName>
    <definedName name="_xlnm.Print_Area" localSheetId="1">'BS3-5'!$A$1:$I$94</definedName>
    <definedName name="_xlnm.Print_Area" localSheetId="5">'CF(14-15)'!$A$1:$K$93</definedName>
    <definedName name="_xlnm.Print_Area" localSheetId="2">'PL (6-9)'!$A$1:$J$135</definedName>
    <definedName name="_xlnm.Print_Area" localSheetId="3">'SH Conso 10-11'!$A$1:$W$91</definedName>
    <definedName name="_xlnm.Print_Area" localSheetId="4">'SH Seperate (12-13)'!$A$1:$O$59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0" i="61" l="1"/>
  <c r="I70" i="61"/>
  <c r="G70" i="61"/>
  <c r="E70" i="61"/>
  <c r="E79" i="61" l="1"/>
  <c r="K79" i="61"/>
  <c r="I79" i="61"/>
  <c r="O55" i="57"/>
  <c r="Q59" i="65" l="1"/>
  <c r="S59" i="65" s="1"/>
  <c r="W59" i="65" s="1"/>
  <c r="U81" i="65" l="1"/>
  <c r="U83" i="65" s="1"/>
  <c r="K63" i="65"/>
  <c r="W75" i="65"/>
  <c r="W76" i="65" s="1"/>
  <c r="C76" i="65"/>
  <c r="E76" i="65"/>
  <c r="G76" i="65"/>
  <c r="I76" i="65"/>
  <c r="K76" i="65"/>
  <c r="M76" i="65"/>
  <c r="O76" i="65"/>
  <c r="Q76" i="65"/>
  <c r="S76" i="65"/>
  <c r="U76" i="65"/>
  <c r="D130" i="55"/>
  <c r="D63" i="55"/>
  <c r="I30" i="61" l="1"/>
  <c r="I42" i="61" s="1"/>
  <c r="I44" i="61" s="1"/>
  <c r="G28" i="61"/>
  <c r="I82" i="61" l="1"/>
  <c r="I85" i="61" s="1"/>
  <c r="I87" i="61" s="1"/>
  <c r="O41" i="57" l="1"/>
  <c r="I92" i="64" l="1"/>
  <c r="G92" i="64"/>
  <c r="I90" i="64"/>
  <c r="G90" i="64"/>
  <c r="E90" i="64"/>
  <c r="E92" i="64" s="1"/>
  <c r="C90" i="64"/>
  <c r="C92" i="64" s="1"/>
  <c r="I66" i="64"/>
  <c r="G66" i="64"/>
  <c r="E66" i="64"/>
  <c r="C66" i="64"/>
  <c r="I57" i="64"/>
  <c r="G57" i="64"/>
  <c r="E57" i="64"/>
  <c r="C57" i="64"/>
  <c r="I31" i="64"/>
  <c r="G31" i="64"/>
  <c r="E31" i="64"/>
  <c r="C31" i="64"/>
  <c r="I18" i="64"/>
  <c r="G18" i="64"/>
  <c r="E18" i="64"/>
  <c r="C18" i="64"/>
  <c r="I68" i="64" l="1"/>
  <c r="I94" i="64" s="1"/>
  <c r="C68" i="64"/>
  <c r="C94" i="64" s="1"/>
  <c r="E68" i="64"/>
  <c r="E94" i="64" s="1"/>
  <c r="I33" i="64"/>
  <c r="G68" i="64"/>
  <c r="G94" i="64" s="1"/>
  <c r="G33" i="64"/>
  <c r="C33" i="64"/>
  <c r="E33" i="64"/>
  <c r="J94" i="64" l="1"/>
  <c r="K94" i="64"/>
  <c r="G76" i="61"/>
  <c r="G79" i="61" s="1"/>
  <c r="G30" i="61"/>
  <c r="G42" i="61" s="1"/>
  <c r="G44" i="61" s="1"/>
  <c r="O53" i="57"/>
  <c r="L51" i="57"/>
  <c r="I51" i="57"/>
  <c r="G51" i="57"/>
  <c r="E51" i="57"/>
  <c r="C51" i="57"/>
  <c r="M46" i="57"/>
  <c r="K46" i="57"/>
  <c r="I46" i="57"/>
  <c r="I57" i="57" s="1"/>
  <c r="G46" i="57"/>
  <c r="E46" i="57"/>
  <c r="C46" i="57"/>
  <c r="C57" i="57" s="1"/>
  <c r="O45" i="57"/>
  <c r="O46" i="57" s="1"/>
  <c r="Q87" i="65"/>
  <c r="S87" i="65" s="1"/>
  <c r="W87" i="65" s="1"/>
  <c r="S85" i="65"/>
  <c r="I83" i="65"/>
  <c r="G83" i="65"/>
  <c r="E83" i="65"/>
  <c r="C83" i="65"/>
  <c r="Q81" i="65"/>
  <c r="Q69" i="65"/>
  <c r="O69" i="65"/>
  <c r="M69" i="65"/>
  <c r="K69" i="65"/>
  <c r="I69" i="65"/>
  <c r="G69" i="65"/>
  <c r="E69" i="65"/>
  <c r="C69" i="65"/>
  <c r="S68" i="65"/>
  <c r="S69" i="65" s="1"/>
  <c r="U64" i="65"/>
  <c r="U78" i="65" s="1"/>
  <c r="O64" i="65"/>
  <c r="O78" i="65" s="1"/>
  <c r="M64" i="65"/>
  <c r="M78" i="65" s="1"/>
  <c r="K64" i="65"/>
  <c r="K78" i="65" s="1"/>
  <c r="I64" i="65"/>
  <c r="I78" i="65" s="1"/>
  <c r="G64" i="65"/>
  <c r="G78" i="65" s="1"/>
  <c r="E64" i="65"/>
  <c r="C64" i="65"/>
  <c r="C78" i="65" s="1"/>
  <c r="Q63" i="65"/>
  <c r="S63" i="65" s="1"/>
  <c r="S64" i="65" s="1"/>
  <c r="S78" i="65" s="1"/>
  <c r="J112" i="55"/>
  <c r="J104" i="55"/>
  <c r="J92" i="55"/>
  <c r="J83" i="55"/>
  <c r="J79" i="55"/>
  <c r="F112" i="55"/>
  <c r="F104" i="55"/>
  <c r="F92" i="55"/>
  <c r="F83" i="55"/>
  <c r="F79" i="55"/>
  <c r="J45" i="55"/>
  <c r="J37" i="55"/>
  <c r="J25" i="55"/>
  <c r="J16" i="55"/>
  <c r="J12" i="55"/>
  <c r="F45" i="55"/>
  <c r="F37" i="55"/>
  <c r="F25" i="55"/>
  <c r="F16" i="55"/>
  <c r="F12" i="55"/>
  <c r="G89" i="65" l="1"/>
  <c r="I89" i="65"/>
  <c r="J17" i="55"/>
  <c r="F17" i="55"/>
  <c r="F21" i="55" s="1"/>
  <c r="F27" i="55" s="1"/>
  <c r="F29" i="55" s="1"/>
  <c r="J84" i="55"/>
  <c r="J88" i="55" s="1"/>
  <c r="F84" i="55"/>
  <c r="F88" i="55" s="1"/>
  <c r="F94" i="55" s="1"/>
  <c r="F96" i="55" s="1"/>
  <c r="F126" i="55" s="1"/>
  <c r="F46" i="55"/>
  <c r="J21" i="55"/>
  <c r="J27" i="55" s="1"/>
  <c r="J29" i="55" s="1"/>
  <c r="J59" i="55" s="1"/>
  <c r="J113" i="55"/>
  <c r="J46" i="55"/>
  <c r="E57" i="57"/>
  <c r="G57" i="57"/>
  <c r="J94" i="55"/>
  <c r="J96" i="55" s="1"/>
  <c r="E89" i="65"/>
  <c r="E78" i="65"/>
  <c r="C89" i="65"/>
  <c r="G82" i="61"/>
  <c r="G85" i="61" s="1"/>
  <c r="G87" i="61" s="1"/>
  <c r="K30" i="61"/>
  <c r="K42" i="61" s="1"/>
  <c r="K44" i="61" s="1"/>
  <c r="K85" i="61" s="1"/>
  <c r="K87" i="61" s="1"/>
  <c r="S71" i="65"/>
  <c r="K71" i="65"/>
  <c r="W64" i="65"/>
  <c r="W78" i="65" s="1"/>
  <c r="U89" i="65"/>
  <c r="W63" i="65"/>
  <c r="Q64" i="65"/>
  <c r="Q78" i="65" s="1"/>
  <c r="F113" i="55"/>
  <c r="F47" i="55" l="1"/>
  <c r="F64" i="55" s="1"/>
  <c r="F59" i="55"/>
  <c r="J47" i="55"/>
  <c r="J64" i="55" s="1"/>
  <c r="J114" i="55"/>
  <c r="F114" i="55"/>
  <c r="F131" i="55" s="1"/>
  <c r="D37" i="55" l="1"/>
  <c r="K21" i="57"/>
  <c r="M21" i="57"/>
  <c r="U19" i="65"/>
  <c r="H104" i="55"/>
  <c r="U31" i="65" l="1"/>
  <c r="U33" i="65" s="1"/>
  <c r="U44" i="65" s="1"/>
  <c r="S31" i="65"/>
  <c r="Q31" i="65"/>
  <c r="O31" i="65"/>
  <c r="M31" i="65"/>
  <c r="K31" i="65"/>
  <c r="I31" i="65"/>
  <c r="G31" i="65"/>
  <c r="E31" i="65"/>
  <c r="C31" i="65"/>
  <c r="W30" i="65"/>
  <c r="W31" i="65" s="1"/>
  <c r="W14" i="65"/>
  <c r="D104" i="55" l="1"/>
  <c r="O82" i="65" s="1"/>
  <c r="O83" i="65" l="1"/>
  <c r="M37" i="65"/>
  <c r="O89" i="65" l="1"/>
  <c r="Q37" i="65"/>
  <c r="Q14" i="65"/>
  <c r="Q18" i="65"/>
  <c r="Q36" i="65"/>
  <c r="Q42" i="65"/>
  <c r="S42" i="65" s="1"/>
  <c r="W42" i="65" s="1"/>
  <c r="O26" i="57" l="1"/>
  <c r="D45" i="55"/>
  <c r="H45" i="55"/>
  <c r="H37" i="55"/>
  <c r="H46" i="55" l="1"/>
  <c r="D46" i="55"/>
  <c r="D112" i="55"/>
  <c r="M82" i="65" s="1"/>
  <c r="H112" i="55"/>
  <c r="H113" i="55" s="1"/>
  <c r="M50" i="57" s="1"/>
  <c r="O50" i="57" l="1"/>
  <c r="M51" i="57"/>
  <c r="M57" i="57" s="1"/>
  <c r="D113" i="55"/>
  <c r="O24" i="57"/>
  <c r="M22" i="57"/>
  <c r="M28" i="57" s="1"/>
  <c r="L22" i="57"/>
  <c r="I22" i="57"/>
  <c r="G22" i="57"/>
  <c r="E22" i="57"/>
  <c r="C22" i="57"/>
  <c r="O21" i="57"/>
  <c r="M17" i="57"/>
  <c r="K17" i="57"/>
  <c r="I17" i="57"/>
  <c r="G17" i="57"/>
  <c r="E17" i="57"/>
  <c r="E28" i="57" s="1"/>
  <c r="C17" i="57"/>
  <c r="O16" i="57"/>
  <c r="O17" i="57" s="1"/>
  <c r="I28" i="57"/>
  <c r="S40" i="65"/>
  <c r="O38" i="65"/>
  <c r="M38" i="65"/>
  <c r="I38" i="65"/>
  <c r="G38" i="65"/>
  <c r="E38" i="65"/>
  <c r="C38" i="65"/>
  <c r="S37" i="65"/>
  <c r="W37" i="65" s="1"/>
  <c r="Q24" i="65"/>
  <c r="O24" i="65"/>
  <c r="M24" i="65"/>
  <c r="K24" i="65"/>
  <c r="I24" i="65"/>
  <c r="G24" i="65"/>
  <c r="E24" i="65"/>
  <c r="C24" i="65"/>
  <c r="S23" i="65"/>
  <c r="S24" i="65" s="1"/>
  <c r="O19" i="65"/>
  <c r="O33" i="65" s="1"/>
  <c r="M19" i="65"/>
  <c r="M33" i="65" s="1"/>
  <c r="K19" i="65"/>
  <c r="K33" i="65" s="1"/>
  <c r="I19" i="65"/>
  <c r="I33" i="65" s="1"/>
  <c r="G19" i="65"/>
  <c r="G33" i="65" s="1"/>
  <c r="E19" i="65"/>
  <c r="E33" i="65" s="1"/>
  <c r="C19" i="65"/>
  <c r="C33" i="65" s="1"/>
  <c r="E44" i="65" l="1"/>
  <c r="M83" i="65"/>
  <c r="Q82" i="65"/>
  <c r="S82" i="65" s="1"/>
  <c r="W82" i="65" s="1"/>
  <c r="G28" i="57"/>
  <c r="O44" i="65"/>
  <c r="Q19" i="65"/>
  <c r="Q33" i="65" s="1"/>
  <c r="Q38" i="65"/>
  <c r="M44" i="65"/>
  <c r="S18" i="65"/>
  <c r="G44" i="65"/>
  <c r="K26" i="65"/>
  <c r="C28" i="57"/>
  <c r="C44" i="65"/>
  <c r="I44" i="65"/>
  <c r="M89" i="65" l="1"/>
  <c r="Q83" i="65"/>
  <c r="Q89" i="65" s="1"/>
  <c r="S19" i="65"/>
  <c r="W18" i="65"/>
  <c r="Q44" i="65"/>
  <c r="S26" i="65" l="1"/>
  <c r="S33" i="65"/>
  <c r="W19" i="65"/>
  <c r="W33" i="65" s="1"/>
  <c r="J126" i="55"/>
  <c r="J131" i="55"/>
  <c r="D79" i="55" l="1"/>
  <c r="D83" i="55"/>
  <c r="D92" i="55"/>
  <c r="H92" i="55"/>
  <c r="H83" i="55"/>
  <c r="H79" i="55"/>
  <c r="D25" i="55"/>
  <c r="H16" i="55"/>
  <c r="D16" i="55"/>
  <c r="H12" i="55"/>
  <c r="H25" i="55"/>
  <c r="D12" i="55"/>
  <c r="D17" i="55" l="1"/>
  <c r="D21" i="55" s="1"/>
  <c r="H84" i="55"/>
  <c r="D84" i="55"/>
  <c r="H17" i="55"/>
  <c r="H21" i="55" s="1"/>
  <c r="H88" i="55" l="1"/>
  <c r="H94" i="55" s="1"/>
  <c r="H96" i="55" s="1"/>
  <c r="D88" i="55"/>
  <c r="D94" i="55" s="1"/>
  <c r="D96" i="55" s="1"/>
  <c r="E30" i="61"/>
  <c r="E42" i="61" s="1"/>
  <c r="E44" i="61" s="1"/>
  <c r="E82" i="61" s="1"/>
  <c r="E85" i="61" s="1"/>
  <c r="E87" i="61" s="1"/>
  <c r="K49" i="57" l="1"/>
  <c r="H114" i="55"/>
  <c r="H126" i="55"/>
  <c r="D126" i="55"/>
  <c r="D124" i="55" s="1"/>
  <c r="D134" i="55" s="1"/>
  <c r="D114" i="55"/>
  <c r="D131" i="55"/>
  <c r="D129" i="55" s="1"/>
  <c r="H27" i="55"/>
  <c r="D27" i="55"/>
  <c r="O20" i="57"/>
  <c r="O22" i="57" s="1"/>
  <c r="O28" i="57" s="1"/>
  <c r="K22" i="57"/>
  <c r="K28" i="57" s="1"/>
  <c r="K38" i="65"/>
  <c r="K44" i="65" s="1"/>
  <c r="S36" i="65"/>
  <c r="H131" i="55" l="1"/>
  <c r="H129" i="55" s="1"/>
  <c r="K51" i="57"/>
  <c r="K57" i="57" s="1"/>
  <c r="O49" i="57"/>
  <c r="O51" i="57" s="1"/>
  <c r="O57" i="57" s="1"/>
  <c r="P57" i="57" s="1"/>
  <c r="H124" i="55"/>
  <c r="H134" i="55" s="1"/>
  <c r="K81" i="65"/>
  <c r="K83" i="65" s="1"/>
  <c r="K89" i="65" s="1"/>
  <c r="S81" i="65"/>
  <c r="H29" i="55"/>
  <c r="D29" i="55"/>
  <c r="S38" i="65"/>
  <c r="S44" i="65" s="1"/>
  <c r="W36" i="65"/>
  <c r="D59" i="55" l="1"/>
  <c r="D57" i="55" s="1"/>
  <c r="D66" i="55" s="1"/>
  <c r="W81" i="65"/>
  <c r="S83" i="65"/>
  <c r="W38" i="65"/>
  <c r="W44" i="65" s="1"/>
  <c r="H47" i="55"/>
  <c r="H59" i="55"/>
  <c r="H57" i="55" s="1"/>
  <c r="H66" i="55" s="1"/>
  <c r="D47" i="55"/>
  <c r="D64" i="55" s="1"/>
  <c r="W83" i="65" l="1"/>
  <c r="W89" i="65" s="1"/>
  <c r="S89" i="65"/>
  <c r="H64" i="55"/>
  <c r="H62" i="55" s="1"/>
  <c r="D62" i="55"/>
</calcChain>
</file>

<file path=xl/sharedStrings.xml><?xml version="1.0" encoding="utf-8"?>
<sst xmlns="http://schemas.openxmlformats.org/spreadsheetml/2006/main" count="536" uniqueCount="234">
  <si>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</si>
  <si>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</si>
  <si>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</si>
  <si>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</si>
  <si>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</si>
  <si>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</si>
  <si>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</si>
  <si>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</si>
  <si>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</si>
  <si>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</si>
  <si>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</si>
  <si>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</si>
  <si>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</si>
  <si>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</si>
  <si>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</si>
  <si>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</si>
  <si>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</si>
  <si>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</si>
  <si>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</si>
  <si>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</si>
  <si>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</si>
  <si>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</si>
  <si>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</si>
  <si>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</si>
  <si>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</si>
  <si>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</si>
  <si>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</si>
  <si>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</si>
  <si>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</si>
  <si>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</si>
  <si>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</si>
  <si>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</si>
  <si>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</si>
  <si>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</si>
  <si>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</si>
  <si>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</si>
  <si>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</si>
  <si>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</si>
  <si>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</si>
  <si>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</si>
  <si>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</si>
  <si>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</si>
  <si>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</si>
  <si>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</si>
  <si>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กำไรจากอัตราแลกเปลี่ยน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</si>
  <si>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</si>
  <si>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</si>
  <si>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</si>
  <si>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</si>
  <si>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</si>
  <si>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</si>
  <si>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</si>
  <si>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</si>
  <si>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</si>
  <si>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</si>
  <si>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</si>
  <si>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</si>
  <si>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</si>
  <si>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</si>
  <si>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</si>
  <si>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</si>
  <si>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</si>
  <si>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</si>
  <si>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</si>
  <si>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</si>
  <si>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</si>
  <si>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</si>
  <si>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</si>
  <si>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</si>
  <si>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</si>
  <si>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</si>
  <si>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</si>
  <si>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</si>
  <si>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</si>
  <si>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</si>
  <si>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</si>
  <si>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</si>
  <si>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</si>
  <si>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</si>
  <si>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</si>
  <si>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</si>
  <si>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</si>
  <si>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</si>
  <si>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</si>
  <si>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</si>
  <si>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</si>
  <si>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รวมการจัดสรรส่วนทุนให้ผู้ถือหุ้น</t>
  </si>
  <si>
    <t>ดอกเบี้ยรับ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</si>
  <si>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</si>
  <si>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</si>
  <si>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</si>
  <si>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</si>
  <si>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</si>
  <si>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</si>
  <si>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 xml:space="preserve">   โดยอำนาจควบคุมไม่เปลี่ยนแปลง</t>
  </si>
  <si>
    <t>ขาดทุนจากการยกเลิกสัญญาร่วมทุน</t>
  </si>
  <si>
    <t>31 ธันวาคม</t>
  </si>
  <si>
    <t>เงินจ่ายล่วงหน้าค่าสินค้า</t>
  </si>
  <si>
    <t>(ไม่ได้ตรวจสอบ)</t>
  </si>
  <si>
    <t xml:space="preserve">   สำหรับผลประโยชน์พนักงาน</t>
  </si>
  <si>
    <t>ประมาณการหนี้สินไม่หมุนเวียน</t>
  </si>
  <si>
    <t>รายการที่ไม่ใช่เงินสด</t>
  </si>
  <si>
    <t>สินทรัพย์ไม่มีตัวตน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</si>
  <si>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</si>
  <si>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</si>
  <si>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รวมรายการกับผู้เป็นเจ้าของที่บันทึกโดยตรงเข้าส่วนของผู้ถือหุ้น</t>
  </si>
  <si>
    <t>รายได้เงินปันผลรับ</t>
  </si>
  <si>
    <t>กำไรจากการจำหน่ายอาคารและอุปกรณ์</t>
  </si>
  <si>
    <t>เจ้าหนี้อื่น</t>
  </si>
  <si>
    <t>30 กันยายน</t>
  </si>
  <si>
    <t>วันที่ 30 กันยายน</t>
  </si>
  <si>
    <t>สำหรับงวดเก้าเดือนสิ้นสุด</t>
  </si>
  <si>
    <t>การจัดสรรส่วนทุนให้ผู้ถือหุ้น</t>
  </si>
  <si>
    <t>เงินปันผลให้ผู้ถือหุ้นของบริษัท</t>
  </si>
  <si>
    <t>กำไรจากการต่อรองราคาซื้อ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</si>
  <si>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</si>
  <si>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</si>
  <si>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</si>
  <si>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ลูกหนี้อื่น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</si>
  <si>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</si>
  <si>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</si>
  <si>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</si>
  <si>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</si>
  <si>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</si>
  <si>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 xml:space="preserve">  องค์ประกอบอื่นของส่วนของผู้ถือหุ้น</t>
  </si>
  <si>
    <t>เงินให้กู้ยืมระยะสั้น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</si>
  <si>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</si>
  <si>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</si>
  <si>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</si>
  <si>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เงินให้กู้ยืมระยะยาว</t>
  </si>
  <si>
    <t>โอนไปสำรองตามกฎหมาย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</si>
  <si>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</si>
  <si>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</si>
  <si>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</si>
  <si>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</si>
  <si>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</si>
  <si>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</si>
  <si>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</si>
  <si>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</si>
  <si>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การจ่ายโดยใช้หุ้นเป็นเกณฑ์</t>
  </si>
  <si>
    <t>เงินสดจ่ายชำระหนี้สินตามสัญญาเช่า</t>
  </si>
  <si>
    <t>จ่ายดอกเบี้ย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</si>
  <si>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</si>
  <si>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</si>
  <si>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มูลค่ายุติธรรมผ่านกำไรขาดทุนเบ็ดเสร็จอื่น</t>
  </si>
  <si>
    <t xml:space="preserve">กำไร </t>
  </si>
  <si>
    <t>กำไรขาดทุนเบ็ดเสร็จอื่น</t>
  </si>
  <si>
    <t>รวม</t>
  </si>
  <si>
    <t>ส่วนของ</t>
  </si>
  <si>
    <t>หุ้นสามัญ</t>
  </si>
  <si>
    <t>มูลค่า</t>
  </si>
  <si>
    <t>ซื้อคืน</t>
  </si>
  <si>
    <t>หุ้นทุน</t>
  </si>
  <si>
    <t>เบ็ดเสร็จอื่นของ</t>
  </si>
  <si>
    <t>วิธีส่วนได้เสีย</t>
  </si>
  <si>
    <t xml:space="preserve">   ตามวิธีส่วนได้เสีย</t>
  </si>
  <si>
    <t>อื่นของ</t>
  </si>
  <si>
    <t>ประกอบ</t>
  </si>
  <si>
    <t>รวมองค์</t>
  </si>
  <si>
    <t>2, 3</t>
  </si>
  <si>
    <t>2, 4</t>
  </si>
  <si>
    <t>เงินลงทุนในบริษัทร่วม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</si>
  <si>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</si>
  <si>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</si>
  <si>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สำรอง</t>
  </si>
  <si>
    <t>การเปลี่ยนแปลง</t>
  </si>
  <si>
    <t>ในมูลค่ายุติธรรม</t>
  </si>
  <si>
    <t>บริษัทร่วมที่ใช้วิธี</t>
  </si>
  <si>
    <t xml:space="preserve">ยอดคงเหลือ ณ วันที่ 1 มกราคม 2564 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</si>
  <si>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</si>
  <si>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</si>
  <si>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</si>
  <si>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</si>
  <si>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</si>
  <si>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</si>
  <si>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</si>
  <si>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ส่วนแบ่งกำไรของบริษัทร่วมและการร่วมค้าที่ใช้วิธีส่วนได้เสีย</t>
  </si>
  <si>
    <t>รับดอกเบี้ย</t>
  </si>
  <si>
    <t>โอนไปกำไรสะสม</t>
  </si>
  <si>
    <t>ของ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</si>
  <si>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</si>
  <si>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</si>
  <si>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</si>
  <si>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</si>
  <si>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</si>
  <si>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</si>
  <si>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</t>
  </si>
  <si>
    <t xml:space="preserve">   อำนาจควบคุมไม่เปลี่ยนแปลง</t>
  </si>
  <si>
    <t>ส่วนแบ่ง</t>
  </si>
  <si>
    <t>กำไรขาดทุน</t>
  </si>
  <si>
    <t>รวมส่วนของบริษัทใหญ่</t>
  </si>
  <si>
    <t>ส่วนได้เสียที่ไม่มีอำนาจควบคุม</t>
  </si>
  <si>
    <t>จ่ายประมาณการหนี้สินไม่หมุนเวียนสำหรับผลประโยชน์พนักงาน</t>
  </si>
  <si>
    <t>ขาดทุนจากการวัดมูลค่าใหม่ของผลประโยชน์พนักงานที่กำหนดไว้</t>
  </si>
  <si>
    <t>ขาดทุนจากการขายเงินลงทุนในการร่วมค้า</t>
  </si>
  <si>
    <t>เงินสดรับจากการได้มาซึ่งส่วนได้เสียที่ไม่มีอำนาจควบคุมโดย</t>
  </si>
  <si>
    <t>เงินสดรับจากการขายเงินลงทุนในการร่วมค้า</t>
  </si>
  <si>
    <t>กำไรจากการวัดมูลค่าใหม่ของผลประโยชน์พนักงานที่กำหนดไว้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</si>
  <si>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</si>
  <si>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</si>
  <si>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</si>
  <si>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</si>
  <si>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</si>
  <si>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</t>
  </si>
  <si>
    <t>เงินกู้ยืมระยะยาว</t>
  </si>
  <si>
    <t>สินทรัพย์ทางการเงินอื่น</t>
  </si>
  <si>
    <t>ขาดทุนจากเงินลงทุนในตราสารทุนที่กำหนดให้</t>
  </si>
  <si>
    <t>กำไร (ขาดทุน) จากเงินลงทุนในตราสารทุนที่กำหนดให้</t>
  </si>
  <si>
    <t>(กลับรายการ) ผลขาดทุนด้านเครดิตที่คาดว่าจะเกิดขึ้น</t>
  </si>
  <si>
    <t>ส่วนแบ่งกำไรของบริษัทร่วมและการร่วมค้า</t>
  </si>
  <si>
    <t>ที่ใช้วิธีส่วนได้เสีย (สุทธิจากภาษี)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</si>
  <si>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</si>
  <si>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</si>
  <si>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</si>
  <si>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</si>
  <si>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เงินสดจ่ายเพื่อชำระเงินกู้ยืมระยะยาวจากสถาบันการเงิน</t>
  </si>
  <si>
    <t>กำไรจากการปรับมูลค่ายุติธรรมของสินทรัพย์ทางการเงินอื่น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</si>
  <si>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</si>
  <si>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</si>
  <si>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เงินสดรับจากการขายตราสารหนี้</t>
  </si>
  <si>
    <t>เงินสดจ่ายเพื่อซื้อตราสารหนี้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</si>
  <si>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</si>
  <si>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</si>
  <si>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</si>
  <si>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</si>
  <si>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</si>
  <si>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การแบ่งปันกำไร (ขาดทุน)</t>
  </si>
  <si>
    <t>การแบ่งปันกำไร (ขาดทุน) เบ็ดเสร็จรวม</t>
  </si>
  <si>
    <t>เงินสดรับ (จ่าย) สุทธิจากเงินให้กู้ยืม</t>
  </si>
  <si>
    <t>เงินสดรับสุทธิจากเงินกู้ยืมระยะยาวจากสถาบันการเงิน</t>
  </si>
  <si>
    <t>เงินสดรับสุทธิจากเงินกู้ยืมระยะสั้นจากสถาบันการเงิน</t>
  </si>
  <si>
    <t>กำไรจากการวัดมูลค่ายุติธรรมของสินทรัพย์ทางการเงินอื่น</t>
  </si>
  <si>
    <t>ขาดทุนจากอัตราแลกเปลี่ยน</t>
  </si>
  <si>
    <t>กำไร (ขาดทุน) จากเงินลงทุนในตราสารทุนที่กำหนดให้วัด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</si>
</sst>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5" fillId="0" borderId="0"/>
    <xf numFmtId="168" fontId="5" fillId="0" borderId="0"/>
    <xf numFmtId="166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9" fillId="0" borderId="0"/>
    <xf numFmtId="0" fontId="3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</cellStyleXfs>
  <cellXfs count="405">
    <xf numFmtId="0" fontId="0" fillId="0" borderId="0" xfId="0"/>
    <xf numFmtId="0" fontId="10" fillId="0" borderId="0" xfId="0" applyFont="1" applyFill="1"/>
    <xf numFmtId="0" fontId="12" fillId="0" borderId="0" xfId="0" applyFont="1" applyFill="1"/>
    <xf numFmtId="39" fontId="10" fillId="0" borderId="0" xfId="0" applyNumberFormat="1" applyFont="1" applyFill="1"/>
    <xf numFmtId="0" fontId="12" fillId="0" borderId="0" xfId="0" applyFont="1" applyFill="1" applyAlignment="1"/>
    <xf numFmtId="0" fontId="15" fillId="0" borderId="0" xfId="0" applyNumberFormat="1" applyFont="1" applyFill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171" fontId="12" fillId="0" borderId="3" xfId="1" applyNumberFormat="1" applyFont="1" applyFill="1" applyBorder="1"/>
    <xf numFmtId="171" fontId="12" fillId="0" borderId="0" xfId="1" applyNumberFormat="1" applyFont="1" applyFill="1" applyBorder="1"/>
    <xf numFmtId="171" fontId="12" fillId="0" borderId="0" xfId="1" applyNumberFormat="1" applyFont="1" applyFill="1"/>
    <xf numFmtId="171" fontId="10" fillId="0" borderId="0" xfId="1" applyNumberFormat="1" applyFont="1" applyFill="1" applyBorder="1"/>
    <xf numFmtId="171" fontId="10" fillId="0" borderId="0" xfId="1" applyNumberFormat="1" applyFont="1" applyFill="1"/>
    <xf numFmtId="171" fontId="12" fillId="0" borderId="5" xfId="1" applyNumberFormat="1" applyFont="1" applyFill="1" applyBorder="1"/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Border="1"/>
    <xf numFmtId="0" fontId="16" fillId="0" borderId="0" xfId="0" applyFont="1" applyFill="1" applyAlignment="1">
      <alignment horizontal="center"/>
    </xf>
    <xf numFmtId="37" fontId="12" fillId="0" borderId="0" xfId="0" applyNumberFormat="1" applyFont="1" applyFill="1" applyBorder="1"/>
    <xf numFmtId="37" fontId="10" fillId="0" borderId="0" xfId="0" applyNumberFormat="1" applyFont="1" applyFill="1" applyBorder="1" applyAlignment="1">
      <alignment horizontal="right"/>
    </xf>
    <xf numFmtId="171" fontId="1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171" fontId="10" fillId="0" borderId="0" xfId="1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171" fontId="33" fillId="0" borderId="0" xfId="1" applyNumberFormat="1" applyFont="1" applyFill="1"/>
    <xf numFmtId="0" fontId="12" fillId="0" borderId="0" xfId="12" applyFont="1" applyFill="1" applyAlignment="1"/>
    <xf numFmtId="0" fontId="10" fillId="0" borderId="0" xfId="12" applyFont="1" applyFill="1"/>
    <xf numFmtId="0" fontId="33" fillId="0" borderId="0" xfId="12" applyFont="1" applyFill="1"/>
    <xf numFmtId="0" fontId="16" fillId="0" borderId="0" xfId="12" applyNumberFormat="1" applyFont="1" applyFill="1" applyAlignment="1">
      <alignment horizontal="center"/>
    </xf>
    <xf numFmtId="0" fontId="15" fillId="0" borderId="0" xfId="12" applyNumberFormat="1" applyFont="1" applyFill="1" applyBorder="1" applyAlignment="1">
      <alignment horizontal="center"/>
    </xf>
    <xf numFmtId="0" fontId="15" fillId="0" borderId="0" xfId="12" applyNumberFormat="1" applyFont="1" applyFill="1" applyAlignment="1">
      <alignment horizontal="center"/>
    </xf>
    <xf numFmtId="0" fontId="12" fillId="0" borderId="0" xfId="12" applyFont="1" applyFill="1"/>
    <xf numFmtId="43" fontId="10" fillId="0" borderId="0" xfId="12" applyNumberFormat="1" applyFont="1" applyFill="1" applyBorder="1"/>
    <xf numFmtId="0" fontId="33" fillId="0" borderId="0" xfId="12" applyFont="1" applyFill="1" applyAlignment="1">
      <alignment horizontal="left"/>
    </xf>
    <xf numFmtId="0" fontId="15" fillId="0" borderId="0" xfId="12" applyFont="1" applyFill="1" applyAlignment="1">
      <alignment horizontal="center"/>
    </xf>
    <xf numFmtId="37" fontId="10" fillId="0" borderId="0" xfId="12" applyNumberFormat="1" applyFont="1" applyFill="1" applyBorder="1"/>
    <xf numFmtId="39" fontId="10" fillId="0" borderId="0" xfId="12" applyNumberFormat="1" applyFont="1" applyFill="1"/>
    <xf numFmtId="0" fontId="33" fillId="0" borderId="0" xfId="12" applyFont="1" applyFill="1" applyBorder="1"/>
    <xf numFmtId="37" fontId="10" fillId="0" borderId="5" xfId="12" applyNumberFormat="1" applyFont="1" applyFill="1" applyBorder="1"/>
    <xf numFmtId="0" fontId="12" fillId="0" borderId="0" xfId="12" applyFont="1" applyFill="1" applyAlignment="1">
      <alignment horizontal="left"/>
    </xf>
    <xf numFmtId="0" fontId="16" fillId="0" borderId="0" xfId="12" applyFont="1" applyFill="1" applyAlignment="1">
      <alignment horizontal="center"/>
    </xf>
    <xf numFmtId="39" fontId="12" fillId="0" borderId="0" xfId="12" applyNumberFormat="1" applyFont="1" applyFill="1"/>
    <xf numFmtId="37" fontId="12" fillId="0" borderId="0" xfId="12" applyNumberFormat="1" applyFont="1" applyFill="1" applyBorder="1"/>
    <xf numFmtId="0" fontId="12" fillId="0" borderId="0" xfId="12" applyFont="1" applyFill="1" applyBorder="1"/>
    <xf numFmtId="41" fontId="10" fillId="0" borderId="0" xfId="4" applyNumberFormat="1" applyFont="1" applyFill="1" applyAlignment="1">
      <alignment horizontal="center"/>
    </xf>
    <xf numFmtId="171" fontId="10" fillId="0" borderId="0" xfId="4" applyNumberFormat="1" applyFont="1" applyFill="1" applyBorder="1"/>
    <xf numFmtId="0" fontId="33" fillId="0" borderId="0" xfId="12" applyFont="1" applyFill="1" applyBorder="1" applyAlignment="1">
      <alignment horizontal="left"/>
    </xf>
    <xf numFmtId="0" fontId="15" fillId="0" borderId="0" xfId="12" applyFont="1" applyFill="1" applyBorder="1" applyAlignment="1">
      <alignment horizontal="center"/>
    </xf>
    <xf numFmtId="171" fontId="33" fillId="0" borderId="0" xfId="4" applyNumberFormat="1" applyFont="1" applyFill="1" applyBorder="1"/>
    <xf numFmtId="39" fontId="33" fillId="0" borderId="0" xfId="12" applyNumberFormat="1" applyFont="1" applyFill="1" applyBorder="1"/>
    <xf numFmtId="37" fontId="33" fillId="0" borderId="0" xfId="12" applyNumberFormat="1" applyFont="1" applyFill="1" applyBorder="1"/>
    <xf numFmtId="37" fontId="10" fillId="0" borderId="0" xfId="12" applyNumberFormat="1" applyFont="1" applyFill="1" applyAlignment="1">
      <alignment horizontal="right"/>
    </xf>
    <xf numFmtId="37" fontId="10" fillId="0" borderId="0" xfId="12" applyNumberFormat="1" applyFont="1" applyFill="1" applyBorder="1" applyAlignment="1">
      <alignment horizontal="right"/>
    </xf>
    <xf numFmtId="37" fontId="12" fillId="0" borderId="0" xfId="12" applyNumberFormat="1" applyFont="1" applyFill="1" applyBorder="1" applyAlignment="1">
      <alignment horizontal="right"/>
    </xf>
    <xf numFmtId="0" fontId="10" fillId="0" borderId="0" xfId="12" applyFont="1" applyFill="1" applyAlignment="1"/>
    <xf numFmtId="40" fontId="10" fillId="0" borderId="0" xfId="12" applyNumberFormat="1" applyFont="1" applyFill="1"/>
    <xf numFmtId="37" fontId="10" fillId="0" borderId="0" xfId="12" applyNumberFormat="1" applyFont="1" applyFill="1"/>
    <xf numFmtId="0" fontId="10" fillId="0" borderId="0" xfId="12" applyFont="1" applyFill="1" applyAlignment="1">
      <alignment horizontal="left"/>
    </xf>
    <xf numFmtId="0" fontId="15" fillId="0" borderId="0" xfId="12" applyFont="1" applyFill="1" applyAlignment="1"/>
    <xf numFmtId="0" fontId="10" fillId="0" borderId="0" xfId="12" applyFont="1" applyFill="1" applyBorder="1"/>
    <xf numFmtId="0" fontId="33" fillId="0" borderId="0" xfId="12" applyFont="1" applyFill="1" applyBorder="1" applyAlignment="1">
      <alignment horizontal="center"/>
    </xf>
    <xf numFmtId="0" fontId="33" fillId="0" borderId="0" xfId="12" applyFont="1"/>
    <xf numFmtId="165" fontId="10" fillId="0" borderId="0" xfId="12" applyNumberFormat="1" applyFont="1" applyFill="1"/>
    <xf numFmtId="0" fontId="16" fillId="0" borderId="0" xfId="12" applyFont="1" applyFill="1" applyAlignment="1"/>
    <xf numFmtId="43" fontId="10" fillId="0" borderId="0" xfId="12" applyNumberFormat="1" applyFont="1" applyFill="1" applyAlignment="1"/>
    <xf numFmtId="39" fontId="10" fillId="0" borderId="0" xfId="12" applyNumberFormat="1" applyFont="1" applyFill="1" applyAlignment="1"/>
    <xf numFmtId="0" fontId="16" fillId="0" borderId="0" xfId="0" applyFont="1" applyFill="1" applyAlignment="1"/>
    <xf numFmtId="43" fontId="10" fillId="0" borderId="0" xfId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39" fontId="12" fillId="0" borderId="0" xfId="0" applyNumberFormat="1" applyFont="1" applyFill="1"/>
    <xf numFmtId="0" fontId="12" fillId="0" borderId="0" xfId="0" applyFont="1" applyFill="1" applyAlignment="1">
      <alignment horizontal="left"/>
    </xf>
    <xf numFmtId="43" fontId="10" fillId="0" borderId="0" xfId="0" applyNumberFormat="1" applyFont="1" applyFill="1" applyBorder="1"/>
    <xf numFmtId="0" fontId="33" fillId="0" borderId="0" xfId="0" applyFont="1" applyFill="1" applyAlignment="1">
      <alignment horizontal="left"/>
    </xf>
    <xf numFmtId="171" fontId="10" fillId="0" borderId="5" xfId="1" applyNumberFormat="1" applyFont="1" applyFill="1" applyBorder="1"/>
    <xf numFmtId="164" fontId="12" fillId="0" borderId="0" xfId="0" applyNumberFormat="1" applyFont="1" applyFill="1" applyBorder="1"/>
    <xf numFmtId="0" fontId="0" fillId="0" borderId="0" xfId="12" applyFont="1" applyFill="1" applyAlignment="1"/>
    <xf numFmtId="0" fontId="0" fillId="0" borderId="0" xfId="0" applyFont="1" applyFill="1" applyAlignment="1"/>
    <xf numFmtId="171" fontId="10" fillId="0" borderId="0" xfId="1" applyNumberFormat="1" applyFont="1" applyFill="1" applyAlignment="1"/>
    <xf numFmtId="37" fontId="10" fillId="0" borderId="0" xfId="12" applyNumberFormat="1" applyFont="1" applyFill="1" applyAlignment="1"/>
    <xf numFmtId="171" fontId="10" fillId="0" borderId="0" xfId="4" applyNumberFormat="1" applyFont="1" applyFill="1" applyAlignment="1"/>
    <xf numFmtId="171" fontId="10" fillId="0" borderId="0" xfId="12" applyNumberFormat="1" applyFont="1" applyFill="1" applyAlignment="1">
      <alignment horizontal="center"/>
    </xf>
    <xf numFmtId="171" fontId="10" fillId="0" borderId="0" xfId="4" applyNumberFormat="1" applyFont="1" applyFill="1" applyBorder="1" applyAlignment="1"/>
    <xf numFmtId="171" fontId="10" fillId="0" borderId="0" xfId="4" applyNumberFormat="1" applyFont="1" applyFill="1" applyAlignment="1">
      <alignment horizontal="right"/>
    </xf>
    <xf numFmtId="43" fontId="10" fillId="0" borderId="0" xfId="1" applyFont="1" applyFill="1" applyAlignment="1"/>
    <xf numFmtId="172" fontId="10" fillId="0" borderId="0" xfId="4" applyNumberFormat="1" applyFont="1" applyFill="1" applyBorder="1"/>
    <xf numFmtId="171" fontId="10" fillId="0" borderId="0" xfId="12" applyNumberFormat="1" applyFont="1" applyFill="1" applyAlignment="1"/>
    <xf numFmtId="171" fontId="10" fillId="0" borderId="5" xfId="4" applyNumberFormat="1" applyFont="1" applyFill="1" applyBorder="1" applyAlignment="1"/>
    <xf numFmtId="171" fontId="12" fillId="0" borderId="3" xfId="4" applyNumberFormat="1" applyFont="1" applyFill="1" applyBorder="1" applyAlignment="1"/>
    <xf numFmtId="171" fontId="12" fillId="0" borderId="0" xfId="4" applyNumberFormat="1" applyFont="1" applyFill="1" applyAlignment="1"/>
    <xf numFmtId="170" fontId="10" fillId="0" borderId="0" xfId="12" applyNumberFormat="1" applyFont="1" applyFill="1" applyAlignment="1"/>
    <xf numFmtId="170" fontId="10" fillId="0" borderId="0" xfId="12" applyNumberFormat="1" applyFont="1" applyFill="1" applyAlignment="1">
      <alignment horizontal="right"/>
    </xf>
    <xf numFmtId="171" fontId="10" fillId="0" borderId="0" xfId="4" applyNumberFormat="1" applyFont="1" applyFill="1" applyBorder="1" applyAlignment="1">
      <alignment horizontal="right"/>
    </xf>
    <xf numFmtId="170" fontId="12" fillId="0" borderId="0" xfId="4" applyNumberFormat="1" applyFont="1" applyFill="1" applyAlignment="1"/>
    <xf numFmtId="170" fontId="10" fillId="0" borderId="5" xfId="4" applyNumberFormat="1" applyFont="1" applyFill="1" applyBorder="1" applyAlignment="1">
      <alignment horizontal="right"/>
    </xf>
    <xf numFmtId="171" fontId="12" fillId="0" borderId="4" xfId="4" applyNumberFormat="1" applyFont="1" applyFill="1" applyBorder="1" applyAlignment="1"/>
    <xf numFmtId="171" fontId="12" fillId="0" borderId="0" xfId="4" applyNumberFormat="1" applyFont="1" applyFill="1" applyBorder="1" applyAlignment="1"/>
    <xf numFmtId="43" fontId="10" fillId="0" borderId="0" xfId="1" applyFont="1" applyFill="1"/>
    <xf numFmtId="171" fontId="33" fillId="0" borderId="0" xfId="1" applyNumberFormat="1" applyFont="1" applyFill="1" applyBorder="1"/>
    <xf numFmtId="171" fontId="33" fillId="0" borderId="0" xfId="1" applyNumberFormat="1" applyFont="1" applyFill="1" applyAlignment="1">
      <alignment horizontal="right"/>
    </xf>
    <xf numFmtId="171" fontId="10" fillId="0" borderId="0" xfId="1" applyNumberFormat="1" applyFont="1" applyFill="1" applyAlignment="1">
      <alignment horizontal="center"/>
    </xf>
    <xf numFmtId="0" fontId="10" fillId="0" borderId="0" xfId="0" applyFont="1" applyFill="1" applyAlignment="1"/>
    <xf numFmtId="171" fontId="12" fillId="0" borderId="3" xfId="1" applyNumberFormat="1" applyFont="1" applyFill="1" applyBorder="1" applyAlignment="1">
      <alignment horizontal="right"/>
    </xf>
    <xf numFmtId="171" fontId="12" fillId="0" borderId="0" xfId="1" applyNumberFormat="1" applyFont="1" applyFill="1" applyBorder="1" applyAlignment="1">
      <alignment horizontal="right"/>
    </xf>
    <xf numFmtId="171" fontId="10" fillId="0" borderId="0" xfId="4" applyNumberFormat="1" applyFont="1" applyFill="1" applyAlignment="1">
      <alignment horizontal="center"/>
    </xf>
    <xf numFmtId="171" fontId="10" fillId="0" borderId="5" xfId="12" applyNumberFormat="1" applyFont="1" applyFill="1" applyBorder="1"/>
    <xf numFmtId="41" fontId="10" fillId="0" borderId="0" xfId="1" applyNumberFormat="1" applyFont="1" applyFill="1" applyAlignment="1">
      <alignment horizontal="center"/>
    </xf>
    <xf numFmtId="41" fontId="10" fillId="0" borderId="0" xfId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 indent="1"/>
    </xf>
    <xf numFmtId="172" fontId="10" fillId="0" borderId="0" xfId="4" applyNumberFormat="1" applyFont="1" applyFill="1" applyBorder="1" applyAlignment="1">
      <alignment horizontal="right"/>
    </xf>
    <xf numFmtId="0" fontId="10" fillId="0" borderId="0" xfId="0" applyFont="1" applyAlignment="1">
      <alignment horizontal="left" indent="1"/>
    </xf>
    <xf numFmtId="172" fontId="10" fillId="0" borderId="5" xfId="4" applyNumberFormat="1" applyFont="1" applyFill="1" applyBorder="1" applyAlignment="1">
      <alignment horizontal="right"/>
    </xf>
    <xf numFmtId="171" fontId="12" fillId="0" borderId="5" xfId="4" applyNumberFormat="1" applyFont="1" applyFill="1" applyBorder="1" applyAlignment="1">
      <alignment horizontal="right"/>
    </xf>
    <xf numFmtId="43" fontId="12" fillId="0" borderId="0" xfId="4" applyFont="1" applyFill="1" applyBorder="1" applyAlignment="1">
      <alignment horizontal="right"/>
    </xf>
    <xf numFmtId="43" fontId="12" fillId="0" borderId="0" xfId="4" applyFont="1" applyFill="1" applyAlignment="1">
      <alignment horizontal="center"/>
    </xf>
    <xf numFmtId="172" fontId="12" fillId="0" borderId="0" xfId="4" applyNumberFormat="1" applyFont="1" applyFill="1" applyBorder="1" applyAlignment="1">
      <alignment horizontal="right"/>
    </xf>
    <xf numFmtId="172" fontId="12" fillId="0" borderId="3" xfId="4" applyNumberFormat="1" applyFont="1" applyFill="1" applyBorder="1" applyAlignment="1">
      <alignment horizontal="right"/>
    </xf>
    <xf numFmtId="43" fontId="10" fillId="0" borderId="0" xfId="4" applyFont="1" applyFill="1" applyBorder="1" applyAlignment="1">
      <alignment horizontal="right"/>
    </xf>
    <xf numFmtId="171" fontId="12" fillId="0" borderId="0" xfId="4" applyNumberFormat="1" applyFont="1" applyFill="1" applyBorder="1" applyAlignment="1">
      <alignment horizontal="right"/>
    </xf>
    <xf numFmtId="172" fontId="12" fillId="0" borderId="4" xfId="4" applyNumberFormat="1" applyFont="1" applyFill="1" applyBorder="1" applyAlignment="1">
      <alignment horizontal="right"/>
    </xf>
    <xf numFmtId="171" fontId="10" fillId="0" borderId="5" xfId="1" applyNumberFormat="1" applyFont="1" applyFill="1" applyBorder="1" applyAlignment="1">
      <alignment horizontal="right"/>
    </xf>
    <xf numFmtId="171" fontId="10" fillId="0" borderId="5" xfId="4" applyNumberFormat="1" applyFont="1" applyFill="1" applyBorder="1" applyAlignment="1">
      <alignment horizontal="right"/>
    </xf>
    <xf numFmtId="43" fontId="10" fillId="0" borderId="5" xfId="1" applyFont="1" applyFill="1" applyBorder="1" applyAlignment="1">
      <alignment horizontal="right"/>
    </xf>
    <xf numFmtId="0" fontId="34" fillId="0" borderId="0" xfId="12" applyFont="1"/>
    <xf numFmtId="0" fontId="33" fillId="0" borderId="0" xfId="12" applyFont="1" applyAlignment="1">
      <alignment horizontal="center"/>
    </xf>
    <xf numFmtId="173" fontId="12" fillId="0" borderId="4" xfId="4" applyNumberFormat="1" applyFont="1" applyFill="1" applyBorder="1" applyAlignment="1">
      <alignment horizontal="right"/>
    </xf>
    <xf numFmtId="173" fontId="12" fillId="0" borderId="0" xfId="12" applyNumberFormat="1" applyFont="1" applyFill="1" applyAlignment="1">
      <alignment horizontal="center"/>
    </xf>
    <xf numFmtId="173" fontId="12" fillId="0" borderId="0" xfId="4" applyNumberFormat="1" applyFont="1" applyFill="1" applyBorder="1" applyAlignment="1">
      <alignment horizontal="right"/>
    </xf>
    <xf numFmtId="173" fontId="12" fillId="0" borderId="0" xfId="12" applyNumberFormat="1" applyFont="1" applyFill="1" applyBorder="1" applyAlignment="1">
      <alignment horizontal="right"/>
    </xf>
    <xf numFmtId="173" fontId="12" fillId="0" borderId="0" xfId="4" applyNumberFormat="1" applyFont="1" applyFill="1" applyAlignment="1">
      <alignment horizontal="center"/>
    </xf>
    <xf numFmtId="173" fontId="12" fillId="0" borderId="3" xfId="4" applyNumberFormat="1" applyFont="1" applyFill="1" applyBorder="1" applyAlignment="1">
      <alignment horizontal="right"/>
    </xf>
    <xf numFmtId="173" fontId="10" fillId="0" borderId="0" xfId="12" applyNumberFormat="1" applyFont="1" applyFill="1" applyBorder="1" applyAlignment="1">
      <alignment horizontal="right"/>
    </xf>
    <xf numFmtId="173" fontId="10" fillId="0" borderId="0" xfId="12" applyNumberFormat="1" applyFont="1" applyFill="1" applyAlignment="1">
      <alignment horizontal="center"/>
    </xf>
    <xf numFmtId="173" fontId="10" fillId="0" borderId="0" xfId="4" applyNumberFormat="1" applyFont="1" applyFill="1" applyBorder="1" applyAlignment="1">
      <alignment horizontal="right"/>
    </xf>
    <xf numFmtId="173" fontId="10" fillId="0" borderId="0" xfId="4" applyNumberFormat="1" applyFont="1" applyFill="1" applyAlignment="1">
      <alignment horizontal="right"/>
    </xf>
    <xf numFmtId="173" fontId="12" fillId="0" borderId="7" xfId="12" applyNumberFormat="1" applyFont="1" applyFill="1" applyBorder="1" applyAlignment="1">
      <alignment horizontal="right"/>
    </xf>
    <xf numFmtId="173" fontId="12" fillId="0" borderId="5" xfId="12" applyNumberFormat="1" applyFont="1" applyFill="1" applyBorder="1" applyAlignment="1">
      <alignment horizontal="right"/>
    </xf>
    <xf numFmtId="0" fontId="18" fillId="0" borderId="0" xfId="0" applyFont="1" applyFill="1" applyAlignment="1">
      <alignment horizontal="left"/>
    </xf>
    <xf numFmtId="173" fontId="12" fillId="0" borderId="5" xfId="4" applyNumberFormat="1" applyFont="1" applyFill="1" applyBorder="1" applyAlignment="1">
      <alignment horizontal="right"/>
    </xf>
    <xf numFmtId="0" fontId="16" fillId="0" borderId="0" xfId="12" applyFont="1" applyFill="1" applyAlignment="1">
      <alignment horizontal="left" indent="1"/>
    </xf>
    <xf numFmtId="173" fontId="10" fillId="0" borderId="5" xfId="12" applyNumberFormat="1" applyFont="1" applyFill="1" applyBorder="1" applyAlignment="1">
      <alignment horizontal="right"/>
    </xf>
    <xf numFmtId="173" fontId="10" fillId="0" borderId="5" xfId="4" applyNumberFormat="1" applyFont="1" applyFill="1" applyBorder="1" applyAlignment="1">
      <alignment horizontal="right"/>
    </xf>
    <xf numFmtId="0" fontId="33" fillId="0" borderId="0" xfId="12" applyFont="1" applyAlignment="1">
      <alignment horizontal="left" indent="1"/>
    </xf>
    <xf numFmtId="173" fontId="10" fillId="0" borderId="0" xfId="12" applyNumberFormat="1" applyFont="1" applyFill="1" applyBorder="1" applyAlignment="1">
      <alignment horizontal="center"/>
    </xf>
    <xf numFmtId="173" fontId="10" fillId="0" borderId="0" xfId="4" applyNumberFormat="1" applyFont="1" applyFill="1" applyBorder="1" applyAlignment="1">
      <alignment horizontal="center"/>
    </xf>
    <xf numFmtId="0" fontId="19" fillId="0" borderId="0" xfId="12" applyFont="1" applyFill="1" applyBorder="1" applyAlignment="1"/>
    <xf numFmtId="0" fontId="19" fillId="0" borderId="0" xfId="12" applyFont="1" applyFill="1" applyAlignment="1"/>
    <xf numFmtId="0" fontId="20" fillId="0" borderId="0" xfId="12" applyFont="1" applyFill="1" applyAlignment="1">
      <alignment horizontal="center"/>
    </xf>
    <xf numFmtId="0" fontId="13" fillId="0" borderId="0" xfId="12" applyFont="1" applyFill="1" applyAlignment="1">
      <alignment horizontal="left"/>
    </xf>
    <xf numFmtId="43" fontId="10" fillId="0" borderId="0" xfId="1" applyFont="1" applyFill="1" applyBorder="1"/>
    <xf numFmtId="43" fontId="10" fillId="0" borderId="5" xfId="1" applyFont="1" applyFill="1" applyBorder="1"/>
    <xf numFmtId="0" fontId="0" fillId="0" borderId="0" xfId="12" applyFont="1" applyFill="1" applyAlignment="1">
      <alignment horizontal="left"/>
    </xf>
    <xf numFmtId="0" fontId="13" fillId="0" borderId="0" xfId="12" applyFont="1" applyFill="1" applyAlignment="1"/>
    <xf numFmtId="171" fontId="10" fillId="0" borderId="0" xfId="12" applyNumberFormat="1" applyFont="1" applyFill="1" applyBorder="1" applyAlignment="1">
      <alignment horizontal="center"/>
    </xf>
    <xf numFmtId="0" fontId="0" fillId="0" borderId="0" xfId="0" applyFill="1" applyAlignment="1"/>
    <xf numFmtId="0" fontId="21" fillId="0" borderId="0" xfId="12" applyFont="1" applyFill="1" applyAlignment="1">
      <alignment horizontal="left"/>
    </xf>
    <xf numFmtId="0" fontId="22" fillId="0" borderId="0" xfId="12" applyFont="1" applyFill="1"/>
    <xf numFmtId="171" fontId="0" fillId="0" borderId="0" xfId="1" applyNumberFormat="1" applyFont="1" applyFill="1" applyAlignment="1"/>
    <xf numFmtId="171" fontId="0" fillId="0" borderId="0" xfId="4" applyNumberFormat="1" applyFont="1" applyFill="1" applyAlignment="1"/>
    <xf numFmtId="0" fontId="23" fillId="0" borderId="0" xfId="12" applyFont="1" applyFill="1" applyAlignment="1"/>
    <xf numFmtId="43" fontId="10" fillId="0" borderId="0" xfId="4" applyFont="1" applyFill="1" applyBorder="1" applyAlignment="1"/>
    <xf numFmtId="43" fontId="24" fillId="0" borderId="0" xfId="4" applyFont="1" applyFill="1" applyAlignment="1"/>
    <xf numFmtId="43" fontId="17" fillId="0" borderId="0" xfId="4" applyFont="1" applyFill="1" applyAlignment="1"/>
    <xf numFmtId="0" fontId="18" fillId="0" borderId="0" xfId="12" quotePrefix="1" applyFont="1" applyFill="1" applyAlignment="1"/>
    <xf numFmtId="0" fontId="25" fillId="0" borderId="0" xfId="12" applyFont="1" applyFill="1" applyBorder="1" applyAlignment="1"/>
    <xf numFmtId="0" fontId="25" fillId="0" borderId="0" xfId="12" applyFont="1" applyFill="1" applyAlignment="1"/>
    <xf numFmtId="0" fontId="35" fillId="0" borderId="0" xfId="12" applyFont="1"/>
    <xf numFmtId="0" fontId="26" fillId="0" borderId="0" xfId="12" applyFont="1" applyFill="1" applyAlignment="1"/>
    <xf numFmtId="0" fontId="10" fillId="0" borderId="0" xfId="12" applyFont="1" applyFill="1" applyAlignment="1">
      <alignment horizontal="left" indent="1"/>
    </xf>
    <xf numFmtId="0" fontId="27" fillId="0" borderId="0" xfId="12" quotePrefix="1" applyFont="1" applyFill="1" applyAlignment="1"/>
    <xf numFmtId="0" fontId="28" fillId="0" borderId="0" xfId="12" applyFont="1" applyFill="1" applyBorder="1" applyAlignment="1"/>
    <xf numFmtId="0" fontId="28" fillId="0" borderId="0" xfId="12" applyFont="1" applyFill="1" applyAlignment="1"/>
    <xf numFmtId="0" fontId="20" fillId="0" borderId="0" xfId="12" applyFont="1" applyFill="1" applyAlignment="1"/>
    <xf numFmtId="0" fontId="0" fillId="0" borderId="0" xfId="12" applyFont="1" applyFill="1"/>
    <xf numFmtId="170" fontId="12" fillId="0" borderId="7" xfId="4" applyNumberFormat="1" applyFont="1" applyFill="1" applyBorder="1" applyAlignment="1"/>
    <xf numFmtId="170" fontId="10" fillId="0" borderId="0" xfId="4" applyNumberFormat="1" applyFont="1" applyFill="1" applyAlignment="1"/>
    <xf numFmtId="0" fontId="31" fillId="0" borderId="0" xfId="12"/>
    <xf numFmtId="173" fontId="33" fillId="0" borderId="0" xfId="12" applyNumberFormat="1" applyFont="1"/>
    <xf numFmtId="0" fontId="15" fillId="0" borderId="0" xfId="12" applyFont="1" applyFill="1" applyAlignment="1">
      <alignment horizontal="center"/>
    </xf>
    <xf numFmtId="0" fontId="29" fillId="0" borderId="0" xfId="0" applyFont="1"/>
    <xf numFmtId="0" fontId="35" fillId="0" borderId="0" xfId="0" applyFont="1"/>
    <xf numFmtId="14" fontId="13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14" fontId="35" fillId="0" borderId="0" xfId="0" applyNumberFormat="1" applyFont="1"/>
    <xf numFmtId="0" fontId="12" fillId="0" borderId="0" xfId="0" applyFont="1"/>
    <xf numFmtId="0" fontId="33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43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37" fontId="0" fillId="0" borderId="0" xfId="0" applyNumberFormat="1" applyAlignment="1">
      <alignment horizontal="right"/>
    </xf>
    <xf numFmtId="170" fontId="10" fillId="0" borderId="0" xfId="0" applyNumberFormat="1" applyFont="1"/>
    <xf numFmtId="171" fontId="33" fillId="0" borderId="0" xfId="0" applyNumberFormat="1" applyFont="1"/>
    <xf numFmtId="0" fontId="33" fillId="0" borderId="0" xfId="0" applyFont="1" applyAlignment="1">
      <alignment horizontal="left"/>
    </xf>
    <xf numFmtId="170" fontId="37" fillId="0" borderId="0" xfId="0" applyNumberFormat="1" applyFont="1"/>
    <xf numFmtId="0" fontId="16" fillId="0" borderId="0" xfId="0" applyFont="1" applyAlignment="1">
      <alignment horizontal="center"/>
    </xf>
    <xf numFmtId="170" fontId="0" fillId="0" borderId="0" xfId="0" applyNumberFormat="1"/>
    <xf numFmtId="37" fontId="35" fillId="0" borderId="0" xfId="0" applyNumberFormat="1" applyFont="1" applyAlignment="1">
      <alignment horizontal="right"/>
    </xf>
    <xf numFmtId="39" fontId="35" fillId="0" borderId="0" xfId="0" applyNumberFormat="1" applyFont="1"/>
    <xf numFmtId="170" fontId="29" fillId="0" borderId="0" xfId="0" applyNumberFormat="1" applyFont="1"/>
    <xf numFmtId="0" fontId="10" fillId="0" borderId="0" xfId="0" applyFont="1"/>
    <xf numFmtId="171" fontId="0" fillId="0" borderId="0" xfId="0" applyNumberFormat="1"/>
    <xf numFmtId="41" fontId="12" fillId="0" borderId="0" xfId="0" applyNumberFormat="1" applyFont="1"/>
    <xf numFmtId="0" fontId="32" fillId="0" borderId="0" xfId="0" applyFont="1"/>
    <xf numFmtId="40" fontId="35" fillId="0" borderId="0" xfId="0" applyNumberFormat="1" applyFont="1"/>
    <xf numFmtId="37" fontId="35" fillId="0" borderId="0" xfId="0" applyNumberFormat="1" applyFont="1"/>
    <xf numFmtId="0" fontId="12" fillId="0" borderId="0" xfId="12" applyFont="1"/>
    <xf numFmtId="0" fontId="16" fillId="0" borderId="0" xfId="12" applyFont="1" applyAlignment="1">
      <alignment horizontal="center"/>
    </xf>
    <xf numFmtId="0" fontId="0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 indent="1"/>
    </xf>
    <xf numFmtId="0" fontId="0" fillId="0" borderId="0" xfId="12" applyFont="1" applyFill="1" applyAlignment="1">
      <alignment horizontal="left" indent="1"/>
    </xf>
    <xf numFmtId="0" fontId="10" fillId="0" borderId="0" xfId="0" applyFon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15" fillId="0" borderId="0" xfId="12" applyFont="1" applyFill="1" applyAlignment="1">
      <alignment horizontal="center"/>
    </xf>
    <xf numFmtId="171" fontId="12" fillId="0" borderId="3" xfId="1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30" fillId="0" borderId="0" xfId="0" applyNumberFormat="1" applyFont="1" applyAlignment="1">
      <alignment horizontal="center"/>
    </xf>
    <xf numFmtId="0" fontId="12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33" fillId="0" borderId="0" xfId="12" applyFont="1" applyFill="1" applyAlignment="1">
      <alignment horizontal="center"/>
    </xf>
    <xf numFmtId="0" fontId="10" fillId="0" borderId="5" xfId="12" applyFont="1" applyFill="1" applyBorder="1" applyAlignment="1">
      <alignment horizontal="center"/>
    </xf>
    <xf numFmtId="0" fontId="15" fillId="0" borderId="0" xfId="12" applyFont="1" applyFill="1" applyAlignment="1">
      <alignment horizontal="center"/>
    </xf>
    <xf numFmtId="0" fontId="13" fillId="0" borderId="0" xfId="12" applyFont="1" applyFill="1" applyAlignment="1">
      <alignment horizontal="left"/>
    </xf>
    <xf numFmtId="0" fontId="12" fillId="0" borderId="0" xfId="12" applyFont="1" applyFill="1" applyBorder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10" fillId="0" borderId="0" xfId="12" applyFont="1" applyFill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10" fillId="0" borderId="0" xfId="12" applyFont="1" applyFill="1" applyAlignment="1">
      <alignment horizontal="center"/>
    </xf>
    <xf numFmtId="171" fontId="29" fillId="0" borderId="0" xfId="1" applyNumberFormat="1" applyFont="1" applyFill="1"/>
    <xf numFmtId="171" fontId="16" fillId="0" borderId="0" xfId="1" applyNumberFormat="1" applyFont="1" applyFill="1"/>
    <xf numFmtId="171" fontId="0" fillId="0" borderId="0" xfId="1" applyNumberFormat="1" applyFont="1" applyFill="1" applyAlignment="1">
      <alignment horizontal="right"/>
    </xf>
    <xf numFmtId="171" fontId="33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/>
    <xf numFmtId="171" fontId="12" fillId="0" borderId="4" xfId="1" applyNumberFormat="1" applyFont="1" applyFill="1" applyBorder="1"/>
    <xf numFmtId="43" fontId="12" fillId="0" borderId="0" xfId="1" applyFont="1" applyFill="1"/>
    <xf numFmtId="171" fontId="12" fillId="0" borderId="0" xfId="1" applyNumberFormat="1" applyFont="1" applyFill="1" applyAlignment="1">
      <alignment horizontal="left"/>
    </xf>
    <xf numFmtId="49" fontId="30" fillId="0" borderId="0" xfId="0" applyNumberFormat="1" applyFont="1"/>
    <xf numFmtId="171" fontId="16" fillId="0" borderId="0" xfId="1" applyNumberFormat="1" applyFont="1" applyFill="1" applyBorder="1"/>
    <xf numFmtId="41" fontId="10" fillId="0" borderId="0" xfId="1" applyNumberFormat="1" applyFont="1" applyFill="1"/>
    <xf numFmtId="171" fontId="12" fillId="0" borderId="0" xfId="1" applyNumberFormat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43" fontId="12" fillId="0" borderId="0" xfId="1" applyFont="1" applyFill="1" applyAlignment="1">
      <alignment horizontal="center"/>
    </xf>
    <xf numFmtId="0" fontId="15" fillId="0" borderId="0" xfId="12" applyFont="1" applyFill="1" applyAlignment="1">
      <alignment horizontal="center"/>
    </xf>
    <xf numFmtId="173" fontId="12" fillId="0" borderId="0" xfId="4" applyNumberFormat="1" applyFont="1" applyBorder="1" applyAlignment="1">
      <alignment horizontal="right"/>
    </xf>
    <xf numFmtId="173" fontId="12" fillId="0" borderId="0" xfId="12" applyNumberFormat="1" applyFont="1" applyBorder="1" applyAlignment="1">
      <alignment horizontal="center"/>
    </xf>
    <xf numFmtId="173" fontId="12" fillId="0" borderId="0" xfId="4" applyNumberFormat="1" applyFont="1" applyBorder="1" applyAlignment="1">
      <alignment horizontal="center"/>
    </xf>
    <xf numFmtId="0" fontId="10" fillId="0" borderId="0" xfId="12" applyFont="1" applyAlignment="1">
      <alignment horizontal="center"/>
    </xf>
    <xf numFmtId="173" fontId="12" fillId="0" borderId="0" xfId="12" applyNumberFormat="1" applyFont="1" applyBorder="1" applyAlignment="1">
      <alignment horizontal="right"/>
    </xf>
    <xf numFmtId="173" fontId="12" fillId="0" borderId="0" xfId="12" applyNumberFormat="1" applyFont="1" applyFill="1" applyBorder="1" applyAlignment="1">
      <alignment horizontal="center"/>
    </xf>
    <xf numFmtId="173" fontId="12" fillId="0" borderId="0" xfId="4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Fill="1" applyBorder="1"/>
    <xf numFmtId="0" fontId="15" fillId="0" borderId="0" xfId="12" applyFont="1" applyFill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0" fillId="0" borderId="0" xfId="12" applyFont="1" applyFill="1" applyAlignment="1">
      <alignment horizontal="center"/>
    </xf>
    <xf numFmtId="37" fontId="10" fillId="0" borderId="0" xfId="0" applyNumberFormat="1" applyFont="1" applyAlignment="1">
      <alignment horizontal="right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34" fillId="0" borderId="0" xfId="1" applyFont="1"/>
    <xf numFmtId="43" fontId="31" fillId="0" borderId="0" xfId="1" applyFont="1"/>
    <xf numFmtId="43" fontId="1" fillId="0" borderId="0" xfId="1" applyFont="1"/>
    <xf numFmtId="0" fontId="0" fillId="0" borderId="0" xfId="12" applyFont="1"/>
    <xf numFmtId="0" fontId="15" fillId="0" borderId="0" xfId="12" applyFont="1" applyAlignment="1">
      <alignment horizontal="center"/>
    </xf>
    <xf numFmtId="173" fontId="10" fillId="0" borderId="5" xfId="4" applyNumberFormat="1" applyFont="1" applyBorder="1" applyAlignment="1">
      <alignment horizontal="right"/>
    </xf>
    <xf numFmtId="173" fontId="10" fillId="0" borderId="0" xfId="12" applyNumberFormat="1" applyFont="1" applyAlignment="1">
      <alignment horizontal="center"/>
    </xf>
    <xf numFmtId="173" fontId="10" fillId="0" borderId="0" xfId="4" applyNumberFormat="1" applyFont="1" applyAlignment="1">
      <alignment horizontal="right"/>
    </xf>
    <xf numFmtId="0" fontId="12" fillId="0" borderId="0" xfId="12" applyFont="1" applyAlignment="1">
      <alignment horizontal="left"/>
    </xf>
    <xf numFmtId="173" fontId="12" fillId="0" borderId="0" xfId="12" applyNumberFormat="1" applyFont="1" applyAlignment="1">
      <alignment horizontal="center"/>
    </xf>
    <xf numFmtId="173" fontId="12" fillId="0" borderId="0" xfId="4" applyNumberFormat="1" applyFont="1" applyAlignment="1">
      <alignment horizontal="right"/>
    </xf>
    <xf numFmtId="41" fontId="10" fillId="0" borderId="0" xfId="16" applyNumberFormat="1" applyFont="1" applyFill="1" applyAlignment="1">
      <alignment horizontal="center"/>
    </xf>
    <xf numFmtId="0" fontId="10" fillId="0" borderId="0" xfId="12" applyFont="1"/>
    <xf numFmtId="0" fontId="12" fillId="0" borderId="0" xfId="12" applyFont="1" applyFill="1" applyAlignment="1">
      <alignment horizontal="left"/>
    </xf>
    <xf numFmtId="0" fontId="13" fillId="0" borderId="0" xfId="12" applyFont="1" applyFill="1" applyAlignment="1">
      <alignment horizontal="left"/>
    </xf>
    <xf numFmtId="171" fontId="0" fillId="0" borderId="0" xfId="1" applyNumberFormat="1" applyFont="1" applyFill="1"/>
    <xf numFmtId="173" fontId="0" fillId="0" borderId="5" xfId="4" applyNumberFormat="1" applyFont="1" applyFill="1" applyBorder="1" applyAlignment="1">
      <alignment horizontal="right"/>
    </xf>
    <xf numFmtId="171" fontId="0" fillId="0" borderId="0" xfId="1" applyNumberFormat="1" applyFont="1" applyAlignment="1">
      <alignment horizontal="right"/>
    </xf>
    <xf numFmtId="171" fontId="0" fillId="0" borderId="0" xfId="1" applyNumberFormat="1" applyFont="1"/>
    <xf numFmtId="171" fontId="29" fillId="0" borderId="0" xfId="1" applyNumberFormat="1" applyFont="1"/>
    <xf numFmtId="171" fontId="29" fillId="0" borderId="0" xfId="1" applyNumberFormat="1" applyFont="1" applyAlignment="1">
      <alignment horizontal="center"/>
    </xf>
    <xf numFmtId="171" fontId="30" fillId="0" borderId="0" xfId="1" applyNumberFormat="1" applyFont="1"/>
    <xf numFmtId="171" fontId="12" fillId="0" borderId="0" xfId="1" applyNumberFormat="1" applyFont="1"/>
    <xf numFmtId="0" fontId="0" fillId="0" borderId="0" xfId="17" applyFont="1" applyFill="1"/>
    <xf numFmtId="49" fontId="10" fillId="0" borderId="0" xfId="0" applyNumberFormat="1" applyFont="1" applyFill="1" applyAlignment="1">
      <alignment horizontal="center"/>
    </xf>
    <xf numFmtId="41" fontId="12" fillId="0" borderId="3" xfId="1" applyNumberFormat="1" applyFont="1" applyFill="1" applyBorder="1" applyAlignment="1">
      <alignment horizontal="center"/>
    </xf>
    <xf numFmtId="41" fontId="12" fillId="0" borderId="0" xfId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0" fontId="12" fillId="0" borderId="0" xfId="12" applyFont="1" applyFill="1" applyAlignment="1">
      <alignment horizontal="left"/>
    </xf>
    <xf numFmtId="0" fontId="15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10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/>
    </xf>
    <xf numFmtId="171" fontId="16" fillId="0" borderId="0" xfId="1" applyNumberFormat="1" applyFont="1" applyFill="1" applyAlignment="1">
      <alignment horizontal="center"/>
    </xf>
    <xf numFmtId="173" fontId="10" fillId="0" borderId="0" xfId="4" applyNumberFormat="1" applyFont="1" applyBorder="1" applyAlignment="1">
      <alignment horizontal="right"/>
    </xf>
    <xf numFmtId="0" fontId="26" fillId="0" borderId="0" xfId="12" applyFont="1" applyFill="1" applyBorder="1" applyAlignment="1"/>
    <xf numFmtId="0" fontId="33" fillId="0" borderId="0" xfId="12" applyFont="1" applyBorder="1"/>
    <xf numFmtId="173" fontId="12" fillId="0" borderId="3" xfId="12" applyNumberFormat="1" applyFont="1" applyFill="1" applyBorder="1" applyAlignment="1">
      <alignment horizontal="right"/>
    </xf>
    <xf numFmtId="170" fontId="0" fillId="0" borderId="5" xfId="4" applyNumberFormat="1" applyFont="1" applyFill="1" applyBorder="1" applyAlignment="1">
      <alignment horizontal="right"/>
    </xf>
    <xf numFmtId="38" fontId="10" fillId="0" borderId="0" xfId="1" applyNumberFormat="1" applyFont="1" applyFill="1"/>
    <xf numFmtId="38" fontId="10" fillId="0" borderId="0" xfId="12" applyNumberFormat="1" applyFont="1" applyFill="1"/>
    <xf numFmtId="0" fontId="36" fillId="0" borderId="0" xfId="0" applyFont="1"/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Border="1" applyAlignment="1">
      <alignment horizontal="right"/>
    </xf>
    <xf numFmtId="0" fontId="15" fillId="0" borderId="0" xfId="12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12" applyFont="1" applyFill="1" applyBorder="1" applyAlignment="1">
      <alignment horizontal="center"/>
    </xf>
    <xf numFmtId="0" fontId="12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33" fillId="0" borderId="0" xfId="12" applyFont="1" applyFill="1" applyAlignment="1">
      <alignment horizontal="center"/>
    </xf>
    <xf numFmtId="0" fontId="10" fillId="0" borderId="5" xfId="12" applyFont="1" applyFill="1" applyBorder="1" applyAlignment="1">
      <alignment horizontal="center"/>
    </xf>
    <xf numFmtId="0" fontId="15" fillId="0" borderId="0" xfId="12" applyFont="1" applyFill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3" fillId="0" borderId="0" xfId="12" applyFont="1" applyFill="1" applyAlignment="1">
      <alignment horizontal="left"/>
    </xf>
    <xf numFmtId="0" fontId="12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10" fillId="0" borderId="0" xfId="12" applyFont="1" applyFill="1" applyAlignment="1">
      <alignment horizontal="center"/>
    </xf>
    <xf numFmtId="0" fontId="33" fillId="0" borderId="0" xfId="12" applyFont="1" applyFill="1" applyAlignment="1">
      <alignment vertical="top"/>
    </xf>
    <xf numFmtId="0" fontId="16" fillId="0" borderId="0" xfId="12" applyNumberFormat="1" applyFont="1" applyFill="1" applyAlignment="1">
      <alignment horizontal="center" vertical="top"/>
    </xf>
    <xf numFmtId="0" fontId="12" fillId="0" borderId="0" xfId="12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5" fillId="0" borderId="0" xfId="12" applyFont="1" applyFill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43" fontId="12" fillId="0" borderId="4" xfId="0" applyNumberFormat="1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vertical="top"/>
    </xf>
    <xf numFmtId="0" fontId="10" fillId="0" borderId="0" xfId="12" applyFont="1" applyFill="1" applyAlignment="1">
      <alignment vertical="top"/>
    </xf>
    <xf numFmtId="164" fontId="12" fillId="0" borderId="4" xfId="0" applyNumberFormat="1" applyFont="1" applyFill="1" applyBorder="1" applyAlignment="1">
      <alignment vertical="top"/>
    </xf>
    <xf numFmtId="0" fontId="33" fillId="0" borderId="0" xfId="12" applyFont="1" applyFill="1" applyBorder="1" applyAlignment="1">
      <alignment vertical="top"/>
    </xf>
    <xf numFmtId="0" fontId="12" fillId="0" borderId="0" xfId="12" applyFont="1" applyFill="1" applyAlignment="1">
      <alignment horizontal="left" vertical="top"/>
    </xf>
    <xf numFmtId="171" fontId="12" fillId="0" borderId="0" xfId="1" applyNumberFormat="1" applyFont="1" applyFill="1" applyBorder="1" applyAlignment="1">
      <alignment vertical="top"/>
    </xf>
    <xf numFmtId="39" fontId="12" fillId="0" borderId="0" xfId="12" applyNumberFormat="1" applyFont="1" applyFill="1" applyAlignment="1">
      <alignment vertical="top"/>
    </xf>
    <xf numFmtId="37" fontId="12" fillId="0" borderId="0" xfId="12" applyNumberFormat="1" applyFont="1" applyFill="1" applyBorder="1" applyAlignment="1">
      <alignment vertical="top"/>
    </xf>
    <xf numFmtId="171" fontId="12" fillId="0" borderId="0" xfId="1" applyNumberFormat="1" applyFont="1" applyFill="1" applyAlignment="1">
      <alignment vertical="top"/>
    </xf>
    <xf numFmtId="0" fontId="15" fillId="0" borderId="0" xfId="0" applyFont="1" applyBorder="1" applyAlignment="1">
      <alignment horizontal="center"/>
    </xf>
    <xf numFmtId="0" fontId="33" fillId="0" borderId="0" xfId="0" applyFont="1" applyBorder="1" applyAlignment="1">
      <alignment horizontal="left"/>
    </xf>
    <xf numFmtId="0" fontId="0" fillId="0" borderId="0" xfId="0" quotePrefix="1" applyAlignment="1">
      <alignment horizontal="left"/>
    </xf>
    <xf numFmtId="43" fontId="0" fillId="0" borderId="0" xfId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171" fontId="0" fillId="0" borderId="0" xfId="4" applyNumberFormat="1" applyFont="1" applyFill="1" applyBorder="1"/>
    <xf numFmtId="37" fontId="0" fillId="0" borderId="0" xfId="0" applyNumberFormat="1"/>
    <xf numFmtId="41" fontId="0" fillId="0" borderId="0" xfId="1" applyNumberFormat="1" applyFont="1" applyFill="1" applyBorder="1"/>
    <xf numFmtId="171" fontId="0" fillId="0" borderId="4" xfId="1" applyNumberFormat="1" applyFont="1" applyFill="1" applyBorder="1"/>
    <xf numFmtId="37" fontId="0" fillId="0" borderId="5" xfId="0" applyNumberFormat="1" applyBorder="1"/>
    <xf numFmtId="171" fontId="0" fillId="0" borderId="5" xfId="1" applyNumberFormat="1" applyFont="1" applyFill="1" applyBorder="1"/>
    <xf numFmtId="0" fontId="15" fillId="0" borderId="0" xfId="0" applyFont="1" applyAlignment="1">
      <alignment horizontal="center"/>
    </xf>
    <xf numFmtId="171" fontId="29" fillId="0" borderId="0" xfId="0" applyNumberFormat="1" applyFont="1"/>
    <xf numFmtId="172" fontId="10" fillId="0" borderId="7" xfId="4" applyNumberFormat="1" applyFont="1" applyFill="1" applyBorder="1"/>
    <xf numFmtId="0" fontId="15" fillId="0" borderId="0" xfId="0" applyFont="1" applyAlignment="1">
      <alignment horizontal="center"/>
    </xf>
    <xf numFmtId="170" fontId="0" fillId="0" borderId="0" xfId="12" applyNumberFormat="1" applyFont="1" applyFill="1" applyAlignment="1"/>
    <xf numFmtId="43" fontId="0" fillId="0" borderId="0" xfId="1" applyFont="1" applyFill="1" applyAlignment="1"/>
    <xf numFmtId="0" fontId="15" fillId="0" borderId="0" xfId="0" applyFont="1" applyAlignment="1">
      <alignment horizontal="center"/>
    </xf>
    <xf numFmtId="171" fontId="12" fillId="0" borderId="6" xfId="1" applyNumberFormat="1" applyFont="1" applyFill="1" applyBorder="1" applyAlignment="1">
      <alignment vertical="center"/>
    </xf>
    <xf numFmtId="171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0" fontId="12" fillId="0" borderId="0" xfId="12" applyFont="1" applyFill="1" applyAlignment="1">
      <alignment horizontal="left" vertical="center"/>
    </xf>
    <xf numFmtId="0" fontId="16" fillId="0" borderId="0" xfId="12" applyFont="1" applyFill="1" applyAlignment="1">
      <alignment horizontal="center" vertical="center"/>
    </xf>
    <xf numFmtId="0" fontId="12" fillId="0" borderId="0" xfId="12" applyFont="1" applyFill="1" applyBorder="1" applyAlignment="1">
      <alignment vertical="center"/>
    </xf>
    <xf numFmtId="0" fontId="15" fillId="0" borderId="0" xfId="12" applyFont="1" applyFill="1" applyAlignment="1">
      <alignment horizontal="center" vertical="center"/>
    </xf>
    <xf numFmtId="171" fontId="12" fillId="0" borderId="6" xfId="1" applyNumberFormat="1" applyFont="1" applyFill="1" applyBorder="1" applyAlignment="1">
      <alignment horizontal="center" vertical="center"/>
    </xf>
    <xf numFmtId="171" fontId="36" fillId="0" borderId="0" xfId="1" applyNumberFormat="1" applyFont="1" applyFill="1" applyBorder="1" applyAlignment="1">
      <alignment vertical="center"/>
    </xf>
    <xf numFmtId="0" fontId="33" fillId="0" borderId="0" xfId="12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33" fillId="0" borderId="0" xfId="12" applyFont="1" applyFill="1" applyBorder="1" applyAlignment="1">
      <alignment vertical="center"/>
    </xf>
    <xf numFmtId="0" fontId="10" fillId="0" borderId="0" xfId="12" applyFont="1" applyFill="1" applyAlignment="1">
      <alignment vertical="center"/>
    </xf>
    <xf numFmtId="0" fontId="12" fillId="0" borderId="0" xfId="0" applyFont="1" applyFill="1" applyAlignment="1">
      <alignment vertical="center"/>
    </xf>
    <xf numFmtId="171" fontId="12" fillId="0" borderId="6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horizontal="right" vertical="center"/>
    </xf>
    <xf numFmtId="0" fontId="15" fillId="0" borderId="0" xfId="12" applyFont="1" applyFill="1" applyAlignment="1">
      <alignment horizontal="center"/>
    </xf>
    <xf numFmtId="171" fontId="15" fillId="0" borderId="0" xfId="12" applyNumberFormat="1" applyFont="1" applyFill="1" applyAlignment="1">
      <alignment horizontal="center"/>
    </xf>
    <xf numFmtId="171" fontId="16" fillId="0" borderId="0" xfId="12" applyNumberFormat="1" applyFont="1" applyFill="1" applyAlignment="1">
      <alignment horizontal="center" vertical="center"/>
    </xf>
    <xf numFmtId="39" fontId="12" fillId="0" borderId="0" xfId="12" applyNumberFormat="1" applyFont="1" applyFill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171" fontId="10" fillId="0" borderId="0" xfId="12" applyNumberFormat="1" applyFont="1" applyFill="1" applyBorder="1"/>
    <xf numFmtId="39" fontId="10" fillId="0" borderId="0" xfId="12" applyNumberFormat="1" applyFont="1" applyFill="1" applyBorder="1"/>
    <xf numFmtId="37" fontId="0" fillId="0" borderId="0" xfId="12" applyNumberFormat="1" applyFont="1" applyFill="1" applyBorder="1"/>
    <xf numFmtId="171" fontId="33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12" applyFont="1" applyFill="1" applyBorder="1" applyAlignment="1">
      <alignment horizontal="center"/>
    </xf>
    <xf numFmtId="0" fontId="12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33" fillId="0" borderId="0" xfId="12" applyFont="1" applyFill="1" applyAlignment="1">
      <alignment horizontal="center" vertical="top"/>
    </xf>
    <xf numFmtId="0" fontId="33" fillId="0" borderId="0" xfId="12" applyFont="1" applyFill="1" applyAlignment="1">
      <alignment horizontal="center"/>
    </xf>
    <xf numFmtId="0" fontId="15" fillId="0" borderId="0" xfId="12" applyFont="1" applyFill="1" applyAlignment="1">
      <alignment horizontal="center"/>
    </xf>
    <xf numFmtId="0" fontId="13" fillId="0" borderId="0" xfId="12" applyFont="1" applyFill="1" applyAlignment="1">
      <alignment horizontal="left"/>
    </xf>
    <xf numFmtId="0" fontId="0" fillId="0" borderId="0" xfId="12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0" fillId="0" borderId="5" xfId="12" applyFont="1" applyFill="1" applyBorder="1" applyAlignment="1">
      <alignment horizontal="center"/>
    </xf>
    <xf numFmtId="0" fontId="0" fillId="0" borderId="5" xfId="12" applyFont="1" applyFill="1" applyBorder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10" fillId="0" borderId="0" xfId="12" applyFont="1" applyFill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15" xr:uid="{3FF5972E-41D5-4A94-BA14-E8D49EC7500B}"/>
    <cellStyle name="Comma 3" xfId="3" xr:uid="{00000000-0005-0000-0000-000002000000}"/>
    <cellStyle name="Comma 4" xfId="4" xr:uid="{00000000-0005-0000-0000-000003000000}"/>
    <cellStyle name="Comma 4 2" xfId="16" xr:uid="{2850D75B-0D69-44B0-8EE2-F0329222CA04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7" xr:uid="{B2BDBEBE-D3C8-422D-9609-330A50D672FA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dimension ref="A1:L95"/>
  <sheetViews>
    <sheetView tabSelected="1" view="pageBreakPreview" zoomScale="70" zoomScaleNormal="90" zoomScaleSheetLayoutView="70" workbookViewId="0">
      <selection sqref="A1:F1"/>
    </sheetView>
  </sheetViews>
  <sheetFormatPr defaultColWidth="10.09765625" defaultRowHeight="22.5" customHeight="1"/>
  <cols>
    <col min="1" max="1" width="44.19921875" style="177" customWidth="1"/>
    <col min="2" max="2" width="8.8984375" style="219" customWidth="1"/>
    <col min="3" max="3" width="14.59765625" style="207" customWidth="1"/>
    <col min="4" max="4" width="1.09765625" style="207" customWidth="1"/>
    <col min="5" max="5" width="14.59765625" style="207" customWidth="1"/>
    <col min="6" max="6" width="1.09765625" style="208" customWidth="1"/>
    <col min="7" max="7" width="14.59765625" style="207" customWidth="1"/>
    <col min="8" max="8" width="1.09765625" style="208" customWidth="1"/>
    <col min="9" max="9" width="14.59765625" style="207" customWidth="1"/>
    <col min="10" max="10" width="14.8984375" style="11" bestFit="1" customWidth="1"/>
    <col min="11" max="11" width="18.09765625" style="176" bestFit="1" customWidth="1"/>
    <col min="12" max="12" width="4.8984375" style="177" customWidth="1"/>
    <col min="13" max="16384" width="10.09765625" style="177"/>
  </cols>
  <sheetData>
    <row r="1" spans="1:12" ht="22.5" customHeight="1">
      <c r="A1" s="390" t="s">
        <v>40</v>
      </c>
      <c r="B1" s="390"/>
      <c r="C1" s="390"/>
      <c r="D1" s="390"/>
      <c r="E1" s="390"/>
      <c r="F1" s="390"/>
      <c r="G1" s="218"/>
      <c r="H1" s="218"/>
      <c r="I1" s="218"/>
    </row>
    <row r="2" spans="1:12" ht="22.5" customHeight="1">
      <c r="A2" s="390" t="s">
        <v>38</v>
      </c>
      <c r="B2" s="390"/>
      <c r="C2" s="390"/>
      <c r="D2" s="390"/>
      <c r="E2" s="390"/>
      <c r="F2" s="390"/>
      <c r="G2" s="218"/>
      <c r="H2" s="218"/>
      <c r="I2" s="178"/>
    </row>
    <row r="3" spans="1:12" ht="22.5" customHeight="1">
      <c r="A3" s="218"/>
      <c r="B3" s="179"/>
      <c r="C3" s="177"/>
      <c r="D3" s="177"/>
      <c r="E3" s="177"/>
      <c r="F3" s="177"/>
      <c r="G3" s="177"/>
      <c r="H3" s="177"/>
      <c r="I3" s="180"/>
    </row>
    <row r="4" spans="1:12" ht="22.5" customHeight="1">
      <c r="A4" s="218"/>
      <c r="B4" s="179"/>
      <c r="C4" s="388" t="s">
        <v>33</v>
      </c>
      <c r="D4" s="388"/>
      <c r="E4" s="388"/>
      <c r="F4" s="181"/>
      <c r="G4" s="388" t="s">
        <v>34</v>
      </c>
      <c r="H4" s="388"/>
      <c r="I4" s="388"/>
    </row>
    <row r="5" spans="1:12" ht="22.5" customHeight="1">
      <c r="C5" s="182" t="s">
        <v>109</v>
      </c>
      <c r="D5" s="182"/>
      <c r="E5" s="182" t="s">
        <v>96</v>
      </c>
      <c r="F5" s="183"/>
      <c r="G5" s="182" t="s">
        <v>109</v>
      </c>
      <c r="H5" s="182"/>
      <c r="I5" s="182" t="s">
        <v>96</v>
      </c>
      <c r="J5" s="235"/>
      <c r="K5" s="184"/>
      <c r="L5" s="184"/>
    </row>
    <row r="6" spans="1:12" ht="22.5" customHeight="1">
      <c r="A6" s="185" t="s">
        <v>0</v>
      </c>
      <c r="B6" s="219" t="s">
        <v>19</v>
      </c>
      <c r="C6" s="186">
        <v>2565</v>
      </c>
      <c r="D6" s="186"/>
      <c r="E6" s="186">
        <v>2564</v>
      </c>
      <c r="F6" s="183"/>
      <c r="G6" s="186">
        <v>2565</v>
      </c>
      <c r="H6" s="186"/>
      <c r="I6" s="186">
        <v>2564</v>
      </c>
      <c r="J6" s="9"/>
      <c r="K6" s="184"/>
      <c r="L6" s="184"/>
    </row>
    <row r="7" spans="1:12" ht="22.5" customHeight="1">
      <c r="A7" s="185"/>
      <c r="C7" s="187" t="s">
        <v>98</v>
      </c>
      <c r="D7" s="186"/>
      <c r="E7" s="186"/>
      <c r="F7" s="183"/>
      <c r="G7" s="186" t="s">
        <v>98</v>
      </c>
      <c r="H7" s="186"/>
      <c r="I7" s="186"/>
      <c r="J7" s="9"/>
      <c r="K7" s="184"/>
      <c r="L7" s="184"/>
    </row>
    <row r="8" spans="1:12" ht="22.5" customHeight="1">
      <c r="C8" s="389" t="s">
        <v>21</v>
      </c>
      <c r="D8" s="389"/>
      <c r="E8" s="389"/>
      <c r="F8" s="389"/>
      <c r="G8" s="389"/>
      <c r="H8" s="389"/>
      <c r="I8" s="389"/>
      <c r="J8" s="235"/>
      <c r="K8" s="220"/>
      <c r="L8" s="220"/>
    </row>
    <row r="9" spans="1:12" s="191" customFormat="1" ht="22.5" customHeight="1">
      <c r="A9" s="188" t="s">
        <v>1</v>
      </c>
      <c r="B9" s="315"/>
      <c r="C9" s="189"/>
      <c r="D9" s="189"/>
      <c r="E9" s="189"/>
      <c r="F9" s="182"/>
      <c r="G9" s="189"/>
      <c r="H9" s="182"/>
      <c r="I9" s="189"/>
      <c r="J9" s="303"/>
      <c r="K9" s="190"/>
      <c r="L9" s="183"/>
    </row>
    <row r="10" spans="1:12" s="191" customFormat="1" ht="22.5" customHeight="1">
      <c r="A10" s="192" t="s">
        <v>20</v>
      </c>
      <c r="B10" s="315"/>
      <c r="C10" s="193">
        <v>352684</v>
      </c>
      <c r="D10" s="313"/>
      <c r="E10" s="237">
        <v>233608</v>
      </c>
      <c r="F10" s="313"/>
      <c r="G10" s="22">
        <v>142566</v>
      </c>
      <c r="H10" s="313"/>
      <c r="I10" s="22">
        <v>183174</v>
      </c>
      <c r="J10" s="303"/>
      <c r="K10" s="190"/>
      <c r="L10" s="183"/>
    </row>
    <row r="11" spans="1:12" s="191" customFormat="1" ht="22.5" customHeight="1">
      <c r="A11" s="192" t="s">
        <v>17</v>
      </c>
      <c r="B11" s="315" t="s">
        <v>159</v>
      </c>
      <c r="C11" s="193">
        <v>5746321</v>
      </c>
      <c r="D11" s="313"/>
      <c r="E11" s="237">
        <v>5390673</v>
      </c>
      <c r="F11" s="313"/>
      <c r="G11" s="193">
        <v>5758226</v>
      </c>
      <c r="H11" s="313"/>
      <c r="I11" s="237">
        <v>5391519</v>
      </c>
      <c r="J11" s="303"/>
      <c r="K11" s="190"/>
      <c r="L11" s="183"/>
    </row>
    <row r="12" spans="1:12" s="191" customFormat="1" ht="22.5" customHeight="1">
      <c r="A12" s="346" t="s">
        <v>118</v>
      </c>
      <c r="B12" s="315">
        <v>2</v>
      </c>
      <c r="C12" s="193">
        <v>703307</v>
      </c>
      <c r="D12" s="313"/>
      <c r="E12" s="237">
        <v>495134</v>
      </c>
      <c r="F12" s="313"/>
      <c r="G12" s="193">
        <v>693222</v>
      </c>
      <c r="H12" s="313"/>
      <c r="I12" s="237">
        <v>482674</v>
      </c>
      <c r="J12" s="303"/>
      <c r="K12" s="190"/>
      <c r="L12" s="183"/>
    </row>
    <row r="13" spans="1:12" s="191" customFormat="1" ht="22.5" customHeight="1">
      <c r="A13" s="196" t="s">
        <v>125</v>
      </c>
      <c r="B13" s="315" t="s">
        <v>160</v>
      </c>
      <c r="C13" s="193">
        <v>92955</v>
      </c>
      <c r="D13" s="313"/>
      <c r="E13" s="237">
        <v>46306</v>
      </c>
      <c r="F13" s="313"/>
      <c r="G13" s="193">
        <v>101955</v>
      </c>
      <c r="H13" s="313"/>
      <c r="I13" s="237">
        <v>60306</v>
      </c>
      <c r="J13" s="303"/>
      <c r="K13" s="190"/>
      <c r="L13" s="183"/>
    </row>
    <row r="14" spans="1:12" s="191" customFormat="1" ht="22.5" customHeight="1">
      <c r="A14" s="192" t="s">
        <v>18</v>
      </c>
      <c r="B14" s="315">
        <v>5</v>
      </c>
      <c r="C14" s="193">
        <v>3741662</v>
      </c>
      <c r="D14" s="313"/>
      <c r="E14" s="237">
        <v>3243484</v>
      </c>
      <c r="F14" s="313"/>
      <c r="G14" s="193">
        <v>3741030</v>
      </c>
      <c r="H14" s="313"/>
      <c r="I14" s="283">
        <v>3242783</v>
      </c>
      <c r="J14" s="303"/>
      <c r="K14" s="190"/>
      <c r="L14" s="183"/>
    </row>
    <row r="15" spans="1:12" s="191" customFormat="1" ht="22.5" customHeight="1">
      <c r="A15" s="196" t="s">
        <v>41</v>
      </c>
      <c r="B15" s="315"/>
      <c r="C15" s="193">
        <v>647268</v>
      </c>
      <c r="D15" s="313"/>
      <c r="E15" s="237">
        <v>374218</v>
      </c>
      <c r="F15" s="313"/>
      <c r="G15" s="193">
        <v>647268</v>
      </c>
      <c r="H15" s="313"/>
      <c r="I15" s="237">
        <v>374218</v>
      </c>
      <c r="J15" s="11"/>
      <c r="K15" s="193"/>
      <c r="L15" s="194"/>
    </row>
    <row r="16" spans="1:12" s="191" customFormat="1" ht="22.5" customHeight="1">
      <c r="A16" s="196" t="s">
        <v>97</v>
      </c>
      <c r="B16" s="315"/>
      <c r="C16" s="193">
        <v>168243</v>
      </c>
      <c r="D16" s="313"/>
      <c r="E16" s="237">
        <v>193845</v>
      </c>
      <c r="F16" s="313"/>
      <c r="G16" s="193">
        <v>168243</v>
      </c>
      <c r="H16" s="313"/>
      <c r="I16" s="237">
        <v>193845</v>
      </c>
      <c r="J16" s="11"/>
      <c r="K16" s="11"/>
      <c r="L16" s="194"/>
    </row>
    <row r="17" spans="1:12" s="191" customFormat="1" ht="22.5" customHeight="1">
      <c r="A17" s="191" t="s">
        <v>12</v>
      </c>
      <c r="B17" s="315"/>
      <c r="C17" s="193">
        <v>446</v>
      </c>
      <c r="D17" s="313"/>
      <c r="E17" s="237">
        <v>207</v>
      </c>
      <c r="F17" s="313"/>
      <c r="G17" s="193">
        <v>375</v>
      </c>
      <c r="H17" s="313"/>
      <c r="I17" s="22">
        <v>207</v>
      </c>
      <c r="J17" s="195"/>
      <c r="K17" s="193"/>
      <c r="L17" s="194"/>
    </row>
    <row r="18" spans="1:12" s="191" customFormat="1" ht="22.5" customHeight="1">
      <c r="A18" s="181" t="s">
        <v>2</v>
      </c>
      <c r="B18" s="198"/>
      <c r="C18" s="7">
        <f>SUM(C10:C17)</f>
        <v>11452886</v>
      </c>
      <c r="D18" s="8"/>
      <c r="E18" s="7">
        <f>SUM(E10:E17)</f>
        <v>9977475</v>
      </c>
      <c r="F18" s="9"/>
      <c r="G18" s="7">
        <f>SUM(G10:G17)</f>
        <v>11252885</v>
      </c>
      <c r="H18" s="9"/>
      <c r="I18" s="7">
        <f>SUM(I10:I17)</f>
        <v>9928726</v>
      </c>
      <c r="J18" s="11"/>
      <c r="K18" s="11"/>
      <c r="L18" s="194"/>
    </row>
    <row r="19" spans="1:12" s="191" customFormat="1" ht="22.5" customHeight="1">
      <c r="A19" s="181"/>
      <c r="B19" s="315"/>
      <c r="C19" s="239"/>
      <c r="D19" s="239"/>
      <c r="E19" s="239"/>
      <c r="F19" s="283"/>
      <c r="G19" s="95"/>
      <c r="H19" s="95"/>
      <c r="I19" s="95"/>
      <c r="J19" s="193"/>
      <c r="K19" s="285"/>
      <c r="L19" s="194"/>
    </row>
    <row r="20" spans="1:12" s="191" customFormat="1" ht="22.5" customHeight="1">
      <c r="A20" s="188" t="s">
        <v>15</v>
      </c>
      <c r="B20" s="315"/>
      <c r="C20" s="239"/>
      <c r="D20" s="239"/>
      <c r="E20" s="239"/>
      <c r="F20" s="283"/>
      <c r="H20" s="283"/>
      <c r="I20" s="239"/>
      <c r="J20" s="11"/>
      <c r="K20" s="11"/>
      <c r="L20" s="197"/>
    </row>
    <row r="21" spans="1:12" s="191" customFormat="1" ht="22.5" customHeight="1">
      <c r="A21" s="196" t="s">
        <v>37</v>
      </c>
      <c r="B21" s="315">
        <v>6</v>
      </c>
      <c r="C21" s="347">
        <v>0</v>
      </c>
      <c r="D21" s="238"/>
      <c r="E21" s="238">
        <v>0</v>
      </c>
      <c r="F21" s="239"/>
      <c r="G21" s="239">
        <v>364400</v>
      </c>
      <c r="H21" s="239"/>
      <c r="I21" s="239">
        <v>44400</v>
      </c>
      <c r="J21" s="193"/>
      <c r="K21" s="285"/>
      <c r="L21" s="197"/>
    </row>
    <row r="22" spans="1:12" s="191" customFormat="1" ht="22.5" customHeight="1">
      <c r="A22" s="196" t="s">
        <v>161</v>
      </c>
      <c r="B22" s="315">
        <v>6</v>
      </c>
      <c r="C22" s="348">
        <v>1235786</v>
      </c>
      <c r="D22" s="238"/>
      <c r="E22" s="238">
        <v>608794</v>
      </c>
      <c r="F22" s="239"/>
      <c r="G22" s="239">
        <v>1008523</v>
      </c>
      <c r="H22" s="239"/>
      <c r="I22" s="239">
        <v>449748</v>
      </c>
      <c r="J22" s="11"/>
      <c r="K22" s="11"/>
      <c r="L22" s="197"/>
    </row>
    <row r="23" spans="1:12" s="191" customFormat="1" ht="22.5" customHeight="1">
      <c r="A23" s="196" t="s">
        <v>205</v>
      </c>
      <c r="B23" s="315">
        <v>11</v>
      </c>
      <c r="C23" s="348">
        <v>196138</v>
      </c>
      <c r="D23" s="239"/>
      <c r="E23" s="239">
        <v>168866</v>
      </c>
      <c r="F23" s="239"/>
      <c r="G23" s="239">
        <v>124188</v>
      </c>
      <c r="H23" s="239"/>
      <c r="I23" s="239">
        <v>168866</v>
      </c>
      <c r="J23" s="193"/>
      <c r="K23" s="285"/>
      <c r="L23" s="197"/>
    </row>
    <row r="24" spans="1:12" s="181" customFormat="1" ht="22.5" customHeight="1">
      <c r="A24" s="196" t="s">
        <v>17</v>
      </c>
      <c r="B24" s="315" t="s">
        <v>159</v>
      </c>
      <c r="C24" s="239">
        <v>102084</v>
      </c>
      <c r="D24" s="239"/>
      <c r="E24" s="239">
        <v>99018</v>
      </c>
      <c r="F24" s="239"/>
      <c r="G24" s="239">
        <v>102084</v>
      </c>
      <c r="H24" s="239"/>
      <c r="I24" s="239">
        <v>97931</v>
      </c>
      <c r="J24" s="9"/>
      <c r="K24" s="285"/>
      <c r="L24" s="194"/>
    </row>
    <row r="25" spans="1:12" s="191" customFormat="1" ht="22.5" customHeight="1">
      <c r="A25" s="196" t="s">
        <v>118</v>
      </c>
      <c r="B25" s="315"/>
      <c r="C25" s="239">
        <v>17886</v>
      </c>
      <c r="D25" s="239"/>
      <c r="E25" s="239">
        <v>17793</v>
      </c>
      <c r="F25" s="239"/>
      <c r="G25" s="239">
        <v>17556</v>
      </c>
      <c r="H25" s="239"/>
      <c r="I25" s="239">
        <v>17428</v>
      </c>
      <c r="J25" s="11"/>
      <c r="K25" s="286"/>
      <c r="L25" s="194"/>
    </row>
    <row r="26" spans="1:12" s="191" customFormat="1" ht="22.5" customHeight="1">
      <c r="A26" s="196" t="s">
        <v>129</v>
      </c>
      <c r="B26" s="315">
        <v>4</v>
      </c>
      <c r="C26" s="239">
        <v>990</v>
      </c>
      <c r="D26" s="349"/>
      <c r="E26" s="349">
        <v>19230</v>
      </c>
      <c r="F26" s="349"/>
      <c r="G26" s="239">
        <v>990</v>
      </c>
      <c r="H26" s="349"/>
      <c r="I26" s="349">
        <v>19230</v>
      </c>
      <c r="J26" s="11"/>
      <c r="K26" s="286"/>
      <c r="L26" s="194"/>
    </row>
    <row r="27" spans="1:12" s="191" customFormat="1" ht="22.5" customHeight="1">
      <c r="A27" s="196" t="s">
        <v>42</v>
      </c>
      <c r="B27" s="315"/>
      <c r="C27" s="350">
        <v>313247</v>
      </c>
      <c r="D27" s="239"/>
      <c r="E27" s="239">
        <v>313277</v>
      </c>
      <c r="F27" s="239"/>
      <c r="G27" s="204">
        <v>310898</v>
      </c>
      <c r="H27" s="239"/>
      <c r="I27" s="239">
        <v>310550</v>
      </c>
      <c r="J27" s="11"/>
      <c r="K27" s="285"/>
      <c r="L27" s="194"/>
    </row>
    <row r="28" spans="1:12" s="191" customFormat="1" ht="22.5" customHeight="1">
      <c r="A28" s="196" t="s">
        <v>132</v>
      </c>
      <c r="B28" s="315"/>
      <c r="C28" s="348">
        <v>8475</v>
      </c>
      <c r="D28" s="239"/>
      <c r="E28" s="239">
        <v>13561</v>
      </c>
      <c r="F28" s="239"/>
      <c r="G28" s="239">
        <v>8475</v>
      </c>
      <c r="H28" s="239"/>
      <c r="I28" s="239">
        <v>13561</v>
      </c>
      <c r="J28" s="11"/>
      <c r="K28" s="285"/>
      <c r="L28" s="194"/>
    </row>
    <row r="29" spans="1:12" s="191" customFormat="1" ht="22.5" customHeight="1">
      <c r="A29" s="196" t="s">
        <v>102</v>
      </c>
      <c r="B29" s="315"/>
      <c r="C29" s="350">
        <v>28222</v>
      </c>
      <c r="D29" s="239"/>
      <c r="E29" s="239">
        <v>22373</v>
      </c>
      <c r="F29" s="239"/>
      <c r="G29" s="204">
        <v>16479</v>
      </c>
      <c r="H29" s="239"/>
      <c r="I29" s="239">
        <v>17899</v>
      </c>
      <c r="J29" s="11"/>
      <c r="K29" s="285"/>
      <c r="L29" s="194"/>
    </row>
    <row r="30" spans="1:12" s="191" customFormat="1" ht="22.5" customHeight="1">
      <c r="A30" s="196" t="s">
        <v>68</v>
      </c>
      <c r="B30" s="315"/>
      <c r="C30" s="350">
        <v>76330</v>
      </c>
      <c r="D30" s="239"/>
      <c r="E30" s="239">
        <v>46446</v>
      </c>
      <c r="F30" s="239"/>
      <c r="G30" s="204">
        <v>70683</v>
      </c>
      <c r="H30" s="239"/>
      <c r="I30" s="239">
        <v>44457</v>
      </c>
      <c r="J30" s="11"/>
      <c r="K30" s="285"/>
      <c r="L30" s="194"/>
    </row>
    <row r="31" spans="1:12" s="191" customFormat="1" ht="22.5" customHeight="1">
      <c r="A31" s="181" t="s">
        <v>16</v>
      </c>
      <c r="B31" s="198"/>
      <c r="C31" s="7">
        <f>SUM(C21:C30)</f>
        <v>1979158</v>
      </c>
      <c r="D31" s="8"/>
      <c r="E31" s="7">
        <f>SUM(E21:E30)</f>
        <v>1309358</v>
      </c>
      <c r="F31" s="8"/>
      <c r="G31" s="7">
        <f>SUM(G21:G30)</f>
        <v>2024276</v>
      </c>
      <c r="H31" s="8"/>
      <c r="I31" s="7">
        <f>SUM(I21:I30)</f>
        <v>1184070</v>
      </c>
      <c r="J31" s="11"/>
      <c r="K31" s="285"/>
      <c r="L31" s="194"/>
    </row>
    <row r="32" spans="1:12" s="191" customFormat="1" ht="22.5" customHeight="1">
      <c r="B32" s="315"/>
      <c r="C32" s="239"/>
      <c r="D32" s="239"/>
      <c r="E32" s="239"/>
      <c r="F32" s="283"/>
      <c r="G32" s="239"/>
      <c r="H32" s="283"/>
      <c r="I32" s="239"/>
      <c r="J32" s="11"/>
      <c r="K32" s="285"/>
      <c r="L32" s="194"/>
    </row>
    <row r="33" spans="1:12" s="191" customFormat="1" ht="22.5" customHeight="1" thickBot="1">
      <c r="A33" s="181" t="s">
        <v>3</v>
      </c>
      <c r="B33" s="198"/>
      <c r="C33" s="240">
        <f>+C18+C31</f>
        <v>13432044</v>
      </c>
      <c r="D33" s="8"/>
      <c r="E33" s="240">
        <f>+E18+E31</f>
        <v>11286833</v>
      </c>
      <c r="F33" s="9"/>
      <c r="G33" s="240">
        <f>+G18+G31</f>
        <v>13277161</v>
      </c>
      <c r="H33" s="9"/>
      <c r="I33" s="240">
        <f>+I18+I31</f>
        <v>11112796</v>
      </c>
      <c r="J33" s="11"/>
      <c r="K33" s="285"/>
      <c r="L33" s="194"/>
    </row>
    <row r="34" spans="1:12" s="191" customFormat="1" ht="22.5" customHeight="1" thickTop="1">
      <c r="A34" s="345"/>
      <c r="B34" s="344"/>
      <c r="C34" s="10"/>
      <c r="D34" s="10"/>
      <c r="E34" s="10"/>
      <c r="F34" s="10"/>
      <c r="G34" s="10"/>
      <c r="H34" s="10"/>
      <c r="I34" s="10"/>
      <c r="J34" s="11"/>
      <c r="K34" s="285"/>
      <c r="L34" s="197"/>
    </row>
    <row r="35" spans="1:12" s="181" customFormat="1" ht="22.5" customHeight="1">
      <c r="B35" s="198"/>
      <c r="C35" s="8"/>
      <c r="D35" s="8"/>
      <c r="E35" s="8"/>
      <c r="F35" s="8"/>
      <c r="G35" s="8"/>
      <c r="H35" s="8"/>
      <c r="I35" s="8"/>
      <c r="J35" s="241"/>
      <c r="K35" s="9"/>
      <c r="L35" s="241"/>
    </row>
    <row r="36" spans="1:12" ht="22.5" customHeight="1">
      <c r="A36" s="390" t="s">
        <v>40</v>
      </c>
      <c r="B36" s="390"/>
      <c r="C36" s="390"/>
      <c r="D36" s="390"/>
      <c r="E36" s="390"/>
      <c r="F36" s="390"/>
      <c r="G36" s="218"/>
      <c r="H36" s="218"/>
      <c r="I36" s="218"/>
      <c r="K36" s="287"/>
    </row>
    <row r="37" spans="1:12" ht="22.5" customHeight="1">
      <c r="A37" s="390" t="s">
        <v>38</v>
      </c>
      <c r="B37" s="390"/>
      <c r="C37" s="390"/>
      <c r="D37" s="390"/>
      <c r="E37" s="390"/>
      <c r="F37" s="390"/>
      <c r="G37" s="218"/>
      <c r="H37" s="218"/>
      <c r="I37" s="218"/>
      <c r="K37" s="287"/>
    </row>
    <row r="38" spans="1:12" ht="22.5" customHeight="1">
      <c r="C38" s="200"/>
      <c r="D38" s="200"/>
      <c r="E38" s="200"/>
      <c r="F38" s="201"/>
      <c r="G38" s="200"/>
      <c r="H38" s="201"/>
      <c r="I38" s="200"/>
      <c r="J38" s="236"/>
      <c r="K38" s="287"/>
      <c r="L38" s="202"/>
    </row>
    <row r="39" spans="1:12" ht="22.5" customHeight="1">
      <c r="A39" s="218"/>
      <c r="B39" s="198"/>
      <c r="C39" s="388" t="s">
        <v>33</v>
      </c>
      <c r="D39" s="388"/>
      <c r="E39" s="388"/>
      <c r="F39" s="181"/>
      <c r="G39" s="388" t="s">
        <v>34</v>
      </c>
      <c r="H39" s="388"/>
      <c r="I39" s="388"/>
      <c r="K39" s="287"/>
    </row>
    <row r="40" spans="1:12" ht="22.5" customHeight="1">
      <c r="C40" s="182" t="s">
        <v>109</v>
      </c>
      <c r="D40" s="182"/>
      <c r="E40" s="182" t="s">
        <v>96</v>
      </c>
      <c r="F40" s="183"/>
      <c r="G40" s="182" t="s">
        <v>109</v>
      </c>
      <c r="H40" s="182"/>
      <c r="I40" s="182" t="s">
        <v>96</v>
      </c>
      <c r="J40" s="242"/>
      <c r="K40" s="288"/>
      <c r="L40" s="184"/>
    </row>
    <row r="41" spans="1:12" ht="22.5" customHeight="1">
      <c r="A41" s="185" t="s">
        <v>57</v>
      </c>
      <c r="B41" s="219" t="s">
        <v>19</v>
      </c>
      <c r="C41" s="186">
        <v>2565</v>
      </c>
      <c r="D41" s="186"/>
      <c r="E41" s="186">
        <v>2564</v>
      </c>
      <c r="F41" s="183"/>
      <c r="G41" s="186">
        <v>2565</v>
      </c>
      <c r="H41" s="186"/>
      <c r="I41" s="186">
        <v>2564</v>
      </c>
      <c r="J41" s="242"/>
      <c r="K41" s="288"/>
      <c r="L41" s="184"/>
    </row>
    <row r="42" spans="1:12" ht="22.5" customHeight="1">
      <c r="A42" s="185"/>
      <c r="C42" s="186" t="s">
        <v>98</v>
      </c>
      <c r="D42" s="186"/>
      <c r="E42" s="186"/>
      <c r="F42" s="183"/>
      <c r="G42" s="186" t="s">
        <v>98</v>
      </c>
      <c r="H42" s="186"/>
      <c r="I42" s="186"/>
      <c r="J42" s="242"/>
      <c r="K42" s="288"/>
      <c r="L42" s="184"/>
    </row>
    <row r="43" spans="1:12" ht="22.5" customHeight="1">
      <c r="A43" s="218"/>
      <c r="C43" s="389" t="s">
        <v>21</v>
      </c>
      <c r="D43" s="389"/>
      <c r="E43" s="389"/>
      <c r="F43" s="389"/>
      <c r="G43" s="389"/>
      <c r="H43" s="389"/>
      <c r="I43" s="389"/>
      <c r="J43" s="242"/>
      <c r="K43" s="289"/>
      <c r="L43" s="243"/>
    </row>
    <row r="44" spans="1:12" s="191" customFormat="1" ht="22.5" customHeight="1">
      <c r="A44" s="188" t="s">
        <v>4</v>
      </c>
      <c r="B44" s="315"/>
      <c r="C44" s="189"/>
      <c r="D44" s="189"/>
      <c r="E44" s="189"/>
      <c r="F44" s="182"/>
      <c r="G44" s="189"/>
      <c r="H44" s="182"/>
      <c r="I44" s="189"/>
      <c r="J44" s="244"/>
      <c r="K44" s="286"/>
      <c r="L44" s="203"/>
    </row>
    <row r="45" spans="1:12" s="191" customFormat="1" ht="22.5" customHeight="1">
      <c r="A45" s="191" t="s">
        <v>201</v>
      </c>
      <c r="B45" s="315"/>
      <c r="C45" s="239"/>
      <c r="D45" s="239"/>
      <c r="E45" s="239"/>
      <c r="F45" s="283"/>
      <c r="G45" s="239"/>
      <c r="H45" s="283"/>
      <c r="I45" s="239"/>
      <c r="J45" s="11"/>
      <c r="K45" s="285"/>
      <c r="L45" s="194"/>
    </row>
    <row r="46" spans="1:12" s="191" customFormat="1" ht="22.5" customHeight="1">
      <c r="A46" s="191" t="s">
        <v>202</v>
      </c>
      <c r="B46" s="315"/>
      <c r="C46" s="351">
        <v>3837938</v>
      </c>
      <c r="D46" s="239"/>
      <c r="E46" s="239">
        <v>2877555</v>
      </c>
      <c r="F46" s="239"/>
      <c r="G46" s="351">
        <v>3837938</v>
      </c>
      <c r="H46" s="239"/>
      <c r="I46" s="239">
        <v>2877555</v>
      </c>
      <c r="J46" s="11"/>
      <c r="K46" s="285"/>
      <c r="L46" s="194"/>
    </row>
    <row r="47" spans="1:12" s="191" customFormat="1" ht="22.5" customHeight="1">
      <c r="A47" s="191" t="s">
        <v>8</v>
      </c>
      <c r="B47" s="315">
        <v>2</v>
      </c>
      <c r="C47" s="351">
        <v>3698902</v>
      </c>
      <c r="D47" s="239"/>
      <c r="E47" s="239">
        <v>3336528</v>
      </c>
      <c r="F47" s="239"/>
      <c r="G47" s="351">
        <v>3696565</v>
      </c>
      <c r="H47" s="239"/>
      <c r="I47" s="239">
        <v>3336467</v>
      </c>
      <c r="J47" s="11"/>
      <c r="K47" s="285"/>
      <c r="L47" s="194"/>
    </row>
    <row r="48" spans="1:12" s="191" customFormat="1" ht="22.5" customHeight="1">
      <c r="A48" s="191" t="s">
        <v>108</v>
      </c>
      <c r="B48" s="315">
        <v>2</v>
      </c>
      <c r="C48" s="350">
        <v>304172</v>
      </c>
      <c r="D48" s="239"/>
      <c r="E48" s="239">
        <v>318030</v>
      </c>
      <c r="F48" s="239"/>
      <c r="G48" s="350">
        <v>304162</v>
      </c>
      <c r="H48" s="239"/>
      <c r="I48" s="239">
        <v>312926</v>
      </c>
      <c r="J48" s="10"/>
      <c r="K48" s="285"/>
      <c r="L48" s="194"/>
    </row>
    <row r="49" spans="1:12" s="191" customFormat="1" ht="22.5" customHeight="1">
      <c r="A49" s="191" t="s">
        <v>203</v>
      </c>
      <c r="B49" s="355"/>
      <c r="C49" s="350"/>
      <c r="D49" s="239"/>
      <c r="E49" s="239"/>
      <c r="F49" s="239"/>
      <c r="G49" s="350"/>
      <c r="H49" s="239"/>
      <c r="I49" s="239"/>
      <c r="J49" s="10"/>
      <c r="K49" s="285"/>
      <c r="L49" s="194"/>
    </row>
    <row r="50" spans="1:12" s="191" customFormat="1" ht="22.5" customHeight="1">
      <c r="A50" s="191" t="s">
        <v>134</v>
      </c>
      <c r="B50" s="355">
        <v>7</v>
      </c>
      <c r="C50" s="350">
        <v>230142</v>
      </c>
      <c r="D50" s="239"/>
      <c r="E50" s="239">
        <v>0</v>
      </c>
      <c r="F50" s="239"/>
      <c r="G50" s="350">
        <v>230142</v>
      </c>
      <c r="H50" s="239"/>
      <c r="I50" s="239">
        <v>0</v>
      </c>
      <c r="J50" s="10"/>
      <c r="K50" s="285"/>
      <c r="L50" s="194"/>
    </row>
    <row r="51" spans="1:12" s="191" customFormat="1" ht="22.5" customHeight="1">
      <c r="A51" s="191" t="s">
        <v>133</v>
      </c>
      <c r="B51" s="315"/>
      <c r="C51" s="239"/>
      <c r="D51" s="239"/>
      <c r="E51" s="239"/>
      <c r="F51" s="239"/>
      <c r="G51" s="348"/>
      <c r="H51" s="239"/>
      <c r="I51" s="239"/>
      <c r="J51" s="11"/>
      <c r="K51" s="285"/>
      <c r="L51" s="197"/>
    </row>
    <row r="52" spans="1:12" s="181" customFormat="1" ht="22.5" customHeight="1">
      <c r="A52" s="191" t="s">
        <v>134</v>
      </c>
      <c r="B52" s="315"/>
      <c r="C52" s="348">
        <v>4615</v>
      </c>
      <c r="D52" s="239"/>
      <c r="E52" s="239">
        <v>6359</v>
      </c>
      <c r="F52" s="239"/>
      <c r="G52" s="348">
        <v>4615</v>
      </c>
      <c r="H52" s="239"/>
      <c r="I52" s="239">
        <v>6359</v>
      </c>
      <c r="J52" s="11"/>
      <c r="K52" s="285"/>
      <c r="L52" s="245"/>
    </row>
    <row r="53" spans="1:12" s="191" customFormat="1" ht="22.5" hidden="1" customHeight="1">
      <c r="A53" s="191" t="s">
        <v>103</v>
      </c>
      <c r="B53" s="315">
        <v>2</v>
      </c>
      <c r="C53" s="239"/>
      <c r="D53" s="239"/>
      <c r="E53" s="239"/>
      <c r="F53" s="239"/>
      <c r="G53" s="348"/>
      <c r="H53" s="239"/>
      <c r="I53" s="239"/>
      <c r="J53" s="11"/>
      <c r="K53" s="285"/>
      <c r="L53" s="245"/>
    </row>
    <row r="54" spans="1:12" s="181" customFormat="1" ht="22.5" hidden="1" customHeight="1">
      <c r="A54" s="191" t="s">
        <v>104</v>
      </c>
      <c r="B54" s="315"/>
      <c r="C54" s="239"/>
      <c r="D54" s="239"/>
      <c r="E54" s="239"/>
      <c r="F54" s="239"/>
      <c r="G54" s="350"/>
      <c r="H54" s="239"/>
      <c r="I54" s="239"/>
      <c r="J54" s="11"/>
      <c r="K54" s="285"/>
      <c r="L54" s="194"/>
    </row>
    <row r="55" spans="1:12" s="181" customFormat="1" ht="22.5" customHeight="1">
      <c r="A55" s="191" t="s">
        <v>135</v>
      </c>
      <c r="B55" s="315"/>
      <c r="C55" s="348">
        <v>17612</v>
      </c>
      <c r="D55" s="239"/>
      <c r="E55" s="239">
        <v>64660</v>
      </c>
      <c r="F55" s="239"/>
      <c r="G55" s="348">
        <v>17612</v>
      </c>
      <c r="H55" s="239"/>
      <c r="I55" s="313">
        <v>64660</v>
      </c>
      <c r="J55" s="11"/>
      <c r="K55" s="285"/>
      <c r="L55" s="194"/>
    </row>
    <row r="56" spans="1:12" s="181" customFormat="1" ht="22.5" customHeight="1">
      <c r="A56" s="191" t="s">
        <v>32</v>
      </c>
      <c r="B56" s="315">
        <v>2</v>
      </c>
      <c r="C56" s="350">
        <v>570013</v>
      </c>
      <c r="D56" s="239"/>
      <c r="E56" s="239">
        <v>653140</v>
      </c>
      <c r="F56" s="239"/>
      <c r="G56" s="350">
        <v>563579</v>
      </c>
      <c r="H56" s="239"/>
      <c r="I56" s="239">
        <v>628568</v>
      </c>
      <c r="J56" s="10"/>
      <c r="K56" s="285"/>
      <c r="L56" s="194"/>
    </row>
    <row r="57" spans="1:12" s="181" customFormat="1" ht="22.5" customHeight="1">
      <c r="A57" s="181" t="s">
        <v>5</v>
      </c>
      <c r="B57" s="198"/>
      <c r="C57" s="7">
        <f>SUM(C45:C56)</f>
        <v>8663394</v>
      </c>
      <c r="D57" s="8"/>
      <c r="E57" s="7">
        <f>SUM(E45:E56)</f>
        <v>7256272</v>
      </c>
      <c r="F57" s="9"/>
      <c r="G57" s="7">
        <f>SUM(G45:G56)</f>
        <v>8654613</v>
      </c>
      <c r="H57" s="9"/>
      <c r="I57" s="7">
        <f>SUM(I45:I56)</f>
        <v>7226535</v>
      </c>
      <c r="J57" s="10"/>
      <c r="K57" s="285"/>
      <c r="L57" s="194"/>
    </row>
    <row r="58" spans="1:12" s="181" customFormat="1" ht="22.5" customHeight="1">
      <c r="A58" s="191"/>
      <c r="B58" s="315"/>
      <c r="C58" s="313"/>
      <c r="D58" s="313"/>
      <c r="E58" s="313"/>
      <c r="F58" s="283"/>
      <c r="G58" s="313"/>
      <c r="H58" s="22"/>
      <c r="I58" s="313"/>
      <c r="J58" s="239"/>
      <c r="K58" s="285"/>
      <c r="L58" s="194"/>
    </row>
    <row r="59" spans="1:12" s="181" customFormat="1" ht="22.5" customHeight="1">
      <c r="A59" s="188" t="s">
        <v>26</v>
      </c>
      <c r="B59" s="198"/>
      <c r="C59" s="8"/>
      <c r="D59" s="8"/>
      <c r="E59" s="8"/>
      <c r="F59" s="8"/>
      <c r="G59" s="8"/>
      <c r="H59" s="8"/>
      <c r="I59" s="8"/>
      <c r="J59" s="11"/>
      <c r="K59" s="285"/>
      <c r="L59" s="194"/>
    </row>
    <row r="60" spans="1:12" s="181" customFormat="1" ht="22.5" customHeight="1">
      <c r="A60" s="191" t="s">
        <v>204</v>
      </c>
      <c r="B60" s="361">
        <v>7</v>
      </c>
      <c r="C60" s="348">
        <v>775149</v>
      </c>
      <c r="D60" s="348"/>
      <c r="E60" s="348">
        <v>0</v>
      </c>
      <c r="F60" s="239"/>
      <c r="G60" s="348">
        <v>775149</v>
      </c>
      <c r="H60" s="239"/>
      <c r="I60" s="283">
        <v>0</v>
      </c>
      <c r="J60" s="11"/>
      <c r="K60" s="285"/>
      <c r="L60" s="245"/>
    </row>
    <row r="61" spans="1:12" s="181" customFormat="1" ht="22.5" customHeight="1">
      <c r="A61" s="191" t="s">
        <v>108</v>
      </c>
      <c r="B61" s="361"/>
      <c r="C61" s="348">
        <v>34076</v>
      </c>
      <c r="D61" s="348"/>
      <c r="E61" s="348">
        <v>30908</v>
      </c>
      <c r="F61" s="239"/>
      <c r="G61" s="348">
        <v>34076</v>
      </c>
      <c r="H61" s="239"/>
      <c r="I61" s="283">
        <v>30908</v>
      </c>
      <c r="J61" s="11"/>
      <c r="K61" s="285"/>
      <c r="L61" s="245"/>
    </row>
    <row r="62" spans="1:12" s="181" customFormat="1" ht="22.5" customHeight="1">
      <c r="A62" s="191" t="s">
        <v>136</v>
      </c>
      <c r="B62" s="315"/>
      <c r="C62" s="348">
        <v>5066</v>
      </c>
      <c r="D62" s="348"/>
      <c r="E62" s="348">
        <v>7563</v>
      </c>
      <c r="F62" s="239"/>
      <c r="G62" s="348">
        <v>4172</v>
      </c>
      <c r="H62" s="239"/>
      <c r="I62" s="239">
        <v>7563</v>
      </c>
      <c r="J62" s="10"/>
      <c r="K62" s="290"/>
      <c r="L62" s="245"/>
    </row>
    <row r="63" spans="1:12" s="181" customFormat="1" ht="22.5" customHeight="1">
      <c r="A63" s="191" t="s">
        <v>100</v>
      </c>
      <c r="B63" s="315"/>
      <c r="C63" s="348"/>
      <c r="D63" s="348"/>
      <c r="E63" s="348"/>
      <c r="F63" s="239"/>
      <c r="G63" s="239"/>
      <c r="H63" s="239"/>
      <c r="I63" s="239"/>
      <c r="J63" s="11"/>
      <c r="K63" s="285"/>
      <c r="L63" s="205"/>
    </row>
    <row r="64" spans="1:12" ht="22.5" customHeight="1">
      <c r="A64" s="191" t="s">
        <v>99</v>
      </c>
      <c r="B64" s="315"/>
      <c r="C64" s="239">
        <v>46848</v>
      </c>
      <c r="D64" s="348"/>
      <c r="E64" s="348">
        <v>44851</v>
      </c>
      <c r="F64" s="239"/>
      <c r="G64" s="239">
        <v>43651</v>
      </c>
      <c r="H64" s="239"/>
      <c r="I64" s="239">
        <v>42137</v>
      </c>
      <c r="K64" s="285"/>
    </row>
    <row r="65" spans="1:12" ht="22.5" customHeight="1">
      <c r="A65" t="s">
        <v>43</v>
      </c>
      <c r="B65" s="315"/>
      <c r="C65" s="239">
        <v>621</v>
      </c>
      <c r="D65" s="239"/>
      <c r="E65" s="239">
        <v>6248</v>
      </c>
      <c r="F65" s="283"/>
      <c r="G65" s="239">
        <v>621</v>
      </c>
      <c r="H65" s="283"/>
      <c r="I65" s="239">
        <v>6248</v>
      </c>
      <c r="J65" s="10"/>
    </row>
    <row r="66" spans="1:12" ht="22.5" customHeight="1">
      <c r="A66" s="181" t="s">
        <v>27</v>
      </c>
      <c r="B66" s="198"/>
      <c r="C66" s="7">
        <f>SUM(C60:C65)</f>
        <v>861760</v>
      </c>
      <c r="D66" s="8"/>
      <c r="E66" s="7">
        <f>SUM(E60:E65)</f>
        <v>89570</v>
      </c>
      <c r="F66" s="9"/>
      <c r="G66" s="7">
        <f>SUM(G60:G65)</f>
        <v>857669</v>
      </c>
      <c r="H66" s="9"/>
      <c r="I66" s="7">
        <f>SUM(I60:I65)</f>
        <v>86856</v>
      </c>
      <c r="J66" s="244"/>
      <c r="K66" s="202"/>
      <c r="L66" s="202"/>
    </row>
    <row r="67" spans="1:12" ht="22.5" customHeight="1">
      <c r="A67" s="181"/>
      <c r="B67" s="198"/>
      <c r="C67" s="8"/>
      <c r="D67" s="8"/>
      <c r="E67" s="8"/>
      <c r="F67" s="8"/>
      <c r="G67" s="8"/>
      <c r="H67" s="8"/>
      <c r="I67" s="8"/>
      <c r="J67" s="10"/>
    </row>
    <row r="68" spans="1:12" ht="22.5" customHeight="1">
      <c r="A68" s="181" t="s">
        <v>6</v>
      </c>
      <c r="B68" s="198"/>
      <c r="C68" s="12">
        <f>C57+C66</f>
        <v>9525154</v>
      </c>
      <c r="D68" s="8"/>
      <c r="E68" s="12">
        <f>E57+E66</f>
        <v>7345842</v>
      </c>
      <c r="F68" s="9"/>
      <c r="G68" s="12">
        <f>G57+G66</f>
        <v>9512282</v>
      </c>
      <c r="H68" s="9"/>
      <c r="I68" s="12">
        <f>I57+I66</f>
        <v>7313391</v>
      </c>
      <c r="J68" s="10"/>
    </row>
    <row r="69" spans="1:12" ht="22.5" customHeight="1">
      <c r="B69" s="177"/>
      <c r="C69" s="177"/>
      <c r="D69" s="177"/>
      <c r="E69" s="177"/>
      <c r="F69" s="177"/>
      <c r="G69" s="177"/>
      <c r="H69" s="177"/>
      <c r="I69" s="177"/>
      <c r="J69" s="246"/>
      <c r="K69" s="184"/>
      <c r="L69" s="184"/>
    </row>
    <row r="70" spans="1:12" ht="22.5" customHeight="1">
      <c r="A70" s="390" t="s">
        <v>40</v>
      </c>
      <c r="B70" s="390"/>
      <c r="C70" s="390"/>
      <c r="D70" s="390"/>
      <c r="E70" s="390"/>
      <c r="F70" s="390"/>
      <c r="G70" s="218"/>
      <c r="H70" s="218"/>
      <c r="I70" s="218"/>
      <c r="J70" s="246"/>
      <c r="K70" s="184"/>
      <c r="L70" s="184"/>
    </row>
    <row r="71" spans="1:12" ht="22.5" customHeight="1">
      <c r="A71" s="390" t="s">
        <v>38</v>
      </c>
      <c r="B71" s="390"/>
      <c r="C71" s="390"/>
      <c r="D71" s="390"/>
      <c r="E71" s="390"/>
      <c r="F71" s="390"/>
      <c r="G71" s="218"/>
      <c r="H71" s="218"/>
      <c r="I71" s="218"/>
      <c r="J71" s="246"/>
      <c r="K71" s="184"/>
      <c r="L71" s="184"/>
    </row>
    <row r="72" spans="1:12" ht="22.5" customHeight="1">
      <c r="C72" s="200"/>
      <c r="D72" s="200"/>
      <c r="E72" s="200"/>
      <c r="F72" s="201"/>
      <c r="G72" s="200"/>
      <c r="H72" s="201"/>
      <c r="I72" s="200"/>
      <c r="J72" s="246"/>
      <c r="K72" s="243"/>
      <c r="L72" s="243"/>
    </row>
    <row r="73" spans="1:12" s="191" customFormat="1" ht="22.5" customHeight="1">
      <c r="A73" s="218"/>
      <c r="B73" s="198"/>
      <c r="C73" s="388" t="s">
        <v>33</v>
      </c>
      <c r="D73" s="388"/>
      <c r="E73" s="388"/>
      <c r="F73" s="181"/>
      <c r="G73" s="388" t="s">
        <v>34</v>
      </c>
      <c r="H73" s="388"/>
      <c r="I73" s="388"/>
      <c r="J73" s="8"/>
      <c r="K73"/>
      <c r="L73" s="194"/>
    </row>
    <row r="74" spans="1:12" s="191" customFormat="1" ht="22.5" customHeight="1">
      <c r="A74" s="177"/>
      <c r="B74" s="219"/>
      <c r="C74" s="182" t="s">
        <v>109</v>
      </c>
      <c r="D74" s="182"/>
      <c r="E74" s="182" t="s">
        <v>96</v>
      </c>
      <c r="F74" s="183"/>
      <c r="G74" s="182" t="s">
        <v>109</v>
      </c>
      <c r="H74" s="182"/>
      <c r="I74" s="182" t="s">
        <v>96</v>
      </c>
      <c r="J74" s="10"/>
      <c r="K74"/>
      <c r="L74" s="194"/>
    </row>
    <row r="75" spans="1:12" s="191" customFormat="1" ht="22.5" customHeight="1">
      <c r="A75" s="185" t="s">
        <v>57</v>
      </c>
      <c r="B75" s="358" t="s">
        <v>19</v>
      </c>
      <c r="C75" s="186">
        <v>2565</v>
      </c>
      <c r="D75" s="186"/>
      <c r="E75" s="186">
        <v>2564</v>
      </c>
      <c r="F75" s="183"/>
      <c r="G75" s="186">
        <v>2565</v>
      </c>
      <c r="H75" s="186"/>
      <c r="I75" s="186">
        <v>2564</v>
      </c>
      <c r="J75" s="10"/>
      <c r="K75" s="193"/>
      <c r="L75" s="194"/>
    </row>
    <row r="76" spans="1:12" s="191" customFormat="1" ht="22.5" customHeight="1">
      <c r="A76" s="185"/>
      <c r="B76" s="219"/>
      <c r="C76" s="186" t="s">
        <v>98</v>
      </c>
      <c r="D76" s="186"/>
      <c r="E76" s="186"/>
      <c r="F76" s="183"/>
      <c r="G76" s="186" t="s">
        <v>98</v>
      </c>
      <c r="H76" s="186"/>
      <c r="I76" s="186"/>
      <c r="J76" s="10"/>
      <c r="K76" s="193"/>
      <c r="L76" s="194"/>
    </row>
    <row r="77" spans="1:12" s="191" customFormat="1" ht="22.5" customHeight="1">
      <c r="A77" s="218"/>
      <c r="B77" s="219"/>
      <c r="C77" s="389" t="s">
        <v>21</v>
      </c>
      <c r="D77" s="389"/>
      <c r="E77" s="389"/>
      <c r="F77" s="389"/>
      <c r="G77" s="389"/>
      <c r="H77" s="389"/>
      <c r="I77" s="389"/>
      <c r="J77" s="10"/>
      <c r="K77" s="193"/>
      <c r="L77" s="194"/>
    </row>
    <row r="78" spans="1:12" s="191" customFormat="1" ht="22.5" customHeight="1">
      <c r="A78" s="188" t="s">
        <v>48</v>
      </c>
      <c r="B78" s="315"/>
      <c r="C78" s="315"/>
      <c r="D78" s="315"/>
      <c r="E78" s="315"/>
      <c r="F78" s="315"/>
      <c r="G78" s="315"/>
      <c r="H78" s="315"/>
      <c r="I78" s="315"/>
      <c r="J78" s="10"/>
      <c r="K78" s="193"/>
      <c r="L78" s="194"/>
    </row>
    <row r="79" spans="1:12" s="191" customFormat="1" ht="22.5" customHeight="1">
      <c r="A79" s="191" t="s">
        <v>58</v>
      </c>
      <c r="B79" s="315">
        <v>8</v>
      </c>
      <c r="C79" s="22"/>
      <c r="D79" s="95"/>
      <c r="E79" s="22"/>
      <c r="F79" s="22"/>
      <c r="G79" s="22"/>
      <c r="H79" s="22"/>
      <c r="I79" s="22"/>
      <c r="J79" s="10"/>
      <c r="K79" s="193"/>
      <c r="L79" s="194"/>
    </row>
    <row r="80" spans="1:12" s="191" customFormat="1" ht="22.5" customHeight="1" thickBot="1">
      <c r="A80" s="247" t="s">
        <v>70</v>
      </c>
      <c r="B80" s="315"/>
      <c r="C80" s="352">
        <v>855361</v>
      </c>
      <c r="D80" s="239"/>
      <c r="E80" s="352">
        <v>880000</v>
      </c>
      <c r="F80" s="239"/>
      <c r="G80" s="352">
        <v>855361</v>
      </c>
      <c r="H80" s="239"/>
      <c r="I80" s="352">
        <v>880000</v>
      </c>
      <c r="J80" s="10"/>
      <c r="K80" s="193"/>
      <c r="L80" s="194"/>
    </row>
    <row r="81" spans="1:12" s="191" customFormat="1" ht="22.5" customHeight="1" thickTop="1">
      <c r="A81" s="247" t="s">
        <v>71</v>
      </c>
      <c r="B81" s="315"/>
      <c r="C81" s="350">
        <v>847361</v>
      </c>
      <c r="D81" s="239"/>
      <c r="E81" s="239">
        <v>847361</v>
      </c>
      <c r="F81" s="239"/>
      <c r="G81" s="350">
        <v>847361</v>
      </c>
      <c r="H81" s="239"/>
      <c r="I81" s="239">
        <v>847361</v>
      </c>
      <c r="J81" s="10"/>
      <c r="K81" s="193"/>
      <c r="L81" s="194"/>
    </row>
    <row r="82" spans="1:12" s="191" customFormat="1" ht="22.5" customHeight="1">
      <c r="A82" s="191" t="s">
        <v>73</v>
      </c>
      <c r="B82" s="315"/>
      <c r="C82" s="239"/>
      <c r="D82" s="239"/>
      <c r="E82" s="239"/>
      <c r="F82" s="239"/>
      <c r="G82" s="239"/>
      <c r="H82" s="239"/>
      <c r="I82" s="239"/>
      <c r="J82" s="10"/>
      <c r="K82" s="193"/>
      <c r="L82" s="194"/>
    </row>
    <row r="83" spans="1:12" s="191" customFormat="1" ht="22.5" customHeight="1">
      <c r="A83" s="191" t="s">
        <v>69</v>
      </c>
      <c r="B83" s="315"/>
      <c r="C83" s="350">
        <v>350872</v>
      </c>
      <c r="D83" s="239"/>
      <c r="E83" s="239">
        <v>350872</v>
      </c>
      <c r="F83" s="239"/>
      <c r="G83" s="239">
        <v>350872</v>
      </c>
      <c r="H83" s="239"/>
      <c r="I83" s="239">
        <v>350872</v>
      </c>
      <c r="J83" s="10"/>
      <c r="K83" s="193"/>
      <c r="L83" s="194"/>
    </row>
    <row r="84" spans="1:12" s="191" customFormat="1" ht="22.5" customHeight="1">
      <c r="A84" s="191" t="s">
        <v>74</v>
      </c>
      <c r="B84" s="315"/>
      <c r="C84" s="350">
        <v>52836</v>
      </c>
      <c r="D84" s="239"/>
      <c r="E84" s="239">
        <v>52836</v>
      </c>
      <c r="F84" s="239"/>
      <c r="G84" s="239">
        <v>52836</v>
      </c>
      <c r="H84" s="239"/>
      <c r="I84" s="239">
        <v>52836</v>
      </c>
      <c r="J84" s="10"/>
      <c r="K84" s="193"/>
      <c r="L84" s="197"/>
    </row>
    <row r="85" spans="1:12" s="181" customFormat="1" ht="22.5" customHeight="1">
      <c r="A85" s="191" t="s">
        <v>72</v>
      </c>
      <c r="B85" s="315"/>
      <c r="C85" s="283"/>
      <c r="D85" s="239"/>
      <c r="E85" s="283"/>
      <c r="F85" s="283"/>
      <c r="G85" s="283"/>
      <c r="H85" s="283"/>
      <c r="I85" s="283"/>
      <c r="J85" s="8"/>
      <c r="K85" s="248"/>
    </row>
    <row r="86" spans="1:12" s="191" customFormat="1" ht="22.5" customHeight="1">
      <c r="A86" s="191" t="s">
        <v>59</v>
      </c>
      <c r="B86" s="315"/>
      <c r="C86" s="239"/>
      <c r="D86" s="239"/>
      <c r="E86" s="239"/>
      <c r="F86" s="239"/>
      <c r="G86" s="239"/>
      <c r="H86" s="239"/>
      <c r="I86" s="239"/>
      <c r="J86" s="244"/>
      <c r="K86" s="199"/>
      <c r="L86" s="194"/>
    </row>
    <row r="87" spans="1:12" s="181" customFormat="1" ht="22.5" customHeight="1">
      <c r="A87" s="191" t="s">
        <v>60</v>
      </c>
      <c r="B87" s="315"/>
      <c r="C87" s="350">
        <v>88000</v>
      </c>
      <c r="D87" s="239"/>
      <c r="E87" s="239">
        <v>88000</v>
      </c>
      <c r="F87" s="239"/>
      <c r="G87" s="350">
        <v>88000</v>
      </c>
      <c r="H87" s="239"/>
      <c r="I87" s="239">
        <v>88000</v>
      </c>
      <c r="J87" s="8"/>
    </row>
    <row r="88" spans="1:12" s="206" customFormat="1" ht="22.5" customHeight="1">
      <c r="A88" s="191" t="s">
        <v>61</v>
      </c>
      <c r="B88" s="315"/>
      <c r="C88" s="350">
        <v>2507178</v>
      </c>
      <c r="D88" s="239"/>
      <c r="E88" s="239">
        <v>2470325</v>
      </c>
      <c r="F88" s="239"/>
      <c r="G88" s="350">
        <v>2357174</v>
      </c>
      <c r="H88" s="239"/>
      <c r="I88" s="239">
        <v>2334900</v>
      </c>
      <c r="J88" s="8"/>
      <c r="K88" s="181"/>
    </row>
    <row r="89" spans="1:12" s="181" customFormat="1" ht="22.5" customHeight="1">
      <c r="A89" s="191" t="s">
        <v>124</v>
      </c>
      <c r="B89" s="315"/>
      <c r="C89" s="353">
        <v>52445</v>
      </c>
      <c r="D89" s="239"/>
      <c r="E89" s="354">
        <v>115258</v>
      </c>
      <c r="F89" s="239"/>
      <c r="G89" s="353">
        <v>68636</v>
      </c>
      <c r="H89" s="239"/>
      <c r="I89" s="354">
        <v>125436</v>
      </c>
      <c r="J89" s="8"/>
    </row>
    <row r="90" spans="1:12" ht="22.5" customHeight="1">
      <c r="A90" s="311" t="s">
        <v>190</v>
      </c>
      <c r="B90" s="315"/>
      <c r="C90" s="8">
        <f>SUM(C81:C89)</f>
        <v>3898692</v>
      </c>
      <c r="D90" s="8"/>
      <c r="E90" s="8">
        <f>SUM(E81:E89)</f>
        <v>3924652</v>
      </c>
      <c r="F90" s="8"/>
      <c r="G90" s="8">
        <f>SUM(G81:G89)</f>
        <v>3764879</v>
      </c>
      <c r="H90" s="8"/>
      <c r="I90" s="8">
        <f>SUM(I81:I89)</f>
        <v>3799405</v>
      </c>
      <c r="J90" s="10"/>
    </row>
    <row r="91" spans="1:12" ht="22.5" customHeight="1">
      <c r="A91" s="191" t="s">
        <v>191</v>
      </c>
      <c r="B91" s="315"/>
      <c r="C91" s="354">
        <v>8198</v>
      </c>
      <c r="D91" s="239"/>
      <c r="E91" s="354">
        <v>16339</v>
      </c>
      <c r="F91" s="239"/>
      <c r="G91" s="354">
        <v>0</v>
      </c>
      <c r="H91" s="239"/>
      <c r="I91" s="354">
        <v>0</v>
      </c>
      <c r="J91" s="10"/>
    </row>
    <row r="92" spans="1:12" ht="22.5" customHeight="1">
      <c r="A92" s="181" t="s">
        <v>62</v>
      </c>
      <c r="B92" s="198"/>
      <c r="C92" s="7">
        <f>SUM(C90:C91)</f>
        <v>3906890</v>
      </c>
      <c r="D92" s="8"/>
      <c r="E92" s="7">
        <f>SUM(E90:E91)</f>
        <v>3940991</v>
      </c>
      <c r="F92" s="9"/>
      <c r="G92" s="7">
        <f>SUM(G81:G89)</f>
        <v>3764879</v>
      </c>
      <c r="H92" s="9"/>
      <c r="I92" s="7">
        <f>SUM(I81:I89)</f>
        <v>3799405</v>
      </c>
      <c r="J92" s="10"/>
    </row>
    <row r="93" spans="1:12" ht="22.5" customHeight="1">
      <c r="A93" s="191"/>
      <c r="B93" s="315"/>
      <c r="C93" s="22"/>
      <c r="D93" s="95"/>
      <c r="E93" s="22"/>
      <c r="F93" s="22"/>
      <c r="G93" s="22"/>
      <c r="H93" s="22"/>
      <c r="I93" s="22"/>
      <c r="J93" s="239"/>
      <c r="K93" s="239"/>
    </row>
    <row r="94" spans="1:12" ht="22.5" customHeight="1" thickBot="1">
      <c r="A94" s="181" t="s">
        <v>63</v>
      </c>
      <c r="B94" s="198"/>
      <c r="C94" s="240">
        <f>SUM(C68+C92)</f>
        <v>13432044</v>
      </c>
      <c r="D94" s="8"/>
      <c r="E94" s="240">
        <f>SUM(E68+E92)</f>
        <v>11286833</v>
      </c>
      <c r="F94" s="9"/>
      <c r="G94" s="240">
        <f>SUM(G68+G92)</f>
        <v>13277161</v>
      </c>
      <c r="H94" s="9"/>
      <c r="I94" s="240">
        <f>SUM(I68+I92)</f>
        <v>11112796</v>
      </c>
      <c r="J94" s="10">
        <f>C33-C94</f>
        <v>0</v>
      </c>
      <c r="K94" s="356">
        <f>G33-G94</f>
        <v>0</v>
      </c>
    </row>
    <row r="95" spans="1:12" ht="22.5" customHeight="1" thickTop="1"/>
  </sheetData>
  <protectedRanges>
    <protectedRange sqref="I22" name="Range1" securityDescriptor="O:WDG:WDD:(A;;CC;;;WD)"/>
    <protectedRange sqref="G10" name="Range1_1" securityDescriptor="O:WDG:WDD:(A;;CC;;;WD)"/>
  </protectedRanges>
  <mergeCells count="15">
    <mergeCell ref="A36:F36"/>
    <mergeCell ref="A1:F1"/>
    <mergeCell ref="A2:F2"/>
    <mergeCell ref="C4:E4"/>
    <mergeCell ref="G4:I4"/>
    <mergeCell ref="C8:I8"/>
    <mergeCell ref="C73:E73"/>
    <mergeCell ref="G73:I73"/>
    <mergeCell ref="C77:I77"/>
    <mergeCell ref="A37:F37"/>
    <mergeCell ref="C39:E39"/>
    <mergeCell ref="G39:I39"/>
    <mergeCell ref="C43:I43"/>
    <mergeCell ref="A70:F70"/>
    <mergeCell ref="A71:F71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35"/>
  <sheetViews>
    <sheetView view="pageBreakPreview" zoomScale="70" zoomScaleNormal="90" zoomScaleSheetLayoutView="70" workbookViewId="0">
      <selection sqref="A1:G1"/>
    </sheetView>
  </sheetViews>
  <sheetFormatPr defaultColWidth="10.3984375" defaultRowHeight="22.5" customHeight="1"/>
  <cols>
    <col min="1" max="1" width="64.59765625" style="24" customWidth="1"/>
    <col min="2" max="2" width="10.69921875" style="28" customWidth="1"/>
    <col min="3" max="3" width="1.19921875" style="28" customWidth="1"/>
    <col min="4" max="4" width="13.09765625" style="53" customWidth="1"/>
    <col min="5" max="5" width="1.19921875" style="54" customWidth="1"/>
    <col min="6" max="6" width="13.09765625" style="53" customWidth="1"/>
    <col min="7" max="7" width="1.19921875" style="54" customWidth="1"/>
    <col min="8" max="8" width="13.09765625" style="53" customWidth="1"/>
    <col min="9" max="9" width="1.19921875" style="54" customWidth="1"/>
    <col min="10" max="10" width="13.09765625" style="53" customWidth="1"/>
    <col min="11" max="16384" width="10.3984375" style="24"/>
  </cols>
  <sheetData>
    <row r="1" spans="1:10" ht="21.75" customHeight="1">
      <c r="A1" s="392" t="s">
        <v>40</v>
      </c>
      <c r="B1" s="392"/>
      <c r="C1" s="392"/>
      <c r="D1" s="392"/>
      <c r="E1" s="392"/>
      <c r="F1" s="392"/>
      <c r="G1" s="392"/>
      <c r="H1" s="23"/>
      <c r="I1" s="23"/>
      <c r="J1" s="23"/>
    </row>
    <row r="2" spans="1:10" ht="21.5" customHeight="1">
      <c r="A2" s="68" t="s">
        <v>82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0.5" customHeight="1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s="25" customFormat="1" ht="20.5" customHeight="1">
      <c r="B4" s="26"/>
      <c r="C4" s="26"/>
      <c r="D4" s="393" t="s">
        <v>33</v>
      </c>
      <c r="E4" s="393"/>
      <c r="F4" s="393"/>
      <c r="G4" s="23"/>
      <c r="H4" s="393" t="s">
        <v>34</v>
      </c>
      <c r="I4" s="393"/>
      <c r="J4" s="393"/>
    </row>
    <row r="5" spans="1:10" s="328" customFormat="1" ht="20.5" customHeight="1">
      <c r="B5" s="329"/>
      <c r="C5" s="329"/>
      <c r="D5" s="394" t="s">
        <v>81</v>
      </c>
      <c r="E5" s="394"/>
      <c r="F5" s="394"/>
      <c r="G5" s="330"/>
      <c r="H5" s="394" t="s">
        <v>81</v>
      </c>
      <c r="I5" s="394"/>
      <c r="J5" s="394"/>
    </row>
    <row r="6" spans="1:10" s="25" customFormat="1" ht="20.5" customHeight="1">
      <c r="B6" s="26"/>
      <c r="C6" s="26"/>
      <c r="D6" s="395" t="s">
        <v>110</v>
      </c>
      <c r="E6" s="395"/>
      <c r="F6" s="395"/>
      <c r="G6" s="23"/>
      <c r="H6" s="395" t="s">
        <v>110</v>
      </c>
      <c r="I6" s="395"/>
      <c r="J6" s="395"/>
    </row>
    <row r="7" spans="1:10" s="25" customFormat="1" ht="20.5" customHeight="1">
      <c r="B7" s="27"/>
      <c r="C7" s="27"/>
      <c r="D7" s="214">
        <v>2565</v>
      </c>
      <c r="E7" s="186"/>
      <c r="F7" s="214">
        <v>2564</v>
      </c>
      <c r="G7" s="183"/>
      <c r="H7" s="186">
        <v>2565</v>
      </c>
      <c r="I7" s="186"/>
      <c r="J7" s="186">
        <v>2564</v>
      </c>
    </row>
    <row r="8" spans="1:10" s="25" customFormat="1" ht="20.5" customHeight="1">
      <c r="B8" s="28"/>
      <c r="C8" s="28"/>
      <c r="D8" s="391" t="s">
        <v>21</v>
      </c>
      <c r="E8" s="391"/>
      <c r="F8" s="391"/>
      <c r="G8" s="391"/>
      <c r="H8" s="391"/>
      <c r="I8" s="391"/>
      <c r="J8" s="391"/>
    </row>
    <row r="9" spans="1:10" s="25" customFormat="1" ht="20.5" customHeight="1">
      <c r="A9" s="29" t="s">
        <v>49</v>
      </c>
      <c r="B9" s="28"/>
      <c r="C9" s="28"/>
      <c r="D9" s="30"/>
      <c r="E9" s="24"/>
      <c r="F9" s="30"/>
      <c r="G9" s="24"/>
      <c r="H9" s="30"/>
      <c r="I9" s="24"/>
      <c r="J9" s="30"/>
    </row>
    <row r="10" spans="1:10" s="35" customFormat="1" ht="20.5" customHeight="1">
      <c r="A10" s="31" t="s">
        <v>50</v>
      </c>
      <c r="B10" s="32"/>
      <c r="C10" s="32"/>
      <c r="D10" s="10">
        <v>10074175</v>
      </c>
      <c r="E10" s="11"/>
      <c r="F10" s="10">
        <v>8874681</v>
      </c>
      <c r="G10" s="11"/>
      <c r="H10" s="10">
        <v>10072001</v>
      </c>
      <c r="I10" s="10"/>
      <c r="J10" s="10">
        <v>8875721</v>
      </c>
    </row>
    <row r="11" spans="1:10" s="35" customFormat="1" ht="20.5" customHeight="1">
      <c r="A11" s="31" t="s">
        <v>51</v>
      </c>
      <c r="B11" s="32"/>
      <c r="C11" s="32"/>
      <c r="D11" s="71">
        <v>26682</v>
      </c>
      <c r="E11" s="11"/>
      <c r="F11" s="71">
        <v>21999</v>
      </c>
      <c r="G11" s="11"/>
      <c r="H11" s="71">
        <v>7414</v>
      </c>
      <c r="I11" s="10"/>
      <c r="J11" s="71">
        <v>11129</v>
      </c>
    </row>
    <row r="12" spans="1:10" s="41" customFormat="1" ht="20.5" customHeight="1">
      <c r="A12" s="37" t="s">
        <v>66</v>
      </c>
      <c r="B12" s="32"/>
      <c r="C12" s="32"/>
      <c r="D12" s="12">
        <f>SUM(D10:D11)</f>
        <v>10100857</v>
      </c>
      <c r="E12" s="9"/>
      <c r="F12" s="12">
        <f>SUM(F10:F11)</f>
        <v>8896680</v>
      </c>
      <c r="G12" s="9"/>
      <c r="H12" s="12">
        <f>SUM(H10:H11)</f>
        <v>10079415</v>
      </c>
      <c r="I12" s="8"/>
      <c r="J12" s="12">
        <f>SUM(J10:J11)</f>
        <v>8886850</v>
      </c>
    </row>
    <row r="13" spans="1:10" s="35" customFormat="1" ht="20.5" customHeight="1">
      <c r="A13" s="37" t="s">
        <v>52</v>
      </c>
      <c r="B13" s="32"/>
      <c r="C13" s="32"/>
      <c r="D13" s="10"/>
      <c r="E13" s="11"/>
      <c r="F13" s="10"/>
      <c r="G13" s="11"/>
      <c r="H13" s="10"/>
      <c r="I13" s="10"/>
      <c r="J13" s="10"/>
    </row>
    <row r="14" spans="1:10" s="35" customFormat="1" ht="20.5" customHeight="1">
      <c r="A14" s="31" t="s">
        <v>53</v>
      </c>
      <c r="B14" s="32"/>
      <c r="C14" s="32"/>
      <c r="D14" s="10">
        <v>9626378</v>
      </c>
      <c r="E14" s="11"/>
      <c r="F14" s="10">
        <v>8436462</v>
      </c>
      <c r="G14" s="11"/>
      <c r="H14" s="10">
        <v>9622813</v>
      </c>
      <c r="I14" s="10"/>
      <c r="J14" s="10">
        <v>8441989</v>
      </c>
    </row>
    <row r="15" spans="1:10" s="35" customFormat="1" ht="20.5" customHeight="1">
      <c r="A15" s="31" t="s">
        <v>54</v>
      </c>
      <c r="B15" s="32"/>
      <c r="C15" s="32"/>
      <c r="D15" s="71">
        <v>19634</v>
      </c>
      <c r="E15" s="11"/>
      <c r="F15" s="71">
        <v>4228</v>
      </c>
      <c r="G15" s="11"/>
      <c r="H15" s="71">
        <v>6833</v>
      </c>
      <c r="I15" s="10"/>
      <c r="J15" s="71">
        <v>8036</v>
      </c>
    </row>
    <row r="16" spans="1:10" s="41" customFormat="1" ht="20.5" customHeight="1">
      <c r="A16" s="37" t="s">
        <v>67</v>
      </c>
      <c r="B16" s="38"/>
      <c r="C16" s="38"/>
      <c r="D16" s="12">
        <f>SUM(D14:D15)</f>
        <v>9646012</v>
      </c>
      <c r="E16" s="9"/>
      <c r="F16" s="12">
        <f>SUM(F14:F15)</f>
        <v>8440690</v>
      </c>
      <c r="G16" s="9"/>
      <c r="H16" s="12">
        <f>SUM(H14:H15)</f>
        <v>9629646</v>
      </c>
      <c r="I16" s="8"/>
      <c r="J16" s="12">
        <f>SUM(J14:J15)</f>
        <v>8450025</v>
      </c>
    </row>
    <row r="17" spans="1:10" s="338" customFormat="1" ht="20.5" customHeight="1">
      <c r="A17" s="339" t="s">
        <v>55</v>
      </c>
      <c r="B17" s="332"/>
      <c r="C17" s="332"/>
      <c r="D17" s="340">
        <f>D12-D16</f>
        <v>454845</v>
      </c>
      <c r="E17" s="343"/>
      <c r="F17" s="340">
        <f>F12-F16</f>
        <v>455990</v>
      </c>
      <c r="G17" s="343"/>
      <c r="H17" s="340">
        <f>H12-H16</f>
        <v>449769</v>
      </c>
      <c r="I17" s="340"/>
      <c r="J17" s="340">
        <f>J12-J16</f>
        <v>436825</v>
      </c>
    </row>
    <row r="18" spans="1:10" s="35" customFormat="1" ht="20.5" customHeight="1">
      <c r="A18" s="31" t="s">
        <v>232</v>
      </c>
      <c r="B18" s="32"/>
      <c r="C18" s="32"/>
      <c r="D18" s="96">
        <v>-40398</v>
      </c>
      <c r="E18" s="11"/>
      <c r="F18" s="96">
        <v>-379</v>
      </c>
      <c r="G18" s="11"/>
      <c r="H18" s="10">
        <v>-48827</v>
      </c>
      <c r="I18" s="10"/>
      <c r="J18" s="96">
        <v>-377</v>
      </c>
    </row>
    <row r="19" spans="1:10" s="35" customFormat="1" ht="20.5" customHeight="1">
      <c r="A19" s="31" t="s">
        <v>231</v>
      </c>
      <c r="B19" s="379"/>
      <c r="C19" s="379"/>
      <c r="D19" s="387">
        <v>68290</v>
      </c>
      <c r="E19" s="10"/>
      <c r="F19" s="10">
        <v>2297</v>
      </c>
      <c r="G19" s="10"/>
      <c r="H19" s="387">
        <v>71150</v>
      </c>
      <c r="I19" s="10"/>
      <c r="J19" s="387">
        <v>2297</v>
      </c>
    </row>
    <row r="20" spans="1:10" s="35" customFormat="1" ht="20.5" customHeight="1">
      <c r="A20" s="31" t="s">
        <v>24</v>
      </c>
      <c r="B20" s="32"/>
      <c r="C20" s="32"/>
      <c r="D20" s="96">
        <v>11883</v>
      </c>
      <c r="E20" s="11"/>
      <c r="F20" s="96">
        <v>16496</v>
      </c>
      <c r="G20" s="11"/>
      <c r="H20" s="10">
        <v>16909</v>
      </c>
      <c r="I20" s="10"/>
      <c r="J20" s="96">
        <v>29350</v>
      </c>
    </row>
    <row r="21" spans="1:10" s="41" customFormat="1" ht="20.5" customHeight="1">
      <c r="A21" s="37" t="s">
        <v>56</v>
      </c>
      <c r="B21" s="38"/>
      <c r="C21" s="38"/>
      <c r="D21" s="7">
        <f>SUM(D17:D20)</f>
        <v>494620</v>
      </c>
      <c r="E21" s="9"/>
      <c r="F21" s="7">
        <f>SUM(F17:F20)</f>
        <v>474404</v>
      </c>
      <c r="G21" s="9"/>
      <c r="H21" s="7">
        <f>SUM(H17:H20)</f>
        <v>489001</v>
      </c>
      <c r="I21" s="8"/>
      <c r="J21" s="7">
        <f>SUM(J17:J20)</f>
        <v>468095</v>
      </c>
    </row>
    <row r="22" spans="1:10" s="35" customFormat="1" ht="20.5" customHeight="1">
      <c r="A22" s="31" t="s">
        <v>115</v>
      </c>
      <c r="B22" s="314"/>
      <c r="C22" s="314"/>
      <c r="D22" s="10">
        <v>121748</v>
      </c>
      <c r="E22" s="11"/>
      <c r="F22" s="10">
        <v>124884</v>
      </c>
      <c r="G22" s="11"/>
      <c r="H22" s="10">
        <v>109926</v>
      </c>
      <c r="I22" s="10"/>
      <c r="J22" s="10">
        <v>127328</v>
      </c>
    </row>
    <row r="23" spans="1:10" s="35" customFormat="1" ht="20.5" customHeight="1">
      <c r="A23" s="31" t="s">
        <v>29</v>
      </c>
      <c r="B23" s="314"/>
      <c r="C23" s="314"/>
      <c r="D23" s="10">
        <v>101367</v>
      </c>
      <c r="E23" s="11"/>
      <c r="F23" s="10">
        <v>130761</v>
      </c>
      <c r="G23" s="11"/>
      <c r="H23" s="10">
        <v>108827</v>
      </c>
      <c r="I23" s="10"/>
      <c r="J23" s="10">
        <v>117787</v>
      </c>
    </row>
    <row r="24" spans="1:10" s="35" customFormat="1" ht="20.5" customHeight="1">
      <c r="A24" s="44" t="s">
        <v>30</v>
      </c>
      <c r="B24" s="45"/>
      <c r="C24" s="45"/>
      <c r="D24" s="95">
        <v>13832</v>
      </c>
      <c r="E24" s="95"/>
      <c r="F24" s="95">
        <v>3763</v>
      </c>
      <c r="G24" s="95"/>
      <c r="H24" s="95">
        <v>13832</v>
      </c>
      <c r="I24" s="95"/>
      <c r="J24" s="95">
        <v>3757</v>
      </c>
    </row>
    <row r="25" spans="1:10" s="41" customFormat="1" ht="20.5" customHeight="1">
      <c r="A25" s="37" t="s">
        <v>7</v>
      </c>
      <c r="B25" s="38"/>
      <c r="C25" s="38"/>
      <c r="D25" s="7">
        <f>SUM(D22:D24)</f>
        <v>236947</v>
      </c>
      <c r="E25" s="9"/>
      <c r="F25" s="7">
        <f>SUM(F22:F24)</f>
        <v>259408</v>
      </c>
      <c r="G25" s="9"/>
      <c r="H25" s="7">
        <f>SUM(H22:H24)</f>
        <v>232585</v>
      </c>
      <c r="I25" s="8"/>
      <c r="J25" s="7">
        <f>SUM(J22:J24)</f>
        <v>248872</v>
      </c>
    </row>
    <row r="26" spans="1:10" s="41" customFormat="1" ht="20.5" customHeight="1">
      <c r="A26" s="148" t="s">
        <v>176</v>
      </c>
      <c r="B26" s="32"/>
      <c r="C26" s="32"/>
      <c r="D26" s="102">
        <v>3459</v>
      </c>
      <c r="E26" s="34"/>
      <c r="F26" s="102">
        <v>18531</v>
      </c>
      <c r="G26" s="34"/>
      <c r="H26" s="147">
        <v>0</v>
      </c>
      <c r="I26" s="33"/>
      <c r="J26" s="147">
        <v>0</v>
      </c>
    </row>
    <row r="27" spans="1:10" s="41" customFormat="1" ht="20.5" customHeight="1">
      <c r="A27" s="37" t="s">
        <v>31</v>
      </c>
      <c r="B27" s="32"/>
      <c r="C27" s="32"/>
      <c r="D27" s="8">
        <f>D21-D25+D26</f>
        <v>261132</v>
      </c>
      <c r="E27" s="9"/>
      <c r="F27" s="8">
        <f>F21-F25+F26</f>
        <v>233527</v>
      </c>
      <c r="G27" s="9"/>
      <c r="H27" s="8">
        <f>H21-H25+H26</f>
        <v>256416</v>
      </c>
      <c r="I27" s="8"/>
      <c r="J27" s="8">
        <f>J21-J25+J26</f>
        <v>219223</v>
      </c>
    </row>
    <row r="28" spans="1:10" s="35" customFormat="1" ht="20.5" customHeight="1">
      <c r="A28" s="31" t="s">
        <v>39</v>
      </c>
      <c r="B28" s="380"/>
      <c r="C28" s="32"/>
      <c r="D28" s="71">
        <v>-47531</v>
      </c>
      <c r="E28" s="11"/>
      <c r="F28" s="71">
        <v>-39051</v>
      </c>
      <c r="G28" s="11"/>
      <c r="H28" s="71">
        <v>-47588</v>
      </c>
      <c r="I28" s="10"/>
      <c r="J28" s="71">
        <v>-40661</v>
      </c>
    </row>
    <row r="29" spans="1:10" s="367" customFormat="1" ht="20.5" customHeight="1" thickBot="1">
      <c r="A29" s="365" t="s">
        <v>28</v>
      </c>
      <c r="B29" s="381"/>
      <c r="C29" s="366"/>
      <c r="D29" s="362">
        <f>SUM(D27:D28)</f>
        <v>213601</v>
      </c>
      <c r="E29" s="363"/>
      <c r="F29" s="362">
        <f>SUM(F27:F28)</f>
        <v>194476</v>
      </c>
      <c r="G29" s="363"/>
      <c r="H29" s="362">
        <f>SUM(H27:H28)</f>
        <v>208828</v>
      </c>
      <c r="I29" s="364"/>
      <c r="J29" s="362">
        <f>SUM(J27:J28)</f>
        <v>178562</v>
      </c>
    </row>
    <row r="30" spans="1:10" ht="20.5" customHeight="1" thickTop="1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 s="25" customFormat="1" ht="21.5" customHeight="1">
      <c r="A31" s="4" t="s">
        <v>146</v>
      </c>
      <c r="B31" s="216"/>
      <c r="C31" s="216"/>
      <c r="D31" s="49"/>
      <c r="E31" s="50"/>
      <c r="F31" s="49"/>
      <c r="G31" s="50"/>
      <c r="H31" s="49"/>
      <c r="I31" s="50"/>
      <c r="J31" s="49"/>
    </row>
    <row r="32" spans="1:10" s="25" customFormat="1" ht="20.5" customHeight="1">
      <c r="A32" s="66" t="s">
        <v>169</v>
      </c>
      <c r="B32" s="21"/>
      <c r="C32" s="21"/>
      <c r="D32" s="13"/>
      <c r="E32" s="17"/>
      <c r="F32" s="13"/>
      <c r="G32" s="17"/>
      <c r="H32" s="13"/>
      <c r="I32" s="17"/>
      <c r="J32" s="13"/>
    </row>
    <row r="33" spans="1:10" s="25" customFormat="1" ht="20.5" customHeight="1">
      <c r="A33" s="257" t="s">
        <v>170</v>
      </c>
      <c r="B33" s="21"/>
      <c r="C33" s="21"/>
      <c r="D33" s="13"/>
      <c r="E33" s="17"/>
      <c r="F33" s="13"/>
      <c r="G33" s="17"/>
      <c r="H33" s="13"/>
      <c r="I33" s="17"/>
      <c r="J33" s="13"/>
    </row>
    <row r="34" spans="1:10" s="25" customFormat="1" ht="20.5" customHeight="1">
      <c r="A34" s="257" t="s">
        <v>155</v>
      </c>
      <c r="B34" s="21"/>
      <c r="C34" s="21"/>
      <c r="D34" s="10">
        <v>-231</v>
      </c>
      <c r="E34" s="104"/>
      <c r="F34" s="10">
        <v>-4718</v>
      </c>
      <c r="G34" s="17"/>
      <c r="H34" s="146">
        <v>0</v>
      </c>
      <c r="I34" s="265"/>
      <c r="J34" s="146">
        <v>0</v>
      </c>
    </row>
    <row r="35" spans="1:10" s="25" customFormat="1" ht="20.5" customHeight="1">
      <c r="A35" s="258" t="s">
        <v>171</v>
      </c>
      <c r="B35" s="21"/>
      <c r="C35" s="21"/>
      <c r="D35" s="312"/>
      <c r="E35" s="104"/>
      <c r="F35" s="312"/>
      <c r="G35" s="17"/>
      <c r="H35" s="266"/>
      <c r="I35" s="266"/>
      <c r="J35" s="266"/>
    </row>
    <row r="36" spans="1:10" s="25" customFormat="1" ht="20.5" customHeight="1">
      <c r="A36" s="259" t="s">
        <v>116</v>
      </c>
      <c r="B36" s="21"/>
      <c r="C36" s="21"/>
      <c r="D36" s="312">
        <v>46</v>
      </c>
      <c r="E36" s="104"/>
      <c r="F36" s="312">
        <v>943</v>
      </c>
      <c r="G36" s="17"/>
      <c r="H36" s="267">
        <v>0</v>
      </c>
      <c r="I36" s="267"/>
      <c r="J36" s="267">
        <v>0</v>
      </c>
    </row>
    <row r="37" spans="1:10" s="25" customFormat="1" ht="20.5" customHeight="1">
      <c r="A37" s="260" t="s">
        <v>172</v>
      </c>
      <c r="B37" s="21"/>
      <c r="C37" s="21"/>
      <c r="D37" s="217">
        <f>SUM(D34:D36)</f>
        <v>-185</v>
      </c>
      <c r="E37" s="104"/>
      <c r="F37" s="217">
        <f>SUM(F34:F36)</f>
        <v>-3775</v>
      </c>
      <c r="G37" s="17"/>
      <c r="H37" s="217">
        <f>SUM(H34:H36)</f>
        <v>0</v>
      </c>
      <c r="I37" s="267"/>
      <c r="J37" s="217">
        <f>SUM(J34:J36)</f>
        <v>0</v>
      </c>
    </row>
    <row r="38" spans="1:10" s="25" customFormat="1" ht="20.5" customHeight="1">
      <c r="A38" s="37"/>
      <c r="B38" s="32"/>
      <c r="C38" s="32"/>
      <c r="D38" s="20"/>
      <c r="E38" s="18"/>
      <c r="F38" s="20"/>
      <c r="G38" s="18"/>
      <c r="H38" s="20"/>
      <c r="I38" s="18"/>
      <c r="J38" s="20"/>
    </row>
    <row r="39" spans="1:10" s="25" customFormat="1" ht="21.5" customHeight="1">
      <c r="A39" s="64" t="s">
        <v>173</v>
      </c>
      <c r="B39" s="32"/>
      <c r="C39" s="32"/>
      <c r="D39" s="20"/>
      <c r="E39" s="18"/>
      <c r="F39" s="20"/>
      <c r="G39" s="18"/>
      <c r="H39" s="20"/>
      <c r="I39" s="18"/>
      <c r="J39" s="20"/>
    </row>
    <row r="40" spans="1:10" s="25" customFormat="1" ht="20.5" customHeight="1">
      <c r="A40" s="74" t="s">
        <v>193</v>
      </c>
      <c r="B40" s="32"/>
      <c r="C40" s="32"/>
      <c r="D40" s="20">
        <v>0</v>
      </c>
      <c r="E40" s="18"/>
      <c r="F40" s="20">
        <v>-194</v>
      </c>
      <c r="G40" s="18"/>
      <c r="H40" s="20">
        <v>0</v>
      </c>
      <c r="I40" s="18"/>
      <c r="J40" s="20">
        <v>-194</v>
      </c>
    </row>
    <row r="41" spans="1:10" s="25" customFormat="1" ht="20.5" customHeight="1">
      <c r="A41" s="74" t="s">
        <v>206</v>
      </c>
      <c r="B41" s="249"/>
      <c r="C41" s="249"/>
      <c r="D41" s="20"/>
      <c r="E41" s="18"/>
      <c r="F41" s="20"/>
      <c r="G41" s="18"/>
      <c r="H41" s="20"/>
      <c r="I41" s="18"/>
      <c r="J41" s="20"/>
    </row>
    <row r="42" spans="1:10" s="25" customFormat="1" ht="20.5" customHeight="1">
      <c r="A42" s="74" t="s">
        <v>137</v>
      </c>
      <c r="B42" s="249"/>
      <c r="C42" s="249"/>
      <c r="D42" s="20">
        <v>-3837</v>
      </c>
      <c r="E42" s="18"/>
      <c r="F42" s="20">
        <v>-22828</v>
      </c>
      <c r="G42" s="18"/>
      <c r="H42" s="20">
        <v>-3837</v>
      </c>
      <c r="I42" s="18"/>
      <c r="J42" s="20">
        <v>-22828</v>
      </c>
    </row>
    <row r="43" spans="1:10" s="25" customFormat="1" ht="20.5" customHeight="1">
      <c r="A43" s="74" t="s">
        <v>138</v>
      </c>
      <c r="B43" s="249"/>
      <c r="C43" s="249"/>
      <c r="D43" s="20"/>
      <c r="E43" s="18"/>
      <c r="F43" s="20"/>
      <c r="G43" s="18"/>
      <c r="H43" s="20"/>
      <c r="I43" s="18"/>
      <c r="J43" s="20"/>
    </row>
    <row r="44" spans="1:10" s="25" customFormat="1" ht="20.5" customHeight="1">
      <c r="A44" s="74" t="s">
        <v>116</v>
      </c>
      <c r="B44" s="249"/>
      <c r="C44" s="249"/>
      <c r="D44" s="20">
        <v>-767</v>
      </c>
      <c r="E44" s="18"/>
      <c r="F44" s="20">
        <v>4604</v>
      </c>
      <c r="G44" s="18"/>
      <c r="H44" s="20">
        <v>-767</v>
      </c>
      <c r="I44" s="18"/>
      <c r="J44" s="20">
        <v>4604</v>
      </c>
    </row>
    <row r="45" spans="1:10" s="25" customFormat="1" ht="21.5" customHeight="1">
      <c r="A45" s="4" t="s">
        <v>174</v>
      </c>
      <c r="B45" s="249"/>
      <c r="C45" s="249"/>
      <c r="D45" s="99">
        <f>SUM(D40:D44)</f>
        <v>-4604</v>
      </c>
      <c r="E45" s="100"/>
      <c r="F45" s="99">
        <f>SUM(F40:F44)</f>
        <v>-18418</v>
      </c>
      <c r="G45" s="100"/>
      <c r="H45" s="99">
        <f>SUM(H40:H44)</f>
        <v>-4604</v>
      </c>
      <c r="I45" s="100"/>
      <c r="J45" s="99">
        <f>SUM(J40:J44)</f>
        <v>-18418</v>
      </c>
    </row>
    <row r="46" spans="1:10" s="25" customFormat="1" ht="21.5" customHeight="1">
      <c r="A46" s="181" t="s">
        <v>175</v>
      </c>
      <c r="B46" s="175"/>
      <c r="C46" s="175"/>
      <c r="D46" s="99">
        <f>D45+D37</f>
        <v>-4789</v>
      </c>
      <c r="E46" s="100"/>
      <c r="F46" s="99">
        <f>F45+F37</f>
        <v>-22193</v>
      </c>
      <c r="G46" s="100"/>
      <c r="H46" s="99">
        <f>H45+H37</f>
        <v>-4604</v>
      </c>
      <c r="I46" s="100"/>
      <c r="J46" s="99">
        <f>J45+J37</f>
        <v>-18418</v>
      </c>
    </row>
    <row r="47" spans="1:10" s="371" customFormat="1" ht="20.5" customHeight="1" thickBot="1">
      <c r="A47" s="260" t="s">
        <v>75</v>
      </c>
      <c r="B47" s="368"/>
      <c r="C47" s="368"/>
      <c r="D47" s="369">
        <f>D29+D46</f>
        <v>208812</v>
      </c>
      <c r="E47" s="370"/>
      <c r="F47" s="369">
        <f>F29+F46</f>
        <v>172283</v>
      </c>
      <c r="G47" s="370"/>
      <c r="H47" s="369">
        <f>H29+H46</f>
        <v>204224</v>
      </c>
      <c r="I47" s="370"/>
      <c r="J47" s="369">
        <f>J29+J46</f>
        <v>160144</v>
      </c>
    </row>
    <row r="48" spans="1:10" ht="22.5" customHeight="1" thickTop="1">
      <c r="A48" s="392" t="s">
        <v>40</v>
      </c>
      <c r="B48" s="392"/>
      <c r="C48" s="392"/>
      <c r="D48" s="392"/>
      <c r="E48" s="392"/>
      <c r="F48" s="392"/>
      <c r="G48" s="392"/>
      <c r="H48" s="23"/>
      <c r="I48" s="23"/>
      <c r="J48" s="23"/>
    </row>
    <row r="49" spans="1:10" ht="21.75" customHeight="1">
      <c r="A49" s="68" t="s">
        <v>82</v>
      </c>
      <c r="B49" s="23"/>
      <c r="C49" s="23"/>
      <c r="D49" s="23"/>
      <c r="E49" s="23"/>
      <c r="F49" s="23"/>
      <c r="G49" s="23"/>
      <c r="H49" s="23"/>
      <c r="I49" s="23"/>
      <c r="J49" s="23"/>
    </row>
    <row r="50" spans="1:10" ht="20.5" customHeight="1">
      <c r="A50" s="68"/>
      <c r="B50" s="23"/>
      <c r="C50" s="23"/>
      <c r="D50" s="23"/>
      <c r="E50" s="23"/>
      <c r="F50" s="23"/>
      <c r="G50" s="23"/>
      <c r="H50" s="23"/>
      <c r="I50" s="23"/>
      <c r="J50" s="23"/>
    </row>
    <row r="51" spans="1:10" s="25" customFormat="1" ht="20.5" customHeight="1">
      <c r="B51" s="26"/>
      <c r="C51" s="26"/>
      <c r="D51" s="393" t="s">
        <v>33</v>
      </c>
      <c r="E51" s="393"/>
      <c r="F51" s="393"/>
      <c r="G51" s="23"/>
      <c r="H51" s="393" t="s">
        <v>34</v>
      </c>
      <c r="I51" s="393"/>
      <c r="J51" s="393"/>
    </row>
    <row r="52" spans="1:10" s="328" customFormat="1" ht="20.5" customHeight="1">
      <c r="B52" s="329"/>
      <c r="C52" s="329"/>
      <c r="D52" s="394" t="s">
        <v>81</v>
      </c>
      <c r="E52" s="394"/>
      <c r="F52" s="394"/>
      <c r="G52" s="330"/>
      <c r="H52" s="394" t="s">
        <v>81</v>
      </c>
      <c r="I52" s="394"/>
      <c r="J52" s="394"/>
    </row>
    <row r="53" spans="1:10" s="25" customFormat="1" ht="20.5" customHeight="1">
      <c r="B53" s="26"/>
      <c r="C53" s="26"/>
      <c r="D53" s="395" t="s">
        <v>110</v>
      </c>
      <c r="E53" s="395"/>
      <c r="F53" s="395"/>
      <c r="G53" s="23"/>
      <c r="H53" s="395" t="s">
        <v>110</v>
      </c>
      <c r="I53" s="395"/>
      <c r="J53" s="395"/>
    </row>
    <row r="54" spans="1:10" s="25" customFormat="1" ht="20.5" customHeight="1">
      <c r="B54" s="27"/>
      <c r="C54" s="27"/>
      <c r="D54" s="214">
        <v>2565</v>
      </c>
      <c r="E54" s="186"/>
      <c r="F54" s="214">
        <v>2564</v>
      </c>
      <c r="G54" s="183"/>
      <c r="H54" s="186">
        <v>2565</v>
      </c>
      <c r="I54" s="186"/>
      <c r="J54" s="186">
        <v>2564</v>
      </c>
    </row>
    <row r="55" spans="1:10" s="25" customFormat="1" ht="20.5" customHeight="1">
      <c r="B55" s="28"/>
      <c r="C55" s="28"/>
      <c r="D55" s="391" t="s">
        <v>21</v>
      </c>
      <c r="E55" s="391"/>
      <c r="F55" s="391"/>
      <c r="G55" s="391"/>
      <c r="H55" s="391"/>
      <c r="I55" s="391"/>
      <c r="J55" s="391"/>
    </row>
    <row r="56" spans="1:10" s="25" customFormat="1" ht="20.5" customHeight="1">
      <c r="A56" s="2" t="s">
        <v>226</v>
      </c>
      <c r="B56" s="5"/>
      <c r="C56" s="5"/>
      <c r="D56" s="69"/>
      <c r="E56" s="261"/>
      <c r="F56" s="69"/>
      <c r="G56" s="261"/>
      <c r="H56" s="69"/>
      <c r="I56" s="261"/>
      <c r="J56" s="69"/>
    </row>
    <row r="57" spans="1:10" s="35" customFormat="1" ht="20.5" customHeight="1">
      <c r="A57" s="70" t="s">
        <v>83</v>
      </c>
      <c r="B57" s="21"/>
      <c r="C57" s="21"/>
      <c r="D57" s="10">
        <f>D59-D58</f>
        <v>215475</v>
      </c>
      <c r="E57" s="10"/>
      <c r="F57" s="10">
        <v>194476</v>
      </c>
      <c r="G57" s="10"/>
      <c r="H57" s="10">
        <f>H59-H58</f>
        <v>208828</v>
      </c>
      <c r="I57" s="10"/>
      <c r="J57" s="10">
        <v>178562</v>
      </c>
    </row>
    <row r="58" spans="1:10" s="35" customFormat="1" ht="20.5" customHeight="1">
      <c r="A58" s="70" t="s">
        <v>84</v>
      </c>
      <c r="B58" s="21"/>
      <c r="C58" s="21"/>
      <c r="D58" s="10">
        <v>-1874</v>
      </c>
      <c r="E58" s="11"/>
      <c r="F58" s="10">
        <v>0</v>
      </c>
      <c r="G58" s="11"/>
      <c r="H58" s="10">
        <v>0</v>
      </c>
      <c r="I58" s="10"/>
      <c r="J58" s="10">
        <v>0</v>
      </c>
    </row>
    <row r="59" spans="1:10" s="367" customFormat="1" ht="20.5" customHeight="1" thickBot="1">
      <c r="A59" s="372" t="s">
        <v>28</v>
      </c>
      <c r="B59" s="373"/>
      <c r="C59" s="373"/>
      <c r="D59" s="362">
        <f>D29</f>
        <v>213601</v>
      </c>
      <c r="E59" s="363"/>
      <c r="F59" s="362">
        <f>F29</f>
        <v>194476</v>
      </c>
      <c r="G59" s="363"/>
      <c r="H59" s="362">
        <f>H29</f>
        <v>208828</v>
      </c>
      <c r="I59" s="364"/>
      <c r="J59" s="362">
        <f>J29</f>
        <v>178562</v>
      </c>
    </row>
    <row r="60" spans="1:10" s="35" customFormat="1" ht="11.5" customHeight="1" thickTop="1">
      <c r="A60" s="68"/>
      <c r="B60" s="15"/>
      <c r="C60" s="15"/>
      <c r="D60" s="16"/>
      <c r="E60" s="67"/>
      <c r="F60" s="16"/>
      <c r="G60" s="67"/>
      <c r="H60" s="16"/>
      <c r="I60" s="16"/>
      <c r="J60" s="16"/>
    </row>
    <row r="61" spans="1:10" s="35" customFormat="1" ht="20.5" customHeight="1">
      <c r="A61" s="68" t="s">
        <v>227</v>
      </c>
      <c r="B61" s="21"/>
      <c r="C61" s="21"/>
      <c r="D61" s="14"/>
      <c r="E61" s="3"/>
      <c r="F61" s="14"/>
      <c r="G61" s="3"/>
      <c r="H61" s="14"/>
      <c r="I61" s="14"/>
      <c r="J61" s="14"/>
    </row>
    <row r="62" spans="1:10" s="35" customFormat="1" ht="20.5" customHeight="1">
      <c r="A62" s="70" t="s">
        <v>83</v>
      </c>
      <c r="B62" s="21"/>
      <c r="C62" s="21"/>
      <c r="D62" s="10">
        <f>D64-D63</f>
        <v>210686</v>
      </c>
      <c r="E62" s="11"/>
      <c r="F62" s="10">
        <v>172283</v>
      </c>
      <c r="G62" s="11"/>
      <c r="H62" s="10">
        <f>H64-H63</f>
        <v>204224</v>
      </c>
      <c r="I62" s="10"/>
      <c r="J62" s="10">
        <v>160144</v>
      </c>
    </row>
    <row r="63" spans="1:10" s="41" customFormat="1" ht="20.5" customHeight="1">
      <c r="A63" s="70" t="s">
        <v>84</v>
      </c>
      <c r="B63" s="21"/>
      <c r="C63" s="21"/>
      <c r="D63" s="10">
        <f>D58</f>
        <v>-1874</v>
      </c>
      <c r="E63" s="11"/>
      <c r="F63" s="10">
        <v>0</v>
      </c>
      <c r="G63" s="11"/>
      <c r="H63" s="10">
        <v>0</v>
      </c>
      <c r="I63" s="10"/>
      <c r="J63" s="10">
        <v>0</v>
      </c>
    </row>
    <row r="64" spans="1:10" s="374" customFormat="1" ht="20.5" customHeight="1" thickBot="1">
      <c r="A64" s="372" t="s">
        <v>75</v>
      </c>
      <c r="B64" s="373"/>
      <c r="C64" s="373"/>
      <c r="D64" s="362">
        <f>D47</f>
        <v>208812</v>
      </c>
      <c r="E64" s="363"/>
      <c r="F64" s="362">
        <f>F47</f>
        <v>172283</v>
      </c>
      <c r="G64" s="363"/>
      <c r="H64" s="362">
        <f>H47</f>
        <v>204224</v>
      </c>
      <c r="I64" s="364"/>
      <c r="J64" s="362">
        <f>J47</f>
        <v>160144</v>
      </c>
    </row>
    <row r="65" spans="1:10" s="35" customFormat="1" ht="11.5" customHeight="1" thickTop="1">
      <c r="A65" s="2"/>
      <c r="B65" s="21"/>
      <c r="C65" s="21"/>
      <c r="D65" s="14"/>
      <c r="E65" s="14"/>
      <c r="F65" s="14"/>
      <c r="G65" s="14"/>
      <c r="H65" s="14"/>
      <c r="I65" s="14"/>
      <c r="J65" s="14"/>
    </row>
    <row r="66" spans="1:10" s="338" customFormat="1" ht="20.5" customHeight="1" thickBot="1">
      <c r="A66" s="331" t="s">
        <v>79</v>
      </c>
      <c r="B66" s="332"/>
      <c r="C66" s="333"/>
      <c r="D66" s="337">
        <f>D57/'BS3-5'!C81</f>
        <v>0.25428949408811591</v>
      </c>
      <c r="E66" s="335"/>
      <c r="F66" s="337">
        <v>0.23</v>
      </c>
      <c r="G66" s="335"/>
      <c r="H66" s="337">
        <f>H57/'BS3-5'!G81</f>
        <v>0.24644513967482573</v>
      </c>
      <c r="I66" s="335"/>
      <c r="J66" s="337">
        <v>0.21</v>
      </c>
    </row>
    <row r="67" spans="1:10" s="35" customFormat="1" ht="22.5" customHeight="1" thickTop="1">
      <c r="A67" s="2"/>
      <c r="B67" s="21"/>
      <c r="C67" s="21"/>
      <c r="D67" s="72"/>
      <c r="E67" s="72"/>
      <c r="F67" s="72"/>
      <c r="G67" s="72"/>
      <c r="H67" s="72"/>
      <c r="I67" s="72"/>
      <c r="J67" s="72"/>
    </row>
    <row r="68" spans="1:10" ht="22.5" customHeight="1">
      <c r="A68" s="392" t="s">
        <v>40</v>
      </c>
      <c r="B68" s="392"/>
      <c r="C68" s="392"/>
      <c r="D68" s="392"/>
      <c r="E68" s="392"/>
      <c r="F68" s="392"/>
      <c r="G68" s="392"/>
      <c r="H68" s="23"/>
      <c r="I68" s="23"/>
      <c r="J68" s="23"/>
    </row>
    <row r="69" spans="1:10" ht="21.75" customHeight="1">
      <c r="A69" s="68" t="s">
        <v>82</v>
      </c>
      <c r="B69" s="23"/>
      <c r="C69" s="23"/>
      <c r="D69" s="23"/>
      <c r="E69" s="23"/>
      <c r="F69" s="23"/>
      <c r="G69" s="23"/>
      <c r="H69" s="23"/>
      <c r="I69" s="23"/>
      <c r="J69" s="23"/>
    </row>
    <row r="70" spans="1:10" ht="7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</row>
    <row r="71" spans="1:10" s="25" customFormat="1" ht="20.5" customHeight="1">
      <c r="B71" s="26"/>
      <c r="C71" s="26"/>
      <c r="D71" s="393" t="s">
        <v>33</v>
      </c>
      <c r="E71" s="393"/>
      <c r="F71" s="393"/>
      <c r="G71" s="23"/>
      <c r="H71" s="393" t="s">
        <v>34</v>
      </c>
      <c r="I71" s="393"/>
      <c r="J71" s="393"/>
    </row>
    <row r="72" spans="1:10" s="328" customFormat="1" ht="20.5" customHeight="1">
      <c r="B72" s="329"/>
      <c r="C72" s="329"/>
      <c r="D72" s="394" t="s">
        <v>111</v>
      </c>
      <c r="E72" s="394"/>
      <c r="F72" s="394"/>
      <c r="G72" s="330"/>
      <c r="H72" s="394" t="s">
        <v>111</v>
      </c>
      <c r="I72" s="394"/>
      <c r="J72" s="394"/>
    </row>
    <row r="73" spans="1:10" s="25" customFormat="1" ht="20.5" customHeight="1">
      <c r="B73" s="26"/>
      <c r="C73" s="26"/>
      <c r="D73" s="395" t="s">
        <v>110</v>
      </c>
      <c r="E73" s="395"/>
      <c r="F73" s="395"/>
      <c r="G73" s="23"/>
      <c r="H73" s="395" t="s">
        <v>110</v>
      </c>
      <c r="I73" s="395"/>
      <c r="J73" s="395"/>
    </row>
    <row r="74" spans="1:10" s="25" customFormat="1" ht="20.5" customHeight="1">
      <c r="B74" s="27" t="s">
        <v>19</v>
      </c>
      <c r="C74" s="27"/>
      <c r="D74" s="214">
        <v>2565</v>
      </c>
      <c r="E74" s="186"/>
      <c r="F74" s="214">
        <v>2564</v>
      </c>
      <c r="G74" s="183"/>
      <c r="H74" s="186">
        <v>2565</v>
      </c>
      <c r="I74" s="186"/>
      <c r="J74" s="186">
        <v>2564</v>
      </c>
    </row>
    <row r="75" spans="1:10" s="25" customFormat="1" ht="20.5" customHeight="1">
      <c r="B75" s="28"/>
      <c r="C75" s="28"/>
      <c r="D75" s="391" t="s">
        <v>21</v>
      </c>
      <c r="E75" s="391"/>
      <c r="F75" s="391"/>
      <c r="G75" s="391"/>
      <c r="H75" s="391"/>
      <c r="I75" s="391"/>
      <c r="J75" s="391"/>
    </row>
    <row r="76" spans="1:10" s="25" customFormat="1" ht="20.5" customHeight="1">
      <c r="A76" s="29" t="s">
        <v>49</v>
      </c>
      <c r="B76" s="28"/>
      <c r="C76" s="28"/>
      <c r="D76" s="30"/>
      <c r="E76" s="24"/>
      <c r="F76" s="30"/>
      <c r="G76" s="24"/>
      <c r="H76" s="30"/>
      <c r="I76" s="24"/>
      <c r="J76" s="30"/>
    </row>
    <row r="77" spans="1:10" s="35" customFormat="1" ht="20.5" customHeight="1">
      <c r="A77" s="31" t="s">
        <v>50</v>
      </c>
      <c r="B77" s="21"/>
      <c r="C77" s="21"/>
      <c r="D77" s="33">
        <v>29573217</v>
      </c>
      <c r="E77" s="34"/>
      <c r="F77" s="33">
        <v>25851204</v>
      </c>
      <c r="G77" s="34"/>
      <c r="H77" s="33">
        <v>29570458</v>
      </c>
      <c r="I77" s="33"/>
      <c r="J77" s="33">
        <v>25850425</v>
      </c>
    </row>
    <row r="78" spans="1:10" s="35" customFormat="1" ht="20.5" customHeight="1">
      <c r="A78" s="31" t="s">
        <v>51</v>
      </c>
      <c r="B78" s="21"/>
      <c r="C78" s="21"/>
      <c r="D78" s="36">
        <v>78032</v>
      </c>
      <c r="E78" s="34"/>
      <c r="F78" s="36">
        <v>63949</v>
      </c>
      <c r="G78" s="34"/>
      <c r="H78" s="36">
        <v>27734</v>
      </c>
      <c r="I78" s="33"/>
      <c r="J78" s="36">
        <v>43453</v>
      </c>
    </row>
    <row r="79" spans="1:10" s="41" customFormat="1" ht="20.5" customHeight="1">
      <c r="A79" s="215" t="s">
        <v>66</v>
      </c>
      <c r="B79" s="21">
        <v>9</v>
      </c>
      <c r="C79" s="21"/>
      <c r="D79" s="12">
        <f>SUM(D77:D78)</f>
        <v>29651249</v>
      </c>
      <c r="E79" s="39"/>
      <c r="F79" s="12">
        <f>SUM(F77:F78)</f>
        <v>25915153</v>
      </c>
      <c r="G79" s="39"/>
      <c r="H79" s="12">
        <f>SUM(H77:H78)</f>
        <v>29598192</v>
      </c>
      <c r="I79" s="40"/>
      <c r="J79" s="12">
        <f>SUM(J77:J78)</f>
        <v>25893878</v>
      </c>
    </row>
    <row r="80" spans="1:10" s="35" customFormat="1" ht="20.5" customHeight="1">
      <c r="A80" s="215" t="s">
        <v>52</v>
      </c>
      <c r="B80" s="21"/>
      <c r="C80" s="21"/>
      <c r="D80" s="33"/>
      <c r="E80" s="34"/>
      <c r="F80" s="33"/>
      <c r="G80" s="34"/>
      <c r="H80" s="33"/>
      <c r="I80" s="33"/>
      <c r="J80" s="33"/>
    </row>
    <row r="81" spans="1:10" s="35" customFormat="1" ht="20.5" customHeight="1">
      <c r="A81" s="31" t="s">
        <v>53</v>
      </c>
      <c r="B81" s="21">
        <v>5</v>
      </c>
      <c r="C81" s="21"/>
      <c r="D81" s="33">
        <v>28274674</v>
      </c>
      <c r="E81" s="34"/>
      <c r="F81" s="33">
        <v>24631472</v>
      </c>
      <c r="G81" s="34"/>
      <c r="H81" s="33">
        <v>28269892</v>
      </c>
      <c r="I81" s="33"/>
      <c r="J81" s="33">
        <v>24635952</v>
      </c>
    </row>
    <row r="82" spans="1:10" s="35" customFormat="1" ht="20.5" customHeight="1">
      <c r="A82" s="31" t="s">
        <v>54</v>
      </c>
      <c r="B82" s="21"/>
      <c r="C82" s="21"/>
      <c r="D82" s="36">
        <v>55675</v>
      </c>
      <c r="E82" s="34"/>
      <c r="F82" s="36">
        <v>28231</v>
      </c>
      <c r="G82" s="34"/>
      <c r="H82" s="36">
        <v>21960</v>
      </c>
      <c r="I82" s="33"/>
      <c r="J82" s="36">
        <v>26724</v>
      </c>
    </row>
    <row r="83" spans="1:10" s="41" customFormat="1" ht="20.5" customHeight="1">
      <c r="A83" s="215" t="s">
        <v>67</v>
      </c>
      <c r="B83" s="15"/>
      <c r="C83" s="15"/>
      <c r="D83" s="12">
        <f>SUM(D81:D82)</f>
        <v>28330349</v>
      </c>
      <c r="E83" s="39"/>
      <c r="F83" s="12">
        <f>SUM(F81:F82)</f>
        <v>24659703</v>
      </c>
      <c r="G83" s="39"/>
      <c r="H83" s="12">
        <f>SUM(H81:H82)</f>
        <v>28291852</v>
      </c>
      <c r="I83" s="40"/>
      <c r="J83" s="12">
        <f>SUM(J81:J82)</f>
        <v>24662676</v>
      </c>
    </row>
    <row r="84" spans="1:10" s="338" customFormat="1" ht="20.5" customHeight="1">
      <c r="A84" s="339" t="s">
        <v>55</v>
      </c>
      <c r="B84" s="333"/>
      <c r="C84" s="333"/>
      <c r="D84" s="340">
        <f>D79-D83</f>
        <v>1320900</v>
      </c>
      <c r="E84" s="341"/>
      <c r="F84" s="340">
        <f>F79-F83</f>
        <v>1255450</v>
      </c>
      <c r="G84" s="341"/>
      <c r="H84" s="340">
        <f>H79-H83</f>
        <v>1306340</v>
      </c>
      <c r="I84" s="342"/>
      <c r="J84" s="340">
        <f>J79-J83</f>
        <v>1231202</v>
      </c>
    </row>
    <row r="85" spans="1:10" s="35" customFormat="1" ht="20.5" customHeight="1">
      <c r="A85" s="31" t="s">
        <v>44</v>
      </c>
      <c r="B85" s="21"/>
      <c r="C85" s="21"/>
      <c r="D85" s="101">
        <v>35845</v>
      </c>
      <c r="E85" s="34"/>
      <c r="F85" s="101">
        <v>21087</v>
      </c>
      <c r="G85" s="34"/>
      <c r="H85" s="42">
        <v>27410</v>
      </c>
      <c r="I85" s="33"/>
      <c r="J85" s="42">
        <v>21089</v>
      </c>
    </row>
    <row r="86" spans="1:10" s="35" customFormat="1" ht="20.5" customHeight="1">
      <c r="A86" s="31" t="s">
        <v>231</v>
      </c>
      <c r="B86" s="21"/>
      <c r="C86" s="21"/>
      <c r="D86" s="384">
        <v>56896</v>
      </c>
      <c r="E86" s="385"/>
      <c r="F86" s="384">
        <v>27196</v>
      </c>
      <c r="G86" s="385"/>
      <c r="H86" s="386">
        <v>60436</v>
      </c>
      <c r="I86" s="33"/>
      <c r="J86" s="386">
        <v>27196</v>
      </c>
    </row>
    <row r="87" spans="1:10" s="35" customFormat="1" ht="20.5" customHeight="1">
      <c r="A87" s="31" t="s">
        <v>24</v>
      </c>
      <c r="B87" s="21"/>
      <c r="C87" s="21"/>
      <c r="D87" s="101">
        <v>46210</v>
      </c>
      <c r="E87" s="34"/>
      <c r="F87" s="101">
        <v>61537</v>
      </c>
      <c r="G87" s="34"/>
      <c r="H87" s="42">
        <v>60643</v>
      </c>
      <c r="I87" s="33"/>
      <c r="J87" s="42">
        <v>76209</v>
      </c>
    </row>
    <row r="88" spans="1:10" s="41" customFormat="1" ht="20.5" customHeight="1">
      <c r="A88" s="215" t="s">
        <v>56</v>
      </c>
      <c r="B88" s="21"/>
      <c r="C88" s="21"/>
      <c r="D88" s="7">
        <f>SUM(D84:D87)</f>
        <v>1459851</v>
      </c>
      <c r="E88" s="39"/>
      <c r="F88" s="7">
        <f>SUM(F84:F87)</f>
        <v>1365270</v>
      </c>
      <c r="G88" s="39"/>
      <c r="H88" s="7">
        <f>SUM(H84:H87)</f>
        <v>1454829</v>
      </c>
      <c r="I88" s="40"/>
      <c r="J88" s="7">
        <f>SUM(J84:J87)</f>
        <v>1355696</v>
      </c>
    </row>
    <row r="89" spans="1:10" s="35" customFormat="1" ht="20.5" customHeight="1">
      <c r="A89" s="31" t="s">
        <v>115</v>
      </c>
      <c r="B89" s="21"/>
      <c r="C89" s="21"/>
      <c r="D89" s="101">
        <v>396870</v>
      </c>
      <c r="E89" s="34"/>
      <c r="F89" s="101">
        <v>365215</v>
      </c>
      <c r="G89" s="34"/>
      <c r="H89" s="42">
        <v>383675</v>
      </c>
      <c r="I89" s="33"/>
      <c r="J89" s="42">
        <v>369606</v>
      </c>
    </row>
    <row r="90" spans="1:10" s="35" customFormat="1" ht="20.5" customHeight="1">
      <c r="A90" s="31" t="s">
        <v>29</v>
      </c>
      <c r="B90" s="21"/>
      <c r="C90" s="21"/>
      <c r="D90" s="101">
        <v>285778</v>
      </c>
      <c r="E90" s="34"/>
      <c r="F90" s="101">
        <v>325183</v>
      </c>
      <c r="G90" s="34"/>
      <c r="H90" s="42">
        <v>277501</v>
      </c>
      <c r="I90" s="33"/>
      <c r="J90" s="42">
        <v>309207</v>
      </c>
    </row>
    <row r="91" spans="1:10" s="35" customFormat="1" ht="20.5" customHeight="1">
      <c r="A91" s="44" t="s">
        <v>30</v>
      </c>
      <c r="B91" s="21"/>
      <c r="C91" s="21"/>
      <c r="D91" s="46">
        <v>27631</v>
      </c>
      <c r="E91" s="47"/>
      <c r="F91" s="46">
        <v>10511</v>
      </c>
      <c r="G91" s="47"/>
      <c r="H91" s="46">
        <v>27631</v>
      </c>
      <c r="I91" s="48"/>
      <c r="J91" s="46">
        <v>10512</v>
      </c>
    </row>
    <row r="92" spans="1:10" s="41" customFormat="1" ht="20.5" customHeight="1">
      <c r="A92" s="215" t="s">
        <v>7</v>
      </c>
      <c r="B92" s="38"/>
      <c r="C92" s="38"/>
      <c r="D92" s="7">
        <f>SUM(D89:D91)</f>
        <v>710279</v>
      </c>
      <c r="E92" s="39"/>
      <c r="F92" s="7">
        <f>SUM(F89:F91)</f>
        <v>700909</v>
      </c>
      <c r="G92" s="39"/>
      <c r="H92" s="7">
        <f>SUM(H89:H91)</f>
        <v>688807</v>
      </c>
      <c r="I92" s="40"/>
      <c r="J92" s="7">
        <f>SUM(J89:J91)</f>
        <v>689325</v>
      </c>
    </row>
    <row r="93" spans="1:10" s="57" customFormat="1" ht="20.5" customHeight="1">
      <c r="A93" s="55" t="s">
        <v>176</v>
      </c>
      <c r="B93" s="32"/>
      <c r="C93" s="32"/>
      <c r="D93" s="102">
        <v>20732</v>
      </c>
      <c r="E93" s="34"/>
      <c r="F93" s="102">
        <v>54876</v>
      </c>
      <c r="G93" s="34"/>
      <c r="H93" s="147">
        <v>0</v>
      </c>
      <c r="I93" s="33"/>
      <c r="J93" s="147">
        <v>0</v>
      </c>
    </row>
    <row r="94" spans="1:10" s="41" customFormat="1" ht="20.5" customHeight="1">
      <c r="A94" s="215" t="s">
        <v>31</v>
      </c>
      <c r="B94" s="32"/>
      <c r="C94" s="32"/>
      <c r="D94" s="8">
        <f>D88-D92+D93</f>
        <v>770304</v>
      </c>
      <c r="E94" s="39"/>
      <c r="F94" s="8">
        <f>F88-F92+F93</f>
        <v>719237</v>
      </c>
      <c r="G94" s="39"/>
      <c r="H94" s="8">
        <f>H88-H92+H93</f>
        <v>766022</v>
      </c>
      <c r="I94" s="40"/>
      <c r="J94" s="8">
        <f>J88-J92+J93</f>
        <v>666371</v>
      </c>
    </row>
    <row r="95" spans="1:10" s="35" customFormat="1" ht="20.5" customHeight="1">
      <c r="A95" s="31" t="s">
        <v>39</v>
      </c>
      <c r="B95" s="32"/>
      <c r="C95" s="32"/>
      <c r="D95" s="102">
        <v>-148443</v>
      </c>
      <c r="E95" s="34"/>
      <c r="F95" s="102">
        <v>-128494</v>
      </c>
      <c r="G95" s="34"/>
      <c r="H95" s="36">
        <v>-150599</v>
      </c>
      <c r="I95" s="33"/>
      <c r="J95" s="36">
        <v>-130039</v>
      </c>
    </row>
    <row r="96" spans="1:10" s="367" customFormat="1" ht="20.5" customHeight="1" thickBot="1">
      <c r="A96" s="365" t="s">
        <v>28</v>
      </c>
      <c r="B96" s="366"/>
      <c r="C96" s="366"/>
      <c r="D96" s="362">
        <f>SUM(D94:D95)</f>
        <v>621861</v>
      </c>
      <c r="E96" s="382"/>
      <c r="F96" s="362">
        <f>SUM(F94:F95)</f>
        <v>590743</v>
      </c>
      <c r="G96" s="382"/>
      <c r="H96" s="362">
        <f>SUM(H94:H95)</f>
        <v>615423</v>
      </c>
      <c r="I96" s="383"/>
      <c r="J96" s="362">
        <f>SUM(J94:J95)</f>
        <v>536332</v>
      </c>
    </row>
    <row r="97" spans="1:10" s="35" customFormat="1" ht="20.5" customHeight="1" thickTop="1">
      <c r="A97" s="29"/>
      <c r="B97" s="216"/>
      <c r="C97" s="216"/>
      <c r="D97" s="33"/>
      <c r="E97" s="33"/>
      <c r="F97" s="33"/>
      <c r="G97" s="33"/>
      <c r="H97" s="33"/>
      <c r="I97" s="33"/>
      <c r="J97" s="33"/>
    </row>
    <row r="98" spans="1:10" s="25" customFormat="1" ht="22.5" customHeight="1">
      <c r="A98" s="4" t="s">
        <v>146</v>
      </c>
      <c r="B98" s="216"/>
      <c r="C98" s="216"/>
      <c r="D98" s="49"/>
      <c r="E98" s="50"/>
      <c r="F98" s="49"/>
      <c r="G98" s="50"/>
      <c r="H98" s="49"/>
      <c r="I98" s="50"/>
      <c r="J98" s="49"/>
    </row>
    <row r="99" spans="1:10" s="25" customFormat="1" ht="22" customHeight="1">
      <c r="A99" s="66" t="s">
        <v>169</v>
      </c>
      <c r="B99" s="21"/>
      <c r="C99" s="21"/>
      <c r="D99" s="13"/>
      <c r="E99" s="17"/>
      <c r="F99" s="13"/>
      <c r="G99" s="17"/>
      <c r="H99" s="13"/>
      <c r="I99" s="17"/>
      <c r="J99" s="13"/>
    </row>
    <row r="100" spans="1:10" s="25" customFormat="1" ht="21.5" customHeight="1">
      <c r="A100" s="257" t="s">
        <v>170</v>
      </c>
      <c r="B100" s="21"/>
      <c r="C100" s="21"/>
      <c r="D100" s="13"/>
      <c r="E100" s="17"/>
      <c r="F100" s="13"/>
      <c r="G100" s="17"/>
      <c r="H100" s="13"/>
      <c r="I100" s="17"/>
      <c r="J100" s="13"/>
    </row>
    <row r="101" spans="1:10" s="25" customFormat="1" ht="20.5" customHeight="1">
      <c r="A101" s="257" t="s">
        <v>155</v>
      </c>
      <c r="B101" s="21"/>
      <c r="C101" s="21"/>
      <c r="D101" s="103">
        <v>-7516</v>
      </c>
      <c r="E101" s="104"/>
      <c r="F101" s="103">
        <v>-7802</v>
      </c>
      <c r="G101" s="17"/>
      <c r="H101" s="146">
        <v>0</v>
      </c>
      <c r="I101" s="265"/>
      <c r="J101" s="146">
        <v>0</v>
      </c>
    </row>
    <row r="102" spans="1:10" s="25" customFormat="1" ht="20.5" customHeight="1">
      <c r="A102" s="258" t="s">
        <v>171</v>
      </c>
      <c r="B102" s="21"/>
      <c r="C102" s="21"/>
      <c r="D102" s="103"/>
      <c r="E102" s="104"/>
      <c r="F102" s="103"/>
      <c r="G102" s="17"/>
      <c r="H102" s="266"/>
      <c r="I102" s="266"/>
      <c r="J102" s="266"/>
    </row>
    <row r="103" spans="1:10" s="25" customFormat="1" ht="20.5" customHeight="1">
      <c r="A103" s="259" t="s">
        <v>116</v>
      </c>
      <c r="B103" s="21"/>
      <c r="C103" s="21"/>
      <c r="D103" s="103">
        <v>1503</v>
      </c>
      <c r="E103" s="104"/>
      <c r="F103" s="103">
        <v>1560</v>
      </c>
      <c r="G103" s="17"/>
      <c r="H103" s="267">
        <v>0</v>
      </c>
      <c r="I103" s="267"/>
      <c r="J103" s="267">
        <v>0</v>
      </c>
    </row>
    <row r="104" spans="1:10" s="25" customFormat="1" ht="20.5" customHeight="1">
      <c r="A104" s="260" t="s">
        <v>172</v>
      </c>
      <c r="B104" s="21"/>
      <c r="C104" s="21"/>
      <c r="D104" s="293">
        <f>SUM(D101:D103)</f>
        <v>-6013</v>
      </c>
      <c r="E104" s="294"/>
      <c r="F104" s="293">
        <f>SUM(F101:F103)</f>
        <v>-6242</v>
      </c>
      <c r="G104" s="295"/>
      <c r="H104" s="217">
        <f>SUM(H101:H103)</f>
        <v>0</v>
      </c>
      <c r="I104" s="248"/>
      <c r="J104" s="217">
        <f>SUM(J101:J103)</f>
        <v>0</v>
      </c>
    </row>
    <row r="105" spans="1:10" s="25" customFormat="1" ht="20.5" customHeight="1">
      <c r="A105" s="215"/>
      <c r="B105" s="216"/>
      <c r="C105" s="216"/>
      <c r="D105" s="20"/>
      <c r="E105" s="18"/>
      <c r="F105" s="20"/>
      <c r="G105" s="18"/>
      <c r="H105" s="20"/>
      <c r="I105" s="18"/>
      <c r="J105" s="20"/>
    </row>
    <row r="106" spans="1:10" s="25" customFormat="1" ht="22" customHeight="1">
      <c r="A106" s="64" t="s">
        <v>173</v>
      </c>
      <c r="B106" s="216"/>
      <c r="C106" s="216"/>
      <c r="D106" s="20"/>
      <c r="E106" s="18"/>
      <c r="F106" s="20"/>
      <c r="G106" s="18"/>
      <c r="H106" s="20"/>
      <c r="I106" s="18"/>
      <c r="J106" s="20"/>
    </row>
    <row r="107" spans="1:10" s="25" customFormat="1" ht="20.5" customHeight="1">
      <c r="A107" s="74" t="s">
        <v>197</v>
      </c>
      <c r="B107" s="216"/>
      <c r="C107" s="216"/>
      <c r="D107" s="20">
        <v>0</v>
      </c>
      <c r="E107" s="18"/>
      <c r="F107" s="20">
        <v>33</v>
      </c>
      <c r="G107" s="18"/>
      <c r="H107" s="20">
        <v>0</v>
      </c>
      <c r="I107" s="18"/>
      <c r="J107" s="20">
        <v>1160</v>
      </c>
    </row>
    <row r="108" spans="1:10" s="25" customFormat="1" ht="20.5" customHeight="1">
      <c r="A108" t="s">
        <v>207</v>
      </c>
      <c r="B108" s="216"/>
      <c r="C108" s="216"/>
      <c r="D108" s="20"/>
      <c r="E108" s="18"/>
      <c r="F108" s="20"/>
      <c r="G108" s="18"/>
      <c r="H108" s="20"/>
      <c r="I108" s="18"/>
      <c r="J108" s="20"/>
    </row>
    <row r="109" spans="1:10" s="25" customFormat="1" ht="20.5" customHeight="1">
      <c r="A109" t="s">
        <v>137</v>
      </c>
      <c r="B109" s="216"/>
      <c r="C109" s="216"/>
      <c r="D109" s="279">
        <v>-71000</v>
      </c>
      <c r="E109" s="22"/>
      <c r="F109" s="279">
        <v>58305</v>
      </c>
      <c r="G109" s="22"/>
      <c r="H109" s="97">
        <v>-71000</v>
      </c>
      <c r="I109" s="22"/>
      <c r="J109" s="97">
        <v>58305</v>
      </c>
    </row>
    <row r="110" spans="1:10" s="25" customFormat="1" ht="20.5" customHeight="1">
      <c r="A110" t="s">
        <v>138</v>
      </c>
      <c r="B110" s="216"/>
      <c r="C110" s="216"/>
      <c r="D110" s="279"/>
      <c r="E110" s="22"/>
      <c r="F110" s="279"/>
      <c r="G110" s="22"/>
      <c r="H110" s="97"/>
      <c r="I110" s="22"/>
      <c r="J110" s="97"/>
    </row>
    <row r="111" spans="1:10" s="25" customFormat="1" ht="20.5" customHeight="1">
      <c r="A111" t="s">
        <v>116</v>
      </c>
      <c r="B111" s="216"/>
      <c r="C111" s="216"/>
      <c r="D111" s="279">
        <v>14200</v>
      </c>
      <c r="E111" s="18"/>
      <c r="F111" s="279">
        <v>-10943</v>
      </c>
      <c r="G111" s="18"/>
      <c r="H111" s="6">
        <v>14200</v>
      </c>
      <c r="I111" s="18"/>
      <c r="J111" s="6">
        <v>-11169</v>
      </c>
    </row>
    <row r="112" spans="1:10" s="25" customFormat="1" ht="22" customHeight="1">
      <c r="A112" s="181" t="s">
        <v>174</v>
      </c>
      <c r="B112" s="216"/>
      <c r="C112" s="216"/>
      <c r="D112" s="217">
        <f>SUM(D107:D111)</f>
        <v>-56800</v>
      </c>
      <c r="E112" s="18"/>
      <c r="F112" s="217">
        <f>SUM(F107:F111)</f>
        <v>47395</v>
      </c>
      <c r="G112" s="18"/>
      <c r="H112" s="217">
        <f>SUM(H107:H111)</f>
        <v>-56800</v>
      </c>
      <c r="I112" s="18"/>
      <c r="J112" s="217">
        <f>SUM(J107:J111)</f>
        <v>48296</v>
      </c>
    </row>
    <row r="113" spans="1:10" s="25" customFormat="1" ht="22" customHeight="1">
      <c r="A113" s="181" t="s">
        <v>175</v>
      </c>
      <c r="B113" s="216"/>
      <c r="C113" s="216"/>
      <c r="D113" s="217">
        <f>D112+D104</f>
        <v>-62813</v>
      </c>
      <c r="E113" s="100"/>
      <c r="F113" s="217">
        <f>F112+F104</f>
        <v>41153</v>
      </c>
      <c r="G113" s="100"/>
      <c r="H113" s="217">
        <f>H112+H104</f>
        <v>-56800</v>
      </c>
      <c r="I113" s="100"/>
      <c r="J113" s="217">
        <f>J112+J104</f>
        <v>48296</v>
      </c>
    </row>
    <row r="114" spans="1:10" s="371" customFormat="1" ht="20.5" customHeight="1" thickBot="1">
      <c r="A114" s="376" t="s">
        <v>75</v>
      </c>
      <c r="B114" s="368"/>
      <c r="C114" s="368"/>
      <c r="D114" s="377">
        <f>D96+D113</f>
        <v>559048</v>
      </c>
      <c r="E114" s="378"/>
      <c r="F114" s="377">
        <f>F96+F113</f>
        <v>631896</v>
      </c>
      <c r="G114" s="378"/>
      <c r="H114" s="377">
        <f>H96+H113</f>
        <v>558623</v>
      </c>
      <c r="I114" s="378"/>
      <c r="J114" s="377">
        <f>J96+J113</f>
        <v>584628</v>
      </c>
    </row>
    <row r="115" spans="1:10" s="25" customFormat="1" ht="22.5" customHeight="1" thickTop="1">
      <c r="A115" s="392" t="s">
        <v>40</v>
      </c>
      <c r="B115" s="392"/>
      <c r="C115" s="392"/>
      <c r="D115" s="392"/>
      <c r="E115" s="392"/>
      <c r="F115" s="392"/>
      <c r="G115" s="392"/>
      <c r="H115" s="23"/>
      <c r="I115" s="23"/>
      <c r="J115" s="23"/>
    </row>
    <row r="116" spans="1:10" s="25" customFormat="1" ht="22.5" customHeight="1">
      <c r="A116" s="68" t="s">
        <v>82</v>
      </c>
      <c r="B116" s="23"/>
      <c r="C116" s="23"/>
      <c r="D116" s="23"/>
      <c r="E116" s="23"/>
      <c r="F116" s="23"/>
      <c r="G116" s="23"/>
      <c r="H116" s="23"/>
      <c r="I116" s="23"/>
      <c r="J116" s="23"/>
    </row>
    <row r="117" spans="1:10" s="25" customFormat="1" ht="20.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</row>
    <row r="118" spans="1:10" s="25" customFormat="1" ht="20.5" customHeight="1">
      <c r="B118" s="26"/>
      <c r="C118" s="26"/>
      <c r="D118" s="393" t="s">
        <v>33</v>
      </c>
      <c r="E118" s="393"/>
      <c r="F118" s="393"/>
      <c r="G118" s="23"/>
      <c r="H118" s="393" t="s">
        <v>34</v>
      </c>
      <c r="I118" s="393"/>
      <c r="J118" s="393"/>
    </row>
    <row r="119" spans="1:10" s="328" customFormat="1" ht="20.5" customHeight="1">
      <c r="B119" s="329"/>
      <c r="C119" s="329"/>
      <c r="D119" s="394" t="s">
        <v>111</v>
      </c>
      <c r="E119" s="394"/>
      <c r="F119" s="394"/>
      <c r="G119" s="330"/>
      <c r="H119" s="394" t="s">
        <v>111</v>
      </c>
      <c r="I119" s="394"/>
      <c r="J119" s="394"/>
    </row>
    <row r="120" spans="1:10" s="25" customFormat="1" ht="20.5" customHeight="1">
      <c r="B120" s="26"/>
      <c r="C120" s="26"/>
      <c r="D120" s="395" t="s">
        <v>110</v>
      </c>
      <c r="E120" s="395"/>
      <c r="F120" s="395"/>
      <c r="G120" s="23"/>
      <c r="H120" s="395" t="s">
        <v>110</v>
      </c>
      <c r="I120" s="395"/>
      <c r="J120" s="395"/>
    </row>
    <row r="121" spans="1:10" s="25" customFormat="1" ht="20.5" customHeight="1">
      <c r="B121" s="27"/>
      <c r="C121" s="27"/>
      <c r="D121" s="214">
        <v>2565</v>
      </c>
      <c r="E121" s="186"/>
      <c r="F121" s="214">
        <v>2564</v>
      </c>
      <c r="G121" s="183"/>
      <c r="H121" s="186">
        <v>2565</v>
      </c>
      <c r="I121" s="186"/>
      <c r="J121" s="186">
        <v>2564</v>
      </c>
    </row>
    <row r="122" spans="1:10" s="25" customFormat="1" ht="20.5" customHeight="1">
      <c r="B122" s="28"/>
      <c r="C122" s="28"/>
      <c r="D122" s="391" t="s">
        <v>21</v>
      </c>
      <c r="E122" s="391"/>
      <c r="F122" s="391"/>
      <c r="G122" s="391"/>
      <c r="H122" s="391"/>
      <c r="I122" s="391"/>
      <c r="J122" s="391"/>
    </row>
    <row r="123" spans="1:10" s="25" customFormat="1" ht="20.5" customHeight="1">
      <c r="A123" s="2" t="s">
        <v>226</v>
      </c>
      <c r="B123" s="5"/>
      <c r="C123" s="5"/>
      <c r="D123" s="69"/>
      <c r="E123" s="1"/>
      <c r="F123" s="69"/>
      <c r="G123" s="1"/>
      <c r="H123" s="69"/>
      <c r="I123" s="1"/>
      <c r="J123" s="69"/>
    </row>
    <row r="124" spans="1:10" s="35" customFormat="1" ht="20.5" customHeight="1">
      <c r="A124" s="70" t="s">
        <v>83</v>
      </c>
      <c r="B124" s="21"/>
      <c r="C124" s="21"/>
      <c r="D124" s="10">
        <f>D126-D125</f>
        <v>630002</v>
      </c>
      <c r="E124" s="10"/>
      <c r="F124" s="10">
        <v>590743</v>
      </c>
      <c r="G124" s="10"/>
      <c r="H124" s="10">
        <f>H126-H125</f>
        <v>615423</v>
      </c>
      <c r="I124" s="10"/>
      <c r="J124" s="10">
        <v>536332</v>
      </c>
    </row>
    <row r="125" spans="1:10" s="35" customFormat="1" ht="20.5" customHeight="1">
      <c r="A125" s="70" t="s">
        <v>84</v>
      </c>
      <c r="B125" s="21"/>
      <c r="C125" s="21"/>
      <c r="D125" s="71">
        <v>-8141</v>
      </c>
      <c r="E125" s="11"/>
      <c r="F125" s="71">
        <v>0</v>
      </c>
      <c r="G125" s="11"/>
      <c r="H125" s="71">
        <v>0</v>
      </c>
      <c r="I125" s="10"/>
      <c r="J125" s="71">
        <v>0</v>
      </c>
    </row>
    <row r="126" spans="1:10" s="374" customFormat="1" ht="20.5" customHeight="1" thickBot="1">
      <c r="A126" s="372" t="s">
        <v>28</v>
      </c>
      <c r="B126" s="373"/>
      <c r="C126" s="373"/>
      <c r="D126" s="362">
        <f>D96</f>
        <v>621861</v>
      </c>
      <c r="E126" s="363"/>
      <c r="F126" s="362">
        <f>F96</f>
        <v>590743</v>
      </c>
      <c r="G126" s="363"/>
      <c r="H126" s="362">
        <f>H96</f>
        <v>615423</v>
      </c>
      <c r="I126" s="364"/>
      <c r="J126" s="362">
        <f>J96</f>
        <v>536332</v>
      </c>
    </row>
    <row r="127" spans="1:10" s="35" customFormat="1" ht="11" customHeight="1" thickTop="1">
      <c r="A127" s="68"/>
      <c r="B127" s="15"/>
      <c r="C127" s="15"/>
      <c r="D127" s="16"/>
      <c r="E127" s="67"/>
      <c r="F127" s="16"/>
      <c r="G127" s="67"/>
      <c r="H127" s="16"/>
      <c r="I127" s="16"/>
      <c r="J127" s="16"/>
    </row>
    <row r="128" spans="1:10" ht="20.5" customHeight="1">
      <c r="A128" s="68" t="s">
        <v>227</v>
      </c>
      <c r="B128" s="21"/>
      <c r="C128" s="21"/>
      <c r="D128" s="14"/>
      <c r="E128" s="3"/>
      <c r="F128" s="14"/>
      <c r="G128" s="3"/>
      <c r="H128" s="14"/>
      <c r="I128" s="14"/>
      <c r="J128" s="14"/>
    </row>
    <row r="129" spans="1:10" ht="20.5" customHeight="1">
      <c r="A129" s="70" t="s">
        <v>83</v>
      </c>
      <c r="B129" s="21"/>
      <c r="C129" s="21"/>
      <c r="D129" s="10">
        <f>D131-D130</f>
        <v>567189</v>
      </c>
      <c r="E129" s="11"/>
      <c r="F129" s="10">
        <v>631896</v>
      </c>
      <c r="G129" s="11"/>
      <c r="H129" s="10">
        <f>H131</f>
        <v>558623</v>
      </c>
      <c r="I129" s="10"/>
      <c r="J129" s="10">
        <v>584628</v>
      </c>
    </row>
    <row r="130" spans="1:10" ht="20.5" customHeight="1">
      <c r="A130" s="70" t="s">
        <v>84</v>
      </c>
      <c r="B130" s="21"/>
      <c r="C130" s="21"/>
      <c r="D130" s="71">
        <f>D125</f>
        <v>-8141</v>
      </c>
      <c r="E130" s="11"/>
      <c r="F130" s="71">
        <v>0</v>
      </c>
      <c r="G130" s="11"/>
      <c r="H130" s="71">
        <v>0</v>
      </c>
      <c r="I130" s="10"/>
      <c r="J130" s="71">
        <v>0</v>
      </c>
    </row>
    <row r="131" spans="1:10" s="375" customFormat="1" ht="20.5" customHeight="1" thickBot="1">
      <c r="A131" s="372" t="s">
        <v>75</v>
      </c>
      <c r="B131" s="373"/>
      <c r="C131" s="373"/>
      <c r="D131" s="362">
        <f>D114</f>
        <v>559048</v>
      </c>
      <c r="E131" s="363"/>
      <c r="F131" s="362">
        <f>F114</f>
        <v>631896</v>
      </c>
      <c r="G131" s="363"/>
      <c r="H131" s="362">
        <f>H114</f>
        <v>558623</v>
      </c>
      <c r="I131" s="364"/>
      <c r="J131" s="362">
        <f>J114</f>
        <v>584628</v>
      </c>
    </row>
    <row r="132" spans="1:10" ht="11" customHeight="1" thickTop="1">
      <c r="A132" s="2"/>
      <c r="B132" s="21"/>
      <c r="C132" s="21"/>
      <c r="D132" s="14"/>
      <c r="E132" s="14"/>
      <c r="F132" s="14"/>
      <c r="G132" s="14"/>
      <c r="H132" s="14"/>
      <c r="I132" s="14"/>
      <c r="J132" s="14"/>
    </row>
    <row r="133" spans="1:10" ht="22.5" hidden="1" customHeight="1">
      <c r="A133" s="2" t="s">
        <v>79</v>
      </c>
      <c r="B133" s="21">
        <v>14</v>
      </c>
      <c r="C133" s="21"/>
      <c r="D133" s="14"/>
      <c r="E133" s="14"/>
      <c r="F133" s="14"/>
      <c r="G133" s="14"/>
      <c r="H133" s="14"/>
      <c r="I133" s="14"/>
      <c r="J133" s="14"/>
    </row>
    <row r="134" spans="1:10" s="336" customFormat="1" ht="20.5" customHeight="1" thickBot="1">
      <c r="A134" s="331" t="s">
        <v>79</v>
      </c>
      <c r="B134" s="332"/>
      <c r="C134" s="333"/>
      <c r="D134" s="334">
        <f>D124/'BS3-5'!C81</f>
        <v>0.74348713240283659</v>
      </c>
      <c r="E134" s="335"/>
      <c r="F134" s="334">
        <v>0.7</v>
      </c>
      <c r="G134" s="335"/>
      <c r="H134" s="334">
        <f>H124/'BS3-5'!G81</f>
        <v>0.72628195066801515</v>
      </c>
      <c r="I134" s="335"/>
      <c r="J134" s="334">
        <v>0.63</v>
      </c>
    </row>
    <row r="135" spans="1:10" ht="22.5" customHeight="1" thickTop="1"/>
  </sheetData>
  <mergeCells count="32">
    <mergeCell ref="A1:G1"/>
    <mergeCell ref="D4:F4"/>
    <mergeCell ref="H4:J4"/>
    <mergeCell ref="D5:F5"/>
    <mergeCell ref="H5:J5"/>
    <mergeCell ref="D6:F6"/>
    <mergeCell ref="H6:J6"/>
    <mergeCell ref="D8:J8"/>
    <mergeCell ref="A48:G48"/>
    <mergeCell ref="D51:F51"/>
    <mergeCell ref="H51:J51"/>
    <mergeCell ref="D52:F52"/>
    <mergeCell ref="H52:J52"/>
    <mergeCell ref="D53:F53"/>
    <mergeCell ref="H53:J53"/>
    <mergeCell ref="D55:J55"/>
    <mergeCell ref="A68:G68"/>
    <mergeCell ref="D71:F71"/>
    <mergeCell ref="H71:J71"/>
    <mergeCell ref="D72:F72"/>
    <mergeCell ref="H72:J72"/>
    <mergeCell ref="D73:F73"/>
    <mergeCell ref="H73:J73"/>
    <mergeCell ref="D120:F120"/>
    <mergeCell ref="H120:J120"/>
    <mergeCell ref="D122:J122"/>
    <mergeCell ref="D75:J75"/>
    <mergeCell ref="A115:G115"/>
    <mergeCell ref="D118:F118"/>
    <mergeCell ref="H118:J118"/>
    <mergeCell ref="D119:F119"/>
    <mergeCell ref="H119:J119"/>
  </mergeCells>
  <pageMargins left="0.7" right="0.7" top="0.48" bottom="0.5" header="0.5" footer="0.5"/>
  <pageSetup paperSize="9" scale="75" firstPageNumber="6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7" max="16383" man="1"/>
    <brk id="67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dimension ref="A1:W90"/>
  <sheetViews>
    <sheetView view="pageBreakPreview" zoomScale="60" zoomScaleNormal="80" workbookViewId="0">
      <selection sqref="A1:F1"/>
    </sheetView>
  </sheetViews>
  <sheetFormatPr defaultColWidth="9.09765625" defaultRowHeight="21.5"/>
  <cols>
    <col min="1" max="1" width="54.19921875" style="59" customWidth="1"/>
    <col min="2" max="2" width="9" style="121" customWidth="1"/>
    <col min="3" max="3" width="12.09765625" style="59" customWidth="1"/>
    <col min="4" max="4" width="1.09765625" style="59" customWidth="1"/>
    <col min="5" max="5" width="11.8984375" style="59" customWidth="1"/>
    <col min="6" max="6" width="1.09765625" style="59" customWidth="1"/>
    <col min="7" max="7" width="11.8984375" style="59" customWidth="1"/>
    <col min="8" max="8" width="1.09765625" style="59" customWidth="1"/>
    <col min="9" max="9" width="11.8984375" style="59" customWidth="1"/>
    <col min="10" max="10" width="1.09765625" style="59" customWidth="1"/>
    <col min="11" max="11" width="13.09765625" style="25" customWidth="1"/>
    <col min="12" max="12" width="1.09765625" style="59" customWidth="1"/>
    <col min="13" max="13" width="19.5" style="59" customWidth="1"/>
    <col min="14" max="14" width="1.09765625" style="59" customWidth="1"/>
    <col min="15" max="15" width="19.09765625" style="59" customWidth="1"/>
    <col min="16" max="16" width="1.09765625" style="59" customWidth="1"/>
    <col min="17" max="17" width="11.5" style="59" customWidth="1"/>
    <col min="18" max="18" width="1.09765625" style="59" customWidth="1"/>
    <col min="19" max="19" width="13.09765625" style="59" customWidth="1"/>
    <col min="20" max="20" width="0.8984375" style="306" customWidth="1"/>
    <col min="21" max="21" width="12" style="163" customWidth="1"/>
    <col min="22" max="22" width="1.09765625" style="59" customWidth="1"/>
    <col min="23" max="23" width="12.3984375" style="163" customWidth="1"/>
    <col min="24" max="16384" width="9.09765625" style="163"/>
  </cols>
  <sheetData>
    <row r="1" spans="1:23" ht="22.5" customHeight="1">
      <c r="A1" s="397" t="s">
        <v>40</v>
      </c>
      <c r="B1" s="397"/>
      <c r="C1" s="397"/>
      <c r="D1" s="397"/>
      <c r="E1" s="397"/>
      <c r="F1" s="397"/>
      <c r="G1" s="160"/>
      <c r="H1" s="160"/>
      <c r="I1" s="160"/>
      <c r="J1" s="161"/>
      <c r="K1" s="162"/>
      <c r="L1" s="162"/>
      <c r="M1" s="162"/>
      <c r="N1" s="162"/>
      <c r="O1" s="162"/>
      <c r="P1" s="162"/>
      <c r="Q1" s="162"/>
      <c r="R1" s="162"/>
      <c r="S1" s="162"/>
      <c r="T1" s="161"/>
      <c r="V1" s="162"/>
    </row>
    <row r="2" spans="1:23" ht="22.5" customHeight="1">
      <c r="A2" s="226" t="s">
        <v>88</v>
      </c>
      <c r="B2" s="144"/>
      <c r="C2" s="142"/>
      <c r="D2" s="143"/>
      <c r="E2" s="142"/>
      <c r="F2" s="143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305"/>
      <c r="V2" s="164"/>
    </row>
    <row r="3" spans="1:23" ht="20.5" customHeight="1">
      <c r="A3" s="226"/>
      <c r="B3" s="144"/>
      <c r="C3" s="142"/>
      <c r="D3" s="143"/>
      <c r="E3" s="142"/>
      <c r="F3" s="143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305"/>
      <c r="V3" s="164"/>
    </row>
    <row r="4" spans="1:23" ht="20.25" customHeight="1">
      <c r="A4" s="55"/>
      <c r="B4" s="225"/>
      <c r="C4" s="402" t="s">
        <v>33</v>
      </c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</row>
    <row r="5" spans="1:23" ht="20.25" customHeight="1">
      <c r="A5" s="55"/>
      <c r="B5" s="231"/>
      <c r="C5" s="52"/>
      <c r="D5" s="56"/>
      <c r="E5" s="52"/>
      <c r="F5" s="56"/>
      <c r="G5" s="229"/>
      <c r="H5" s="229"/>
      <c r="I5" s="57"/>
      <c r="J5" s="56"/>
      <c r="K5" s="57"/>
      <c r="L5" s="57"/>
      <c r="M5" s="398" t="s">
        <v>47</v>
      </c>
      <c r="N5" s="399"/>
      <c r="O5" s="399"/>
      <c r="P5" s="399"/>
      <c r="Q5" s="399"/>
      <c r="R5" s="229"/>
      <c r="S5" s="222"/>
      <c r="T5" s="300"/>
      <c r="V5" s="299"/>
    </row>
    <row r="6" spans="1:23" ht="20.25" customHeight="1">
      <c r="A6" s="55"/>
      <c r="B6" s="231"/>
      <c r="C6" s="52"/>
      <c r="D6" s="56"/>
      <c r="E6" s="52"/>
      <c r="F6" s="56"/>
      <c r="G6" s="229"/>
      <c r="H6" s="229"/>
      <c r="I6" s="400" t="s">
        <v>13</v>
      </c>
      <c r="J6" s="400"/>
      <c r="K6" s="400"/>
      <c r="L6" s="229"/>
      <c r="M6" s="401" t="s">
        <v>48</v>
      </c>
      <c r="N6" s="400"/>
      <c r="O6" s="400"/>
      <c r="P6" s="400"/>
      <c r="Q6" s="400"/>
      <c r="R6" s="229"/>
      <c r="S6" s="222"/>
      <c r="T6" s="300"/>
      <c r="V6" s="299"/>
    </row>
    <row r="7" spans="1:23" ht="20.25" customHeight="1">
      <c r="A7" s="55"/>
      <c r="B7" s="231"/>
      <c r="C7" s="52"/>
      <c r="D7" s="56"/>
      <c r="E7" s="52"/>
      <c r="F7" s="56"/>
      <c r="G7" s="229"/>
      <c r="H7" s="229"/>
      <c r="I7" s="229"/>
      <c r="J7" s="229"/>
      <c r="K7" s="263"/>
      <c r="L7" s="229"/>
      <c r="M7" s="229"/>
      <c r="N7" s="229"/>
      <c r="O7" s="232" t="s">
        <v>188</v>
      </c>
      <c r="P7" s="229"/>
      <c r="Q7" s="228" t="s">
        <v>158</v>
      </c>
      <c r="R7" s="229"/>
      <c r="S7" s="301" t="s">
        <v>147</v>
      </c>
      <c r="T7" s="299"/>
      <c r="U7" s="301"/>
      <c r="V7" s="299"/>
      <c r="W7" s="301"/>
    </row>
    <row r="8" spans="1:23" ht="20.25" customHeight="1">
      <c r="A8" s="55"/>
      <c r="B8" s="231"/>
      <c r="C8" s="52"/>
      <c r="D8" s="56"/>
      <c r="E8" s="52"/>
      <c r="F8" s="56"/>
      <c r="G8" s="229"/>
      <c r="H8" s="229"/>
      <c r="I8" s="229"/>
      <c r="J8" s="229"/>
      <c r="K8" s="263"/>
      <c r="L8" s="229"/>
      <c r="M8" s="229"/>
      <c r="N8" s="229"/>
      <c r="O8" s="233" t="s">
        <v>189</v>
      </c>
      <c r="P8" s="229"/>
      <c r="Q8" s="228" t="s">
        <v>157</v>
      </c>
      <c r="R8" s="229"/>
      <c r="S8" s="301" t="s">
        <v>148</v>
      </c>
      <c r="T8" s="299"/>
      <c r="U8" s="301" t="s">
        <v>181</v>
      </c>
      <c r="V8" s="299"/>
      <c r="W8" s="301"/>
    </row>
    <row r="9" spans="1:23" ht="20.25" customHeight="1">
      <c r="A9" s="55"/>
      <c r="B9" s="231"/>
      <c r="C9" s="231" t="s">
        <v>14</v>
      </c>
      <c r="D9" s="225"/>
      <c r="E9" s="230" t="s">
        <v>78</v>
      </c>
      <c r="F9" s="225"/>
      <c r="G9" s="231" t="s">
        <v>76</v>
      </c>
      <c r="H9" s="231"/>
      <c r="I9" s="57"/>
      <c r="J9" s="225"/>
      <c r="K9" s="57"/>
      <c r="L9" s="57"/>
      <c r="M9" s="253" t="s">
        <v>164</v>
      </c>
      <c r="N9" s="57"/>
      <c r="O9" s="233" t="s">
        <v>153</v>
      </c>
      <c r="P9" s="231"/>
      <c r="Q9" s="230" t="s">
        <v>156</v>
      </c>
      <c r="R9" s="231"/>
      <c r="S9" s="231" t="s">
        <v>64</v>
      </c>
      <c r="T9" s="299"/>
      <c r="U9" s="301" t="s">
        <v>182</v>
      </c>
      <c r="V9" s="301"/>
      <c r="W9" s="301" t="s">
        <v>147</v>
      </c>
    </row>
    <row r="10" spans="1:23" ht="20.25" customHeight="1">
      <c r="A10" s="55"/>
      <c r="B10" s="231"/>
      <c r="C10" s="231" t="s">
        <v>45</v>
      </c>
      <c r="D10" s="225"/>
      <c r="E10" s="228" t="s">
        <v>150</v>
      </c>
      <c r="F10" s="225"/>
      <c r="G10" s="58" t="s">
        <v>152</v>
      </c>
      <c r="H10" s="229"/>
      <c r="I10" s="231" t="s">
        <v>35</v>
      </c>
      <c r="J10" s="225"/>
      <c r="K10" s="24"/>
      <c r="L10" s="24"/>
      <c r="M10" s="253" t="s">
        <v>165</v>
      </c>
      <c r="N10" s="24"/>
      <c r="O10" s="121" t="s">
        <v>167</v>
      </c>
      <c r="P10" s="231"/>
      <c r="Q10" s="230" t="s">
        <v>148</v>
      </c>
      <c r="R10" s="231"/>
      <c r="S10" s="301" t="s">
        <v>179</v>
      </c>
      <c r="T10" s="299"/>
      <c r="U10" s="301" t="s">
        <v>183</v>
      </c>
      <c r="V10" s="301"/>
      <c r="W10" s="301" t="s">
        <v>148</v>
      </c>
    </row>
    <row r="11" spans="1:23" ht="22" customHeight="1">
      <c r="A11" s="55"/>
      <c r="B11" s="225" t="s">
        <v>19</v>
      </c>
      <c r="C11" s="231" t="s">
        <v>46</v>
      </c>
      <c r="D11" s="225"/>
      <c r="E11" s="223" t="s">
        <v>149</v>
      </c>
      <c r="F11" s="225"/>
      <c r="G11" s="223" t="s">
        <v>151</v>
      </c>
      <c r="H11" s="231"/>
      <c r="I11" s="231" t="s">
        <v>36</v>
      </c>
      <c r="J11" s="225"/>
      <c r="K11" s="264" t="s">
        <v>22</v>
      </c>
      <c r="L11" s="231"/>
      <c r="M11" s="253" t="s">
        <v>166</v>
      </c>
      <c r="N11" s="231"/>
      <c r="O11" s="234" t="s">
        <v>154</v>
      </c>
      <c r="P11" s="231"/>
      <c r="Q11" s="231" t="s">
        <v>64</v>
      </c>
      <c r="R11" s="231"/>
      <c r="S11" s="301" t="s">
        <v>180</v>
      </c>
      <c r="T11" s="299"/>
      <c r="U11" s="301" t="s">
        <v>184</v>
      </c>
      <c r="V11" s="301"/>
      <c r="W11" s="301" t="s">
        <v>64</v>
      </c>
    </row>
    <row r="12" spans="1:23" ht="20.25" customHeight="1">
      <c r="A12" s="24"/>
      <c r="B12" s="225"/>
      <c r="C12" s="396" t="s">
        <v>21</v>
      </c>
      <c r="D12" s="396"/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396"/>
      <c r="Q12" s="396"/>
      <c r="R12" s="396"/>
      <c r="S12" s="396"/>
      <c r="T12" s="297"/>
      <c r="V12" s="163"/>
    </row>
    <row r="13" spans="1:23" ht="22.5" customHeight="1">
      <c r="A13" s="302" t="s">
        <v>162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62"/>
      <c r="L13" s="225"/>
      <c r="M13" s="225"/>
      <c r="N13" s="225"/>
      <c r="O13" s="225"/>
      <c r="P13" s="225"/>
      <c r="Q13" s="225"/>
      <c r="R13" s="225"/>
      <c r="S13" s="225"/>
      <c r="T13" s="297"/>
      <c r="V13" s="298"/>
    </row>
    <row r="14" spans="1:23" ht="21" customHeight="1">
      <c r="A14" s="209" t="s">
        <v>168</v>
      </c>
      <c r="B14" s="210"/>
      <c r="C14" s="250">
        <v>847361</v>
      </c>
      <c r="D14" s="251"/>
      <c r="E14" s="250">
        <v>350872</v>
      </c>
      <c r="F14" s="251"/>
      <c r="G14" s="250">
        <v>52836</v>
      </c>
      <c r="H14" s="250"/>
      <c r="I14" s="250">
        <v>88000</v>
      </c>
      <c r="J14" s="252"/>
      <c r="K14" s="124">
        <v>2097948</v>
      </c>
      <c r="L14" s="250"/>
      <c r="M14" s="250">
        <v>45615</v>
      </c>
      <c r="N14" s="250"/>
      <c r="O14" s="250">
        <v>-11889</v>
      </c>
      <c r="P14" s="250"/>
      <c r="Q14" s="250">
        <f t="shared" ref="Q14" si="0">SUM(M14:O14)</f>
        <v>33726</v>
      </c>
      <c r="R14" s="250"/>
      <c r="S14" s="250">
        <v>3470743</v>
      </c>
      <c r="T14" s="250"/>
      <c r="U14" s="125">
        <v>0</v>
      </c>
      <c r="V14" s="125"/>
      <c r="W14" s="125">
        <f>S14+U14</f>
        <v>3470743</v>
      </c>
    </row>
    <row r="15" spans="1:23" ht="11" customHeight="1">
      <c r="A15" s="29"/>
      <c r="B15" s="225"/>
      <c r="C15" s="125"/>
      <c r="D15" s="255"/>
      <c r="E15" s="125"/>
      <c r="F15" s="255"/>
      <c r="G15" s="124"/>
      <c r="H15" s="124"/>
      <c r="I15" s="124"/>
      <c r="J15" s="256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8"/>
      <c r="V15" s="128"/>
      <c r="W15" s="128"/>
    </row>
    <row r="16" spans="1:23" ht="21" customHeight="1">
      <c r="A16" s="68" t="s">
        <v>85</v>
      </c>
      <c r="B16" s="225"/>
      <c r="C16" s="125"/>
      <c r="D16" s="123"/>
      <c r="E16" s="125"/>
      <c r="F16" s="123"/>
      <c r="G16" s="124"/>
      <c r="H16" s="124"/>
      <c r="I16" s="124"/>
      <c r="J16" s="126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8"/>
      <c r="V16" s="128"/>
      <c r="W16" s="128"/>
    </row>
    <row r="17" spans="1:23" ht="20.25" customHeight="1">
      <c r="A17" s="105" t="s">
        <v>112</v>
      </c>
      <c r="B17" s="225"/>
      <c r="C17" s="125"/>
      <c r="D17" s="123"/>
      <c r="E17" s="125"/>
      <c r="F17" s="123"/>
      <c r="G17" s="124"/>
      <c r="H17" s="124"/>
      <c r="I17" s="124"/>
      <c r="J17" s="126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8"/>
      <c r="V17" s="128"/>
      <c r="W17" s="128"/>
    </row>
    <row r="18" spans="1:23" ht="21.75" customHeight="1">
      <c r="A18" s="211" t="s">
        <v>113</v>
      </c>
      <c r="B18" s="225">
        <v>10</v>
      </c>
      <c r="C18" s="284">
        <v>0</v>
      </c>
      <c r="D18" s="129"/>
      <c r="E18" s="138">
        <v>0</v>
      </c>
      <c r="F18" s="129"/>
      <c r="G18" s="138">
        <v>0</v>
      </c>
      <c r="H18" s="131"/>
      <c r="I18" s="138">
        <v>0</v>
      </c>
      <c r="J18" s="128"/>
      <c r="K18" s="138">
        <v>-491464</v>
      </c>
      <c r="L18" s="128"/>
      <c r="M18" s="138">
        <v>0</v>
      </c>
      <c r="N18" s="128"/>
      <c r="O18" s="138">
        <v>0</v>
      </c>
      <c r="P18" s="130"/>
      <c r="Q18" s="138">
        <f t="shared" ref="Q18" si="1">SUM(M18:O18)</f>
        <v>0</v>
      </c>
      <c r="R18" s="130"/>
      <c r="S18" s="137">
        <f>SUM(C18:K18,Q18)</f>
        <v>-491464</v>
      </c>
      <c r="T18" s="128"/>
      <c r="U18" s="128">
        <v>0</v>
      </c>
      <c r="V18" s="128"/>
      <c r="W18" s="137">
        <f>S18+U18</f>
        <v>-491464</v>
      </c>
    </row>
    <row r="19" spans="1:23" ht="20.25" customHeight="1">
      <c r="A19" s="212" t="s">
        <v>86</v>
      </c>
      <c r="B19" s="225"/>
      <c r="C19" s="135">
        <f>SUM(C18:C18)</f>
        <v>0</v>
      </c>
      <c r="D19" s="123"/>
      <c r="E19" s="135">
        <f>SUM(E18:E18)</f>
        <v>0</v>
      </c>
      <c r="F19" s="123"/>
      <c r="G19" s="135">
        <f>SUM(G18:G18)</f>
        <v>0</v>
      </c>
      <c r="H19" s="124"/>
      <c r="I19" s="135">
        <f>SUM(I18:I18)</f>
        <v>0</v>
      </c>
      <c r="J19" s="126"/>
      <c r="K19" s="135">
        <f>SUM(K18:K18)</f>
        <v>-491464</v>
      </c>
      <c r="L19" s="124"/>
      <c r="M19" s="135">
        <f>SUM(M18:M18)</f>
        <v>0</v>
      </c>
      <c r="N19" s="124"/>
      <c r="O19" s="135">
        <f>SUM(O18:O18)</f>
        <v>0</v>
      </c>
      <c r="P19" s="124"/>
      <c r="Q19" s="135">
        <f t="shared" ref="Q19" si="2">SUM(M19:O19)</f>
        <v>0</v>
      </c>
      <c r="R19" s="124"/>
      <c r="S19" s="135">
        <f>SUM(S18:S18)</f>
        <v>-491464</v>
      </c>
      <c r="T19" s="124"/>
      <c r="U19" s="127">
        <f>SUM(U18:U18)</f>
        <v>0</v>
      </c>
      <c r="V19" s="124"/>
      <c r="W19" s="135">
        <f>S19+U19</f>
        <v>-491464</v>
      </c>
    </row>
    <row r="20" spans="1:23" ht="12" hidden="1" customHeight="1">
      <c r="A20" s="29"/>
      <c r="B20" s="225"/>
      <c r="C20" s="128"/>
      <c r="D20" s="140"/>
      <c r="E20" s="128"/>
      <c r="F20" s="140"/>
      <c r="G20" s="130"/>
      <c r="H20" s="130"/>
      <c r="I20" s="128"/>
      <c r="J20" s="141"/>
      <c r="K20" s="128"/>
      <c r="L20" s="130"/>
      <c r="M20" s="128"/>
      <c r="N20" s="130"/>
      <c r="O20" s="128"/>
      <c r="P20" s="130"/>
      <c r="Q20" s="128"/>
      <c r="R20" s="130"/>
      <c r="S20" s="128"/>
      <c r="T20" s="128"/>
      <c r="V20" s="130"/>
    </row>
    <row r="21" spans="1:23" ht="21.75" hidden="1" customHeight="1">
      <c r="A21" s="136" t="s">
        <v>91</v>
      </c>
      <c r="B21" s="225"/>
      <c r="C21" s="125"/>
      <c r="D21" s="123"/>
      <c r="E21" s="125"/>
      <c r="F21" s="123"/>
      <c r="G21" s="124"/>
      <c r="H21" s="124"/>
      <c r="I21" s="124"/>
      <c r="J21" s="126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V21" s="124"/>
    </row>
    <row r="22" spans="1:23" ht="21.75" hidden="1" customHeight="1">
      <c r="A22" s="165" t="s">
        <v>92</v>
      </c>
      <c r="C22" s="125"/>
      <c r="D22" s="123"/>
      <c r="E22" s="125"/>
      <c r="F22" s="123"/>
      <c r="G22" s="125"/>
      <c r="H22" s="125"/>
      <c r="I22" s="125"/>
      <c r="J22" s="123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V22" s="125"/>
    </row>
    <row r="23" spans="1:23" ht="21.75" hidden="1" customHeight="1">
      <c r="A23" s="139" t="s">
        <v>94</v>
      </c>
      <c r="B23" s="225">
        <v>8</v>
      </c>
      <c r="C23" s="138">
        <v>0</v>
      </c>
      <c r="D23" s="129"/>
      <c r="E23" s="138">
        <v>0</v>
      </c>
      <c r="F23" s="129"/>
      <c r="G23" s="138">
        <v>0</v>
      </c>
      <c r="H23" s="131"/>
      <c r="I23" s="138">
        <v>0</v>
      </c>
      <c r="J23" s="128"/>
      <c r="K23" s="138"/>
      <c r="L23" s="128"/>
      <c r="M23" s="138">
        <v>0</v>
      </c>
      <c r="N23" s="128"/>
      <c r="O23" s="138">
        <v>0</v>
      </c>
      <c r="P23" s="130"/>
      <c r="Q23" s="138">
        <v>0</v>
      </c>
      <c r="R23" s="130"/>
      <c r="S23" s="137">
        <f>SUM(C23:K23)</f>
        <v>0</v>
      </c>
      <c r="T23" s="128"/>
      <c r="V23" s="130"/>
    </row>
    <row r="24" spans="1:23" ht="21.75" hidden="1" customHeight="1">
      <c r="A24" s="136" t="s">
        <v>93</v>
      </c>
      <c r="B24" s="225"/>
      <c r="C24" s="135">
        <f>SUM(C23:C23)</f>
        <v>0</v>
      </c>
      <c r="D24" s="123"/>
      <c r="E24" s="135">
        <f>SUM(E23:E23)</f>
        <v>0</v>
      </c>
      <c r="F24" s="123"/>
      <c r="G24" s="135">
        <f>SUM(G23:G23)</f>
        <v>0</v>
      </c>
      <c r="H24" s="124"/>
      <c r="I24" s="135">
        <f>SUM(I23:I23)</f>
        <v>0</v>
      </c>
      <c r="J24" s="126"/>
      <c r="K24" s="135">
        <f>SUM(K23:K23)</f>
        <v>0</v>
      </c>
      <c r="L24" s="124"/>
      <c r="M24" s="135">
        <f>SUM(M23:M23)</f>
        <v>0</v>
      </c>
      <c r="N24" s="124"/>
      <c r="O24" s="135">
        <f>SUM(O23:O23)</f>
        <v>0</v>
      </c>
      <c r="P24" s="124"/>
      <c r="Q24" s="135">
        <f>SUM(Q23:Q23)</f>
        <v>0</v>
      </c>
      <c r="R24" s="124"/>
      <c r="S24" s="135">
        <f>SUM(S23:S23)</f>
        <v>0</v>
      </c>
      <c r="T24" s="124"/>
      <c r="V24" s="124"/>
    </row>
    <row r="25" spans="1:23" ht="13.5" hidden="1" customHeight="1">
      <c r="A25" s="134"/>
      <c r="B25" s="225"/>
      <c r="C25" s="125"/>
      <c r="D25" s="123"/>
      <c r="E25" s="125"/>
      <c r="F25" s="123"/>
      <c r="G25" s="124"/>
      <c r="H25" s="124"/>
      <c r="I25" s="124"/>
      <c r="J25" s="126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V25" s="124"/>
    </row>
    <row r="26" spans="1:23" ht="22.5" hidden="1" customHeight="1">
      <c r="A26" s="221" t="s">
        <v>105</v>
      </c>
      <c r="B26" s="225"/>
      <c r="C26" s="133">
        <v>0</v>
      </c>
      <c r="D26" s="123"/>
      <c r="E26" s="133">
        <v>0</v>
      </c>
      <c r="F26" s="123"/>
      <c r="G26" s="133">
        <v>0</v>
      </c>
      <c r="H26" s="125"/>
      <c r="I26" s="125">
        <v>0</v>
      </c>
      <c r="J26" s="123"/>
      <c r="K26" s="133">
        <f>SUM(K24,K19)</f>
        <v>-491464</v>
      </c>
      <c r="L26" s="125"/>
      <c r="M26" s="133">
        <v>0</v>
      </c>
      <c r="N26" s="125"/>
      <c r="O26" s="133">
        <v>0</v>
      </c>
      <c r="P26" s="125"/>
      <c r="Q26" s="133">
        <v>0</v>
      </c>
      <c r="R26" s="125"/>
      <c r="S26" s="133">
        <f>SUM(S24,S19)</f>
        <v>-491464</v>
      </c>
      <c r="T26" s="125"/>
      <c r="V26" s="125"/>
    </row>
    <row r="27" spans="1:23" ht="9.5" customHeight="1">
      <c r="A27" s="221"/>
      <c r="B27" s="225"/>
      <c r="C27" s="125"/>
      <c r="D27" s="123"/>
      <c r="E27" s="125"/>
      <c r="F27" s="123"/>
      <c r="G27" s="125"/>
      <c r="H27" s="125"/>
      <c r="I27" s="132"/>
      <c r="J27" s="123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V27" s="125"/>
    </row>
    <row r="28" spans="1:23" ht="21.5" customHeight="1">
      <c r="A28" s="105" t="s">
        <v>185</v>
      </c>
      <c r="B28" s="298"/>
      <c r="C28" s="125"/>
      <c r="D28" s="123"/>
      <c r="E28" s="125"/>
      <c r="F28" s="123"/>
      <c r="G28" s="125"/>
      <c r="H28" s="125"/>
      <c r="I28" s="125"/>
      <c r="J28" s="123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V28" s="125"/>
    </row>
    <row r="29" spans="1:23" ht="20.25" customHeight="1">
      <c r="A29" s="211" t="s">
        <v>186</v>
      </c>
      <c r="B29" s="298"/>
      <c r="C29" s="125"/>
      <c r="D29" s="123"/>
      <c r="E29" s="125"/>
      <c r="F29" s="123"/>
      <c r="G29" s="125"/>
      <c r="H29" s="125"/>
      <c r="I29" s="125"/>
      <c r="J29" s="123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V29" s="125"/>
    </row>
    <row r="30" spans="1:23" ht="20.25" customHeight="1">
      <c r="A30" s="211" t="s">
        <v>187</v>
      </c>
      <c r="B30" s="298"/>
      <c r="C30" s="128">
        <v>0</v>
      </c>
      <c r="D30" s="123"/>
      <c r="E30" s="128">
        <v>0</v>
      </c>
      <c r="F30" s="123"/>
      <c r="G30" s="128">
        <v>0</v>
      </c>
      <c r="H30" s="125"/>
      <c r="I30" s="128">
        <v>0</v>
      </c>
      <c r="J30" s="123"/>
      <c r="K30" s="128">
        <v>0</v>
      </c>
      <c r="L30" s="125"/>
      <c r="M30" s="128">
        <v>0</v>
      </c>
      <c r="N30" s="125"/>
      <c r="O30" s="128">
        <v>0</v>
      </c>
      <c r="P30" s="125"/>
      <c r="Q30" s="128">
        <v>0</v>
      </c>
      <c r="R30" s="125"/>
      <c r="S30" s="128">
        <v>0</v>
      </c>
      <c r="T30" s="125"/>
      <c r="U30" s="128">
        <v>20000</v>
      </c>
      <c r="V30" s="128"/>
      <c r="W30" s="128">
        <f>S30+U30</f>
        <v>20000</v>
      </c>
    </row>
    <row r="31" spans="1:23" ht="20.25" customHeight="1">
      <c r="A31" s="212" t="s">
        <v>93</v>
      </c>
      <c r="B31" s="298"/>
      <c r="C31" s="307">
        <f>C30</f>
        <v>0</v>
      </c>
      <c r="D31" s="123"/>
      <c r="E31" s="307">
        <f>E30</f>
        <v>0</v>
      </c>
      <c r="F31" s="123"/>
      <c r="G31" s="307">
        <f>G30</f>
        <v>0</v>
      </c>
      <c r="H31" s="125"/>
      <c r="I31" s="307">
        <f>I30</f>
        <v>0</v>
      </c>
      <c r="J31" s="123"/>
      <c r="K31" s="307">
        <f>K30</f>
        <v>0</v>
      </c>
      <c r="L31" s="125"/>
      <c r="M31" s="307">
        <f>M30</f>
        <v>0</v>
      </c>
      <c r="N31" s="125"/>
      <c r="O31" s="307">
        <f>O30</f>
        <v>0</v>
      </c>
      <c r="P31" s="125"/>
      <c r="Q31" s="307">
        <f>Q30</f>
        <v>0</v>
      </c>
      <c r="R31" s="125"/>
      <c r="S31" s="307">
        <f>S30</f>
        <v>0</v>
      </c>
      <c r="T31" s="125"/>
      <c r="U31" s="307">
        <f>U30</f>
        <v>20000</v>
      </c>
      <c r="V31" s="125"/>
      <c r="W31" s="307">
        <f>W30</f>
        <v>20000</v>
      </c>
    </row>
    <row r="32" spans="1:23" ht="10" customHeight="1">
      <c r="A32" s="163"/>
      <c r="B32" s="298"/>
      <c r="C32" s="125"/>
      <c r="D32" s="123"/>
      <c r="E32" s="125"/>
      <c r="F32" s="123"/>
      <c r="G32" s="125"/>
      <c r="H32" s="125"/>
      <c r="I32" s="125"/>
      <c r="J32" s="123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8"/>
      <c r="V32" s="128"/>
      <c r="W32" s="128"/>
    </row>
    <row r="33" spans="1:23" ht="20.25" customHeight="1">
      <c r="A33" s="212" t="s">
        <v>105</v>
      </c>
      <c r="B33" s="298"/>
      <c r="C33" s="133">
        <f>C19+C31</f>
        <v>0</v>
      </c>
      <c r="D33" s="123"/>
      <c r="E33" s="133">
        <f>E19+E31</f>
        <v>0</v>
      </c>
      <c r="F33" s="123"/>
      <c r="G33" s="133">
        <f>G19+G31</f>
        <v>0</v>
      </c>
      <c r="H33" s="125"/>
      <c r="I33" s="133">
        <f>I19+I31</f>
        <v>0</v>
      </c>
      <c r="J33" s="123"/>
      <c r="K33" s="133">
        <f>K19+K31</f>
        <v>-491464</v>
      </c>
      <c r="L33" s="125"/>
      <c r="M33" s="133">
        <f>M19+M31</f>
        <v>0</v>
      </c>
      <c r="N33" s="125"/>
      <c r="O33" s="133">
        <f>O19+O31</f>
        <v>0</v>
      </c>
      <c r="P33" s="125"/>
      <c r="Q33" s="133">
        <f>Q19+Q31</f>
        <v>0</v>
      </c>
      <c r="R33" s="125"/>
      <c r="S33" s="133">
        <f>S19+S31</f>
        <v>-491464</v>
      </c>
      <c r="T33" s="125"/>
      <c r="U33" s="133">
        <f>U19+U31</f>
        <v>20000</v>
      </c>
      <c r="V33" s="128"/>
      <c r="W33" s="133">
        <f>W19+W31</f>
        <v>-471464</v>
      </c>
    </row>
    <row r="34" spans="1:23" ht="11.5" customHeight="1">
      <c r="A34" s="296"/>
      <c r="B34" s="298"/>
      <c r="C34" s="125"/>
      <c r="D34" s="123"/>
      <c r="E34" s="125"/>
      <c r="F34" s="123"/>
      <c r="G34" s="125"/>
      <c r="H34" s="125"/>
      <c r="I34" s="125"/>
      <c r="J34" s="123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8"/>
      <c r="V34" s="128"/>
      <c r="W34" s="128"/>
    </row>
    <row r="35" spans="1:23" ht="20.25" customHeight="1">
      <c r="A35" s="221" t="s">
        <v>89</v>
      </c>
      <c r="B35" s="225"/>
      <c r="C35" s="125"/>
      <c r="D35" s="123"/>
      <c r="E35" s="125"/>
      <c r="F35" s="123"/>
      <c r="G35" s="125"/>
      <c r="H35" s="125"/>
      <c r="I35" s="125"/>
      <c r="J35" s="123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8"/>
      <c r="V35" s="128"/>
      <c r="W35" s="128"/>
    </row>
    <row r="36" spans="1:23" ht="20.25" customHeight="1">
      <c r="A36" s="213" t="s">
        <v>145</v>
      </c>
      <c r="B36" s="225"/>
      <c r="C36" s="130">
        <v>0</v>
      </c>
      <c r="D36" s="129"/>
      <c r="E36" s="130">
        <v>0</v>
      </c>
      <c r="F36" s="129"/>
      <c r="G36" s="130">
        <v>0</v>
      </c>
      <c r="H36" s="131"/>
      <c r="I36" s="130">
        <v>0</v>
      </c>
      <c r="J36" s="129"/>
      <c r="K36" s="130">
        <v>590743</v>
      </c>
      <c r="L36" s="130"/>
      <c r="M36" s="130">
        <v>0</v>
      </c>
      <c r="N36" s="130"/>
      <c r="O36" s="130">
        <v>0</v>
      </c>
      <c r="P36" s="130"/>
      <c r="Q36" s="130">
        <f t="shared" ref="Q36" si="3">SUM(M36:O36)</f>
        <v>0</v>
      </c>
      <c r="R36" s="130"/>
      <c r="S36" s="128">
        <f t="shared" ref="S36:S37" si="4">SUM(C36:K36,Q36)</f>
        <v>590743</v>
      </c>
      <c r="T36" s="128"/>
      <c r="U36" s="128">
        <v>0</v>
      </c>
      <c r="V36" s="128"/>
      <c r="W36" s="128">
        <f>S36+U36</f>
        <v>590743</v>
      </c>
    </row>
    <row r="37" spans="1:23" ht="20.25" customHeight="1">
      <c r="A37" s="213" t="s">
        <v>146</v>
      </c>
      <c r="B37" s="225"/>
      <c r="C37" s="130">
        <v>0</v>
      </c>
      <c r="D37" s="129"/>
      <c r="E37" s="130">
        <v>0</v>
      </c>
      <c r="F37" s="129"/>
      <c r="G37" s="130">
        <v>0</v>
      </c>
      <c r="H37" s="131"/>
      <c r="I37" s="130">
        <v>0</v>
      </c>
      <c r="J37" s="129"/>
      <c r="K37" s="130">
        <v>26</v>
      </c>
      <c r="L37" s="130"/>
      <c r="M37" s="130">
        <f>'SH Seperate (12-13)'!M21</f>
        <v>47369</v>
      </c>
      <c r="N37" s="130"/>
      <c r="O37" s="130">
        <v>-6242</v>
      </c>
      <c r="P37" s="130"/>
      <c r="Q37" s="130">
        <f t="shared" ref="Q37" si="5">SUM(M37:O37)</f>
        <v>41127</v>
      </c>
      <c r="R37" s="130"/>
      <c r="S37" s="128">
        <f t="shared" si="4"/>
        <v>41153</v>
      </c>
      <c r="T37" s="128"/>
      <c r="U37" s="128">
        <v>0</v>
      </c>
      <c r="V37" s="128"/>
      <c r="W37" s="128">
        <f>S37+U37</f>
        <v>41153</v>
      </c>
    </row>
    <row r="38" spans="1:23" ht="20.25" customHeight="1">
      <c r="A38" s="23" t="s">
        <v>90</v>
      </c>
      <c r="B38" s="38"/>
      <c r="C38" s="127">
        <f>SUM(C36:C37)</f>
        <v>0</v>
      </c>
      <c r="D38" s="123"/>
      <c r="E38" s="127">
        <f>SUM(E36:E37)</f>
        <v>0</v>
      </c>
      <c r="F38" s="123"/>
      <c r="G38" s="127">
        <f>SUM(G36:G37)</f>
        <v>0</v>
      </c>
      <c r="H38" s="124"/>
      <c r="I38" s="127">
        <f>SUM(I36:I37)</f>
        <v>0</v>
      </c>
      <c r="J38" s="123"/>
      <c r="K38" s="127">
        <f>SUM(K36:K37)</f>
        <v>590769</v>
      </c>
      <c r="L38" s="124"/>
      <c r="M38" s="127">
        <f>SUM(M36:M37)</f>
        <v>47369</v>
      </c>
      <c r="N38" s="124"/>
      <c r="O38" s="127">
        <f>SUM(O36:O37)</f>
        <v>-6242</v>
      </c>
      <c r="P38" s="124"/>
      <c r="Q38" s="127">
        <f t="shared" ref="Q38" si="6">SUM(M38:O38)</f>
        <v>41127</v>
      </c>
      <c r="R38" s="124"/>
      <c r="S38" s="127">
        <f>SUM(S36:S37)</f>
        <v>631896</v>
      </c>
      <c r="T38" s="124"/>
      <c r="U38" s="127">
        <v>0</v>
      </c>
      <c r="V38" s="124"/>
      <c r="W38" s="127">
        <f>S38+U38</f>
        <v>631896</v>
      </c>
    </row>
    <row r="39" spans="1:23" s="173" customFormat="1" ht="10.5" hidden="1" customHeight="1">
      <c r="A39" s="23"/>
      <c r="B39" s="38"/>
      <c r="C39" s="124"/>
      <c r="D39" s="123"/>
      <c r="E39" s="124"/>
      <c r="F39" s="123"/>
      <c r="G39" s="124"/>
      <c r="H39" s="124"/>
      <c r="I39" s="124"/>
      <c r="J39" s="123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V39" s="124"/>
    </row>
    <row r="40" spans="1:23" s="173" customFormat="1" hidden="1">
      <c r="A40" s="52" t="s">
        <v>130</v>
      </c>
      <c r="B40" s="225"/>
      <c r="C40" s="138">
        <v>0</v>
      </c>
      <c r="D40" s="129"/>
      <c r="E40" s="138">
        <v>0</v>
      </c>
      <c r="F40" s="129"/>
      <c r="G40" s="138">
        <v>0</v>
      </c>
      <c r="H40" s="130"/>
      <c r="I40" s="138"/>
      <c r="J40" s="129"/>
      <c r="K40" s="138"/>
      <c r="L40" s="130"/>
      <c r="M40" s="138">
        <v>0</v>
      </c>
      <c r="N40" s="130"/>
      <c r="O40" s="138">
        <v>0</v>
      </c>
      <c r="P40" s="130"/>
      <c r="Q40" s="138">
        <v>0</v>
      </c>
      <c r="R40" s="130"/>
      <c r="S40" s="138">
        <f>SUM(C40:M40)</f>
        <v>0</v>
      </c>
      <c r="T40" s="130"/>
      <c r="V40" s="130"/>
    </row>
    <row r="41" spans="1:23" s="173" customFormat="1" ht="9" customHeight="1">
      <c r="A41" s="52"/>
      <c r="B41" s="38"/>
      <c r="C41" s="130"/>
      <c r="D41" s="140"/>
      <c r="E41" s="130"/>
      <c r="F41" s="140"/>
      <c r="G41" s="130"/>
      <c r="H41" s="130"/>
      <c r="I41" s="130"/>
      <c r="J41" s="14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V41" s="130"/>
    </row>
    <row r="42" spans="1:23" s="173" customFormat="1">
      <c r="A42" s="271" t="s">
        <v>178</v>
      </c>
      <c r="B42" s="272"/>
      <c r="C42" s="273">
        <v>0</v>
      </c>
      <c r="D42" s="274"/>
      <c r="E42" s="273">
        <v>0</v>
      </c>
      <c r="F42" s="274"/>
      <c r="G42" s="273">
        <v>0</v>
      </c>
      <c r="H42" s="275"/>
      <c r="I42" s="273">
        <v>0</v>
      </c>
      <c r="J42" s="274"/>
      <c r="K42" s="138">
        <v>3622</v>
      </c>
      <c r="L42" s="275"/>
      <c r="M42" s="273">
        <v>-3622</v>
      </c>
      <c r="N42" s="275"/>
      <c r="O42" s="273">
        <v>0</v>
      </c>
      <c r="P42" s="274"/>
      <c r="Q42" s="273">
        <f t="shared" ref="Q42" si="7">SUM(M42:O42)</f>
        <v>-3622</v>
      </c>
      <c r="R42" s="275"/>
      <c r="S42" s="273">
        <f>SUM(C42:L42)+Q42</f>
        <v>0</v>
      </c>
      <c r="T42" s="304"/>
      <c r="U42" s="137">
        <v>0</v>
      </c>
      <c r="V42" s="128"/>
      <c r="W42" s="137">
        <f>S42+U42</f>
        <v>0</v>
      </c>
    </row>
    <row r="43" spans="1:23" s="173" customFormat="1" ht="7" customHeight="1">
      <c r="A43" s="280"/>
      <c r="B43" s="210"/>
      <c r="C43" s="275"/>
      <c r="D43" s="274"/>
      <c r="E43" s="275"/>
      <c r="F43" s="274"/>
      <c r="G43" s="275"/>
      <c r="H43" s="275"/>
      <c r="I43" s="275"/>
      <c r="J43" s="274"/>
      <c r="K43" s="131"/>
      <c r="L43" s="275"/>
      <c r="M43" s="275"/>
      <c r="N43" s="275"/>
      <c r="O43" s="275"/>
      <c r="P43" s="274"/>
      <c r="Q43" s="275"/>
      <c r="R43" s="275"/>
      <c r="S43" s="275"/>
      <c r="T43" s="304"/>
      <c r="V43" s="275"/>
    </row>
    <row r="44" spans="1:23" ht="22.5" customHeight="1" thickBot="1">
      <c r="A44" s="221" t="s">
        <v>163</v>
      </c>
      <c r="B44" s="38"/>
      <c r="C44" s="122">
        <f>SUM(C38,C19,C24,C14)</f>
        <v>847361</v>
      </c>
      <c r="D44" s="123"/>
      <c r="E44" s="122">
        <f>SUM(E38,E19,E24,E14)</f>
        <v>350872</v>
      </c>
      <c r="F44" s="123"/>
      <c r="G44" s="122">
        <f>SUM(G38,G19,G24,G14)</f>
        <v>52836</v>
      </c>
      <c r="H44" s="125"/>
      <c r="I44" s="122">
        <f>SUM(I38,I19,I24,I14)</f>
        <v>88000</v>
      </c>
      <c r="J44" s="123"/>
      <c r="K44" s="122">
        <f>SUM(K38,K19,K24,K14,K42)</f>
        <v>2200875</v>
      </c>
      <c r="L44" s="124"/>
      <c r="M44" s="122">
        <f>SUM(M38,M19,M24,M14,M42)</f>
        <v>89362</v>
      </c>
      <c r="N44" s="124"/>
      <c r="O44" s="122">
        <f>SUM(O38,O19,O24,O14,O42)</f>
        <v>-18131</v>
      </c>
      <c r="P44" s="124"/>
      <c r="Q44" s="122">
        <f>SUM(Q38,Q19,Q24,Q14,Q42)</f>
        <v>71231</v>
      </c>
      <c r="R44" s="124"/>
      <c r="S44" s="122">
        <f>SUM(S38,S19,S24,S14,S42)</f>
        <v>3611175</v>
      </c>
      <c r="T44" s="124"/>
      <c r="U44" s="122">
        <f>SUM(U38,U19,U24,U14,U42,U33)</f>
        <v>20000</v>
      </c>
      <c r="V44" s="124"/>
      <c r="W44" s="122">
        <f>SUM(W38,W33,W14)</f>
        <v>3631175</v>
      </c>
    </row>
    <row r="45" spans="1:23" ht="22" thickTop="1">
      <c r="M45" s="174"/>
    </row>
    <row r="46" spans="1:23" ht="22.5" customHeight="1">
      <c r="A46" s="397" t="s">
        <v>40</v>
      </c>
      <c r="B46" s="397"/>
      <c r="C46" s="397"/>
      <c r="D46" s="397"/>
      <c r="E46" s="397"/>
      <c r="F46" s="397"/>
      <c r="G46" s="160"/>
      <c r="H46" s="160"/>
      <c r="I46" s="160"/>
      <c r="J46" s="161"/>
      <c r="K46" s="162"/>
      <c r="L46" s="162"/>
      <c r="M46" s="162"/>
      <c r="N46" s="162"/>
      <c r="O46" s="162"/>
      <c r="P46" s="162"/>
      <c r="Q46" s="162"/>
      <c r="R46" s="162"/>
      <c r="S46" s="162"/>
      <c r="T46" s="161"/>
      <c r="V46" s="162"/>
    </row>
    <row r="47" spans="1:23" ht="22.5" customHeight="1">
      <c r="A47" s="324" t="s">
        <v>88</v>
      </c>
      <c r="B47" s="144"/>
      <c r="C47" s="142"/>
      <c r="D47" s="143"/>
      <c r="E47" s="142"/>
      <c r="F47" s="14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305"/>
      <c r="V47" s="164"/>
    </row>
    <row r="48" spans="1:23" ht="20.5" customHeight="1">
      <c r="A48" s="324"/>
      <c r="B48" s="144"/>
      <c r="C48" s="142"/>
      <c r="D48" s="143"/>
      <c r="E48" s="142"/>
      <c r="F48" s="143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305"/>
      <c r="V48" s="164"/>
    </row>
    <row r="49" spans="1:23" ht="20.25" customHeight="1">
      <c r="A49" s="55"/>
      <c r="B49" s="321"/>
      <c r="C49" s="402" t="s">
        <v>33</v>
      </c>
      <c r="D49" s="402"/>
      <c r="E49" s="402"/>
      <c r="F49" s="402"/>
      <c r="G49" s="402"/>
      <c r="H49" s="402"/>
      <c r="I49" s="402"/>
      <c r="J49" s="402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2"/>
      <c r="W49" s="402"/>
    </row>
    <row r="50" spans="1:23" ht="20.25" customHeight="1">
      <c r="A50" s="55"/>
      <c r="B50" s="327"/>
      <c r="C50" s="52"/>
      <c r="D50" s="56"/>
      <c r="E50" s="52"/>
      <c r="F50" s="56"/>
      <c r="G50" s="323"/>
      <c r="H50" s="323"/>
      <c r="I50" s="57"/>
      <c r="J50" s="56"/>
      <c r="K50" s="57"/>
      <c r="L50" s="57"/>
      <c r="M50" s="398" t="s">
        <v>47</v>
      </c>
      <c r="N50" s="399"/>
      <c r="O50" s="399"/>
      <c r="P50" s="399"/>
      <c r="Q50" s="399"/>
      <c r="R50" s="323"/>
      <c r="S50" s="318"/>
      <c r="T50" s="325"/>
      <c r="V50" s="323"/>
    </row>
    <row r="51" spans="1:23" ht="20.25" customHeight="1">
      <c r="A51" s="55"/>
      <c r="B51" s="327"/>
      <c r="C51" s="52"/>
      <c r="D51" s="56"/>
      <c r="E51" s="52"/>
      <c r="F51" s="56"/>
      <c r="G51" s="323"/>
      <c r="H51" s="323"/>
      <c r="I51" s="400" t="s">
        <v>13</v>
      </c>
      <c r="J51" s="400"/>
      <c r="K51" s="400"/>
      <c r="L51" s="323"/>
      <c r="M51" s="401" t="s">
        <v>48</v>
      </c>
      <c r="N51" s="400"/>
      <c r="O51" s="400"/>
      <c r="P51" s="400"/>
      <c r="Q51" s="400"/>
      <c r="R51" s="323"/>
      <c r="S51" s="318"/>
      <c r="T51" s="325"/>
      <c r="V51" s="323"/>
    </row>
    <row r="52" spans="1:23" ht="20.25" customHeight="1">
      <c r="A52" s="55"/>
      <c r="B52" s="327"/>
      <c r="C52" s="52"/>
      <c r="D52" s="56"/>
      <c r="E52" s="52"/>
      <c r="F52" s="56"/>
      <c r="G52" s="323"/>
      <c r="H52" s="323"/>
      <c r="I52" s="323"/>
      <c r="J52" s="323"/>
      <c r="K52" s="323"/>
      <c r="L52" s="323"/>
      <c r="M52" s="323"/>
      <c r="N52" s="323"/>
      <c r="O52" s="322" t="s">
        <v>188</v>
      </c>
      <c r="P52" s="323"/>
      <c r="Q52" s="322" t="s">
        <v>158</v>
      </c>
      <c r="R52" s="323"/>
      <c r="S52" s="327" t="s">
        <v>147</v>
      </c>
      <c r="T52" s="323"/>
      <c r="U52" s="327"/>
      <c r="V52" s="323"/>
      <c r="W52" s="327"/>
    </row>
    <row r="53" spans="1:23" ht="20.25" customHeight="1">
      <c r="A53" s="55"/>
      <c r="B53" s="327"/>
      <c r="C53" s="52"/>
      <c r="D53" s="56"/>
      <c r="E53" s="52"/>
      <c r="F53" s="56"/>
      <c r="G53" s="323"/>
      <c r="H53" s="323"/>
      <c r="I53" s="323"/>
      <c r="J53" s="323"/>
      <c r="K53" s="323"/>
      <c r="L53" s="323"/>
      <c r="M53" s="323"/>
      <c r="N53" s="323"/>
      <c r="O53" s="326" t="s">
        <v>189</v>
      </c>
      <c r="P53" s="323"/>
      <c r="Q53" s="322" t="s">
        <v>157</v>
      </c>
      <c r="R53" s="323"/>
      <c r="S53" s="327" t="s">
        <v>148</v>
      </c>
      <c r="T53" s="323"/>
      <c r="U53" s="327" t="s">
        <v>181</v>
      </c>
      <c r="V53" s="323"/>
      <c r="W53" s="327"/>
    </row>
    <row r="54" spans="1:23" ht="20.25" customHeight="1">
      <c r="A54" s="55"/>
      <c r="B54" s="327"/>
      <c r="C54" s="327" t="s">
        <v>14</v>
      </c>
      <c r="D54" s="321"/>
      <c r="E54" s="326" t="s">
        <v>78</v>
      </c>
      <c r="F54" s="321"/>
      <c r="G54" s="327" t="s">
        <v>76</v>
      </c>
      <c r="H54" s="327"/>
      <c r="I54" s="57"/>
      <c r="J54" s="321"/>
      <c r="K54" s="57"/>
      <c r="L54" s="57"/>
      <c r="M54" s="253" t="s">
        <v>164</v>
      </c>
      <c r="N54" s="57"/>
      <c r="O54" s="326" t="s">
        <v>153</v>
      </c>
      <c r="P54" s="327"/>
      <c r="Q54" s="326" t="s">
        <v>156</v>
      </c>
      <c r="R54" s="327"/>
      <c r="S54" s="327" t="s">
        <v>64</v>
      </c>
      <c r="T54" s="323"/>
      <c r="U54" s="327" t="s">
        <v>182</v>
      </c>
      <c r="V54" s="327"/>
      <c r="W54" s="327" t="s">
        <v>147</v>
      </c>
    </row>
    <row r="55" spans="1:23" ht="20.25" customHeight="1">
      <c r="A55" s="55"/>
      <c r="B55" s="327"/>
      <c r="C55" s="327" t="s">
        <v>45</v>
      </c>
      <c r="D55" s="321"/>
      <c r="E55" s="322" t="s">
        <v>150</v>
      </c>
      <c r="F55" s="321"/>
      <c r="G55" s="58" t="s">
        <v>152</v>
      </c>
      <c r="H55" s="323"/>
      <c r="I55" s="327" t="s">
        <v>35</v>
      </c>
      <c r="J55" s="321"/>
      <c r="K55" s="24"/>
      <c r="L55" s="24"/>
      <c r="M55" s="253" t="s">
        <v>165</v>
      </c>
      <c r="N55" s="24"/>
      <c r="O55" s="121" t="s">
        <v>167</v>
      </c>
      <c r="P55" s="327"/>
      <c r="Q55" s="326" t="s">
        <v>148</v>
      </c>
      <c r="R55" s="327"/>
      <c r="S55" s="327" t="s">
        <v>179</v>
      </c>
      <c r="T55" s="323"/>
      <c r="U55" s="327" t="s">
        <v>183</v>
      </c>
      <c r="V55" s="327"/>
      <c r="W55" s="327" t="s">
        <v>148</v>
      </c>
    </row>
    <row r="56" spans="1:23" ht="22" customHeight="1">
      <c r="A56" s="55"/>
      <c r="B56" s="321" t="s">
        <v>19</v>
      </c>
      <c r="C56" s="327" t="s">
        <v>46</v>
      </c>
      <c r="D56" s="321"/>
      <c r="E56" s="319" t="s">
        <v>149</v>
      </c>
      <c r="F56" s="321"/>
      <c r="G56" s="319" t="s">
        <v>151</v>
      </c>
      <c r="H56" s="327"/>
      <c r="I56" s="327" t="s">
        <v>36</v>
      </c>
      <c r="J56" s="321"/>
      <c r="K56" s="327" t="s">
        <v>22</v>
      </c>
      <c r="L56" s="327"/>
      <c r="M56" s="253" t="s">
        <v>166</v>
      </c>
      <c r="N56" s="327"/>
      <c r="O56" s="327" t="s">
        <v>154</v>
      </c>
      <c r="P56" s="327"/>
      <c r="Q56" s="327" t="s">
        <v>64</v>
      </c>
      <c r="R56" s="327"/>
      <c r="S56" s="327" t="s">
        <v>180</v>
      </c>
      <c r="T56" s="323"/>
      <c r="U56" s="327" t="s">
        <v>184</v>
      </c>
      <c r="V56" s="327"/>
      <c r="W56" s="327" t="s">
        <v>64</v>
      </c>
    </row>
    <row r="57" spans="1:23" ht="20.25" customHeight="1">
      <c r="A57" s="24"/>
      <c r="B57" s="321"/>
      <c r="C57" s="396" t="s">
        <v>21</v>
      </c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  <c r="T57" s="316"/>
      <c r="V57" s="163"/>
    </row>
    <row r="58" spans="1:23" ht="22.5" customHeight="1">
      <c r="A58" s="317" t="s">
        <v>198</v>
      </c>
      <c r="B58" s="321"/>
      <c r="C58" s="321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  <c r="T58" s="316"/>
      <c r="V58" s="321"/>
    </row>
    <row r="59" spans="1:23" ht="21" customHeight="1">
      <c r="A59" s="209" t="s">
        <v>199</v>
      </c>
      <c r="B59" s="210"/>
      <c r="C59" s="250">
        <v>847361</v>
      </c>
      <c r="D59" s="251"/>
      <c r="E59" s="250">
        <v>350872</v>
      </c>
      <c r="F59" s="251"/>
      <c r="G59" s="250">
        <v>52836</v>
      </c>
      <c r="H59" s="250"/>
      <c r="I59" s="250">
        <v>88000</v>
      </c>
      <c r="J59" s="252"/>
      <c r="K59" s="124">
        <v>2470325</v>
      </c>
      <c r="L59" s="250"/>
      <c r="M59" s="250">
        <v>125436</v>
      </c>
      <c r="N59" s="250"/>
      <c r="O59" s="250">
        <v>-10178</v>
      </c>
      <c r="P59" s="250"/>
      <c r="Q59" s="250">
        <f>SUM(M59:O59)</f>
        <v>115258</v>
      </c>
      <c r="R59" s="250"/>
      <c r="S59" s="250">
        <f>SUM(C59:K59,Q59)</f>
        <v>3924652</v>
      </c>
      <c r="T59" s="250"/>
      <c r="U59" s="125">
        <v>16339</v>
      </c>
      <c r="V59" s="125"/>
      <c r="W59" s="125">
        <f>S59+U59</f>
        <v>3940991</v>
      </c>
    </row>
    <row r="60" spans="1:23" ht="11" customHeight="1">
      <c r="A60" s="29"/>
      <c r="B60" s="321"/>
      <c r="C60" s="125"/>
      <c r="D60" s="255"/>
      <c r="E60" s="125"/>
      <c r="F60" s="255"/>
      <c r="G60" s="124"/>
      <c r="H60" s="124"/>
      <c r="I60" s="124"/>
      <c r="J60" s="256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8"/>
      <c r="V60" s="128"/>
      <c r="W60" s="128"/>
    </row>
    <row r="61" spans="1:23" ht="21" customHeight="1">
      <c r="A61" s="68" t="s">
        <v>85</v>
      </c>
      <c r="B61" s="321"/>
      <c r="C61" s="125"/>
      <c r="D61" s="123"/>
      <c r="E61" s="125"/>
      <c r="F61" s="123"/>
      <c r="G61" s="124"/>
      <c r="H61" s="124"/>
      <c r="I61" s="124"/>
      <c r="J61" s="126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8"/>
      <c r="V61" s="128"/>
      <c r="W61" s="128"/>
    </row>
    <row r="62" spans="1:23" ht="20.25" customHeight="1">
      <c r="A62" s="105" t="s">
        <v>112</v>
      </c>
      <c r="B62" s="321"/>
      <c r="C62" s="125"/>
      <c r="D62" s="123"/>
      <c r="E62" s="125"/>
      <c r="F62" s="123"/>
      <c r="G62" s="124"/>
      <c r="H62" s="124"/>
      <c r="I62" s="124"/>
      <c r="J62" s="126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8"/>
      <c r="V62" s="128"/>
      <c r="W62" s="128"/>
    </row>
    <row r="63" spans="1:23" ht="21.75" customHeight="1">
      <c r="A63" s="211" t="s">
        <v>113</v>
      </c>
      <c r="B63" s="321">
        <v>10</v>
      </c>
      <c r="C63" s="284">
        <v>0</v>
      </c>
      <c r="D63" s="129"/>
      <c r="E63" s="138">
        <v>0</v>
      </c>
      <c r="F63" s="129"/>
      <c r="G63" s="138">
        <v>0</v>
      </c>
      <c r="H63" s="131"/>
      <c r="I63" s="138">
        <v>0</v>
      </c>
      <c r="J63" s="128"/>
      <c r="K63" s="138">
        <f>'SH Seperate (12-13)'!K45</f>
        <v>-593149</v>
      </c>
      <c r="L63" s="128"/>
      <c r="M63" s="138">
        <v>0</v>
      </c>
      <c r="N63" s="128"/>
      <c r="O63" s="138">
        <v>0</v>
      </c>
      <c r="P63" s="130"/>
      <c r="Q63" s="138">
        <f t="shared" ref="Q63:Q64" si="8">SUM(M63:O63)</f>
        <v>0</v>
      </c>
      <c r="R63" s="130"/>
      <c r="S63" s="137">
        <f>SUM(C63:K63,Q63)</f>
        <v>-593149</v>
      </c>
      <c r="T63" s="128"/>
      <c r="U63" s="128">
        <v>0</v>
      </c>
      <c r="V63" s="128"/>
      <c r="W63" s="137">
        <f>S63+U63</f>
        <v>-593149</v>
      </c>
    </row>
    <row r="64" spans="1:23" ht="20.25" customHeight="1">
      <c r="A64" s="212" t="s">
        <v>86</v>
      </c>
      <c r="B64" s="321"/>
      <c r="C64" s="135">
        <f>SUM(C63:C63)</f>
        <v>0</v>
      </c>
      <c r="D64" s="123"/>
      <c r="E64" s="135">
        <f>SUM(E63:E63)</f>
        <v>0</v>
      </c>
      <c r="F64" s="123"/>
      <c r="G64" s="135">
        <f>SUM(G63:G63)</f>
        <v>0</v>
      </c>
      <c r="H64" s="124"/>
      <c r="I64" s="135">
        <f>SUM(I63:I63)</f>
        <v>0</v>
      </c>
      <c r="J64" s="126"/>
      <c r="K64" s="135">
        <f>SUM(K63:K63)</f>
        <v>-593149</v>
      </c>
      <c r="L64" s="124"/>
      <c r="M64" s="135">
        <f>SUM(M63:M63)</f>
        <v>0</v>
      </c>
      <c r="N64" s="124"/>
      <c r="O64" s="135">
        <f>SUM(O63:O63)</f>
        <v>0</v>
      </c>
      <c r="P64" s="124"/>
      <c r="Q64" s="135">
        <f t="shared" si="8"/>
        <v>0</v>
      </c>
      <c r="R64" s="124"/>
      <c r="S64" s="135">
        <f>SUM(S63:S63)</f>
        <v>-593149</v>
      </c>
      <c r="T64" s="124"/>
      <c r="U64" s="127">
        <f>SUM(U63:U63)</f>
        <v>0</v>
      </c>
      <c r="V64" s="124"/>
      <c r="W64" s="135">
        <f>S64+U64</f>
        <v>-593149</v>
      </c>
    </row>
    <row r="65" spans="1:23" ht="12" hidden="1" customHeight="1">
      <c r="A65" s="29"/>
      <c r="B65" s="321"/>
      <c r="C65" s="128"/>
      <c r="D65" s="140"/>
      <c r="E65" s="128"/>
      <c r="F65" s="140"/>
      <c r="G65" s="130"/>
      <c r="H65" s="130"/>
      <c r="I65" s="128"/>
      <c r="J65" s="141"/>
      <c r="K65" s="128"/>
      <c r="L65" s="130"/>
      <c r="M65" s="128"/>
      <c r="N65" s="130"/>
      <c r="O65" s="128"/>
      <c r="P65" s="130"/>
      <c r="Q65" s="128"/>
      <c r="R65" s="130"/>
      <c r="S65" s="128"/>
      <c r="T65" s="128"/>
      <c r="V65" s="130"/>
    </row>
    <row r="66" spans="1:23" ht="21.75" hidden="1" customHeight="1">
      <c r="A66" s="136" t="s">
        <v>91</v>
      </c>
      <c r="B66" s="321"/>
      <c r="C66" s="125"/>
      <c r="D66" s="123"/>
      <c r="E66" s="125"/>
      <c r="F66" s="123"/>
      <c r="G66" s="124"/>
      <c r="H66" s="124"/>
      <c r="I66" s="124"/>
      <c r="J66" s="126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V66" s="124"/>
    </row>
    <row r="67" spans="1:23" ht="21.75" hidden="1" customHeight="1">
      <c r="A67" s="165" t="s">
        <v>92</v>
      </c>
      <c r="C67" s="125"/>
      <c r="D67" s="123"/>
      <c r="E67" s="125"/>
      <c r="F67" s="123"/>
      <c r="G67" s="125"/>
      <c r="H67" s="125"/>
      <c r="I67" s="125"/>
      <c r="J67" s="123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V67" s="125"/>
    </row>
    <row r="68" spans="1:23" ht="21.75" hidden="1" customHeight="1">
      <c r="A68" s="139" t="s">
        <v>94</v>
      </c>
      <c r="B68" s="321">
        <v>8</v>
      </c>
      <c r="C68" s="138">
        <v>0</v>
      </c>
      <c r="D68" s="129"/>
      <c r="E68" s="138">
        <v>0</v>
      </c>
      <c r="F68" s="129"/>
      <c r="G68" s="138">
        <v>0</v>
      </c>
      <c r="H68" s="131"/>
      <c r="I68" s="138">
        <v>0</v>
      </c>
      <c r="J68" s="128"/>
      <c r="K68" s="138"/>
      <c r="L68" s="128"/>
      <c r="M68" s="138">
        <v>0</v>
      </c>
      <c r="N68" s="128"/>
      <c r="O68" s="138">
        <v>0</v>
      </c>
      <c r="P68" s="130"/>
      <c r="Q68" s="138">
        <v>0</v>
      </c>
      <c r="R68" s="130"/>
      <c r="S68" s="137">
        <f>SUM(C68:K68)</f>
        <v>0</v>
      </c>
      <c r="T68" s="128"/>
      <c r="V68" s="130"/>
    </row>
    <row r="69" spans="1:23" ht="21.75" hidden="1" customHeight="1">
      <c r="A69" s="136" t="s">
        <v>93</v>
      </c>
      <c r="B69" s="321"/>
      <c r="C69" s="135">
        <f>SUM(C68:C68)</f>
        <v>0</v>
      </c>
      <c r="D69" s="123"/>
      <c r="E69" s="135">
        <f>SUM(E68:E68)</f>
        <v>0</v>
      </c>
      <c r="F69" s="123"/>
      <c r="G69" s="135">
        <f>SUM(G68:G68)</f>
        <v>0</v>
      </c>
      <c r="H69" s="124"/>
      <c r="I69" s="135">
        <f>SUM(I68:I68)</f>
        <v>0</v>
      </c>
      <c r="J69" s="126"/>
      <c r="K69" s="135">
        <f>SUM(K68:K68)</f>
        <v>0</v>
      </c>
      <c r="L69" s="124"/>
      <c r="M69" s="135">
        <f>SUM(M68:M68)</f>
        <v>0</v>
      </c>
      <c r="N69" s="124"/>
      <c r="O69" s="135">
        <f>SUM(O68:O68)</f>
        <v>0</v>
      </c>
      <c r="P69" s="124"/>
      <c r="Q69" s="135">
        <f>SUM(Q68:Q68)</f>
        <v>0</v>
      </c>
      <c r="R69" s="124"/>
      <c r="S69" s="135">
        <f>SUM(S68:S68)</f>
        <v>0</v>
      </c>
      <c r="T69" s="124"/>
      <c r="V69" s="124"/>
    </row>
    <row r="70" spans="1:23" ht="13.5" hidden="1" customHeight="1">
      <c r="A70" s="134"/>
      <c r="B70" s="321"/>
      <c r="C70" s="125"/>
      <c r="D70" s="123"/>
      <c r="E70" s="125"/>
      <c r="F70" s="123"/>
      <c r="G70" s="124"/>
      <c r="H70" s="124"/>
      <c r="I70" s="124"/>
      <c r="J70" s="126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V70" s="124"/>
    </row>
    <row r="71" spans="1:23" ht="22.5" hidden="1" customHeight="1">
      <c r="A71" s="317" t="s">
        <v>105</v>
      </c>
      <c r="B71" s="321"/>
      <c r="C71" s="133">
        <v>0</v>
      </c>
      <c r="D71" s="123"/>
      <c r="E71" s="133">
        <v>0</v>
      </c>
      <c r="F71" s="123"/>
      <c r="G71" s="133">
        <v>0</v>
      </c>
      <c r="H71" s="125"/>
      <c r="I71" s="125">
        <v>0</v>
      </c>
      <c r="J71" s="123"/>
      <c r="K71" s="133">
        <f>SUM(K69,K64)</f>
        <v>-593149</v>
      </c>
      <c r="L71" s="125"/>
      <c r="M71" s="133">
        <v>0</v>
      </c>
      <c r="N71" s="125"/>
      <c r="O71" s="133">
        <v>0</v>
      </c>
      <c r="P71" s="125"/>
      <c r="Q71" s="133">
        <v>0</v>
      </c>
      <c r="R71" s="125"/>
      <c r="S71" s="133">
        <f>SUM(S69,S64)</f>
        <v>-593149</v>
      </c>
      <c r="T71" s="125"/>
      <c r="V71" s="125"/>
    </row>
    <row r="72" spans="1:23" ht="11" hidden="1" customHeight="1">
      <c r="A72" s="317"/>
      <c r="B72" s="321"/>
      <c r="C72" s="125"/>
      <c r="D72" s="123"/>
      <c r="E72" s="125"/>
      <c r="F72" s="123"/>
      <c r="G72" s="125"/>
      <c r="H72" s="125"/>
      <c r="I72" s="132"/>
      <c r="J72" s="123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V72" s="125"/>
    </row>
    <row r="73" spans="1:23" ht="20.25" hidden="1" customHeight="1">
      <c r="A73" s="105" t="s">
        <v>185</v>
      </c>
      <c r="B73" s="321"/>
      <c r="C73" s="125"/>
      <c r="D73" s="123"/>
      <c r="E73" s="125"/>
      <c r="F73" s="123"/>
      <c r="G73" s="125"/>
      <c r="H73" s="125"/>
      <c r="I73" s="125"/>
      <c r="J73" s="123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V73" s="125"/>
    </row>
    <row r="74" spans="1:23" ht="20.25" hidden="1" customHeight="1">
      <c r="A74" s="211" t="s">
        <v>186</v>
      </c>
      <c r="B74" s="321"/>
      <c r="C74" s="125"/>
      <c r="D74" s="123"/>
      <c r="E74" s="125"/>
      <c r="F74" s="123"/>
      <c r="G74" s="125"/>
      <c r="H74" s="125"/>
      <c r="I74" s="125"/>
      <c r="J74" s="123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V74" s="125"/>
    </row>
    <row r="75" spans="1:23" ht="20.25" hidden="1" customHeight="1">
      <c r="A75" s="211" t="s">
        <v>187</v>
      </c>
      <c r="B75" s="321"/>
      <c r="C75" s="128">
        <v>0</v>
      </c>
      <c r="D75" s="123"/>
      <c r="E75" s="128">
        <v>0</v>
      </c>
      <c r="F75" s="123"/>
      <c r="G75" s="128">
        <v>0</v>
      </c>
      <c r="H75" s="125"/>
      <c r="I75" s="128">
        <v>0</v>
      </c>
      <c r="J75" s="123"/>
      <c r="K75" s="128">
        <v>0</v>
      </c>
      <c r="L75" s="125"/>
      <c r="M75" s="128">
        <v>0</v>
      </c>
      <c r="N75" s="125"/>
      <c r="O75" s="128">
        <v>0</v>
      </c>
      <c r="P75" s="125"/>
      <c r="Q75" s="128">
        <v>0</v>
      </c>
      <c r="R75" s="125"/>
      <c r="S75" s="128">
        <v>0</v>
      </c>
      <c r="T75" s="125"/>
      <c r="U75" s="128"/>
      <c r="V75" s="128"/>
      <c r="W75" s="128">
        <f>S75+U75</f>
        <v>0</v>
      </c>
    </row>
    <row r="76" spans="1:23" ht="20.25" hidden="1" customHeight="1">
      <c r="A76" s="212" t="s">
        <v>93</v>
      </c>
      <c r="B76" s="321"/>
      <c r="C76" s="307">
        <f>C75</f>
        <v>0</v>
      </c>
      <c r="D76" s="123"/>
      <c r="E76" s="307">
        <f>E75</f>
        <v>0</v>
      </c>
      <c r="F76" s="123"/>
      <c r="G76" s="307">
        <f>G75</f>
        <v>0</v>
      </c>
      <c r="H76" s="125"/>
      <c r="I76" s="307">
        <f>I75</f>
        <v>0</v>
      </c>
      <c r="J76" s="123"/>
      <c r="K76" s="307">
        <f>K75</f>
        <v>0</v>
      </c>
      <c r="L76" s="125"/>
      <c r="M76" s="307">
        <f>M75</f>
        <v>0</v>
      </c>
      <c r="N76" s="125"/>
      <c r="O76" s="307">
        <f>O75</f>
        <v>0</v>
      </c>
      <c r="P76" s="125"/>
      <c r="Q76" s="307">
        <f>Q75</f>
        <v>0</v>
      </c>
      <c r="R76" s="125"/>
      <c r="S76" s="307">
        <f>S75</f>
        <v>0</v>
      </c>
      <c r="T76" s="125"/>
      <c r="U76" s="307">
        <f>U75</f>
        <v>0</v>
      </c>
      <c r="V76" s="125"/>
      <c r="W76" s="307">
        <f>W75</f>
        <v>0</v>
      </c>
    </row>
    <row r="77" spans="1:23" ht="10" hidden="1" customHeight="1">
      <c r="A77" s="163"/>
      <c r="B77" s="321"/>
      <c r="C77" s="125"/>
      <c r="D77" s="123"/>
      <c r="E77" s="125"/>
      <c r="F77" s="123"/>
      <c r="G77" s="125"/>
      <c r="H77" s="125"/>
      <c r="I77" s="125"/>
      <c r="J77" s="123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8"/>
      <c r="V77" s="128"/>
      <c r="W77" s="128"/>
    </row>
    <row r="78" spans="1:23" ht="20.25" hidden="1" customHeight="1">
      <c r="A78" s="212" t="s">
        <v>105</v>
      </c>
      <c r="B78" s="321"/>
      <c r="C78" s="133">
        <f>C64+C76</f>
        <v>0</v>
      </c>
      <c r="D78" s="123"/>
      <c r="E78" s="133">
        <f>E64+E76</f>
        <v>0</v>
      </c>
      <c r="F78" s="123"/>
      <c r="G78" s="133">
        <f>G64+G76</f>
        <v>0</v>
      </c>
      <c r="H78" s="125"/>
      <c r="I78" s="133">
        <f>I64+I76</f>
        <v>0</v>
      </c>
      <c r="J78" s="123"/>
      <c r="K78" s="133">
        <f>K64+K76</f>
        <v>-593149</v>
      </c>
      <c r="L78" s="125"/>
      <c r="M78" s="133">
        <f>M64+M76</f>
        <v>0</v>
      </c>
      <c r="N78" s="125"/>
      <c r="O78" s="133">
        <f>O64+O76</f>
        <v>0</v>
      </c>
      <c r="P78" s="125"/>
      <c r="Q78" s="133">
        <f>Q64+Q76</f>
        <v>0</v>
      </c>
      <c r="R78" s="125"/>
      <c r="S78" s="133">
        <f>S64+S76</f>
        <v>-593149</v>
      </c>
      <c r="T78" s="125"/>
      <c r="U78" s="133">
        <f>U64+U76</f>
        <v>0</v>
      </c>
      <c r="V78" s="128"/>
      <c r="W78" s="133">
        <f>W64+W76</f>
        <v>-593149</v>
      </c>
    </row>
    <row r="79" spans="1:23" ht="11.5" customHeight="1">
      <c r="A79" s="317"/>
      <c r="B79" s="321"/>
      <c r="C79" s="125"/>
      <c r="D79" s="123"/>
      <c r="E79" s="125"/>
      <c r="F79" s="123"/>
      <c r="G79" s="125"/>
      <c r="H79" s="125"/>
      <c r="I79" s="125"/>
      <c r="J79" s="123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8"/>
      <c r="V79" s="128"/>
      <c r="W79" s="128"/>
    </row>
    <row r="80" spans="1:23" ht="20.25" customHeight="1">
      <c r="A80" s="317" t="s">
        <v>89</v>
      </c>
      <c r="B80" s="321"/>
      <c r="C80" s="125"/>
      <c r="D80" s="123"/>
      <c r="E80" s="125"/>
      <c r="F80" s="123"/>
      <c r="G80" s="125"/>
      <c r="H80" s="125"/>
      <c r="I80" s="125"/>
      <c r="J80" s="123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8"/>
      <c r="V80" s="128"/>
      <c r="W80" s="128"/>
    </row>
    <row r="81" spans="1:23" ht="20.25" customHeight="1">
      <c r="A81" s="213" t="s">
        <v>145</v>
      </c>
      <c r="B81" s="321"/>
      <c r="C81" s="130">
        <v>0</v>
      </c>
      <c r="D81" s="129"/>
      <c r="E81" s="130">
        <v>0</v>
      </c>
      <c r="F81" s="129"/>
      <c r="G81" s="130">
        <v>0</v>
      </c>
      <c r="H81" s="131"/>
      <c r="I81" s="130">
        <v>0</v>
      </c>
      <c r="J81" s="129"/>
      <c r="K81" s="130">
        <f>'PL (6-9)'!D124</f>
        <v>630002</v>
      </c>
      <c r="L81" s="130"/>
      <c r="M81" s="130">
        <v>0</v>
      </c>
      <c r="N81" s="130"/>
      <c r="O81" s="130">
        <v>0</v>
      </c>
      <c r="P81" s="130"/>
      <c r="Q81" s="130">
        <f t="shared" ref="Q81" si="9">SUM(M81:O81)</f>
        <v>0</v>
      </c>
      <c r="R81" s="130"/>
      <c r="S81" s="128">
        <f t="shared" ref="S81:S82" si="10">SUM(C81:K81,Q81)</f>
        <v>630002</v>
      </c>
      <c r="T81" s="128"/>
      <c r="U81" s="128">
        <f>'PL (6-9)'!D125</f>
        <v>-8141</v>
      </c>
      <c r="V81" s="128"/>
      <c r="W81" s="128">
        <f>S81+U81</f>
        <v>621861</v>
      </c>
    </row>
    <row r="82" spans="1:23" ht="20.25" customHeight="1">
      <c r="A82" s="213" t="s">
        <v>146</v>
      </c>
      <c r="B82" s="321"/>
      <c r="C82" s="130">
        <v>0</v>
      </c>
      <c r="D82" s="129"/>
      <c r="E82" s="130">
        <v>0</v>
      </c>
      <c r="F82" s="129"/>
      <c r="G82" s="130">
        <v>0</v>
      </c>
      <c r="H82" s="131"/>
      <c r="I82" s="130">
        <v>0</v>
      </c>
      <c r="J82" s="129"/>
      <c r="K82" s="130">
        <v>0</v>
      </c>
      <c r="L82" s="130"/>
      <c r="M82" s="130">
        <f>'PL (6-9)'!D112</f>
        <v>-56800</v>
      </c>
      <c r="N82" s="130"/>
      <c r="O82" s="130">
        <f>'PL (6-9)'!D104</f>
        <v>-6013</v>
      </c>
      <c r="P82" s="130"/>
      <c r="Q82" s="130">
        <f t="shared" ref="Q82:Q83" si="11">SUM(M82:O82)</f>
        <v>-62813</v>
      </c>
      <c r="R82" s="130"/>
      <c r="S82" s="128">
        <f t="shared" si="10"/>
        <v>-62813</v>
      </c>
      <c r="T82" s="128"/>
      <c r="U82" s="128">
        <v>0</v>
      </c>
      <c r="V82" s="128"/>
      <c r="W82" s="128">
        <f>S82+U82</f>
        <v>-62813</v>
      </c>
    </row>
    <row r="83" spans="1:23" ht="20.25" customHeight="1">
      <c r="A83" s="23" t="s">
        <v>90</v>
      </c>
      <c r="B83" s="38"/>
      <c r="C83" s="127">
        <f>SUM(C81:C82)</f>
        <v>0</v>
      </c>
      <c r="D83" s="123"/>
      <c r="E83" s="127">
        <f>SUM(E81:E82)</f>
        <v>0</v>
      </c>
      <c r="F83" s="123"/>
      <c r="G83" s="127">
        <f>SUM(G81:G82)</f>
        <v>0</v>
      </c>
      <c r="H83" s="124"/>
      <c r="I83" s="127">
        <f>SUM(I81:I82)</f>
        <v>0</v>
      </c>
      <c r="J83" s="123"/>
      <c r="K83" s="127">
        <f>SUM(K81:K82)</f>
        <v>630002</v>
      </c>
      <c r="L83" s="124"/>
      <c r="M83" s="127">
        <f>SUM(M81:M82)</f>
        <v>-56800</v>
      </c>
      <c r="N83" s="124"/>
      <c r="O83" s="127">
        <f>SUM(O81:O82)</f>
        <v>-6013</v>
      </c>
      <c r="P83" s="124"/>
      <c r="Q83" s="127">
        <f t="shared" si="11"/>
        <v>-62813</v>
      </c>
      <c r="R83" s="124"/>
      <c r="S83" s="127">
        <f>SUM(S81:S82)</f>
        <v>567189</v>
      </c>
      <c r="T83" s="124"/>
      <c r="U83" s="127">
        <f>SUM(U81:U82)</f>
        <v>-8141</v>
      </c>
      <c r="V83" s="124"/>
      <c r="W83" s="127">
        <f>S83+U83</f>
        <v>559048</v>
      </c>
    </row>
    <row r="84" spans="1:23" s="173" customFormat="1" ht="10.5" hidden="1" customHeight="1">
      <c r="A84" s="23"/>
      <c r="B84" s="38"/>
      <c r="C84" s="124"/>
      <c r="D84" s="123"/>
      <c r="E84" s="124"/>
      <c r="F84" s="123"/>
      <c r="G84" s="124"/>
      <c r="H84" s="124"/>
      <c r="I84" s="124"/>
      <c r="J84" s="123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V84" s="124"/>
    </row>
    <row r="85" spans="1:23" s="173" customFormat="1" hidden="1">
      <c r="A85" s="52" t="s">
        <v>130</v>
      </c>
      <c r="B85" s="321"/>
      <c r="C85" s="138">
        <v>0</v>
      </c>
      <c r="D85" s="129"/>
      <c r="E85" s="138">
        <v>0</v>
      </c>
      <c r="F85" s="129"/>
      <c r="G85" s="138">
        <v>0</v>
      </c>
      <c r="H85" s="130"/>
      <c r="I85" s="138"/>
      <c r="J85" s="129"/>
      <c r="K85" s="138"/>
      <c r="L85" s="130"/>
      <c r="M85" s="138">
        <v>0</v>
      </c>
      <c r="N85" s="130"/>
      <c r="O85" s="138">
        <v>0</v>
      </c>
      <c r="P85" s="130"/>
      <c r="Q85" s="138">
        <v>0</v>
      </c>
      <c r="R85" s="130"/>
      <c r="S85" s="138">
        <f>SUM(C85:M85)</f>
        <v>0</v>
      </c>
      <c r="T85" s="130"/>
      <c r="V85" s="130"/>
    </row>
    <row r="86" spans="1:23" s="173" customFormat="1" ht="9" hidden="1" customHeight="1">
      <c r="A86" s="52"/>
      <c r="B86" s="38"/>
      <c r="C86" s="130"/>
      <c r="D86" s="140"/>
      <c r="E86" s="130"/>
      <c r="F86" s="140"/>
      <c r="G86" s="130"/>
      <c r="H86" s="130"/>
      <c r="I86" s="130"/>
      <c r="J86" s="14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V86" s="130"/>
    </row>
    <row r="87" spans="1:23" s="173" customFormat="1" hidden="1">
      <c r="A87" s="271" t="s">
        <v>178</v>
      </c>
      <c r="B87" s="272"/>
      <c r="C87" s="273">
        <v>0</v>
      </c>
      <c r="D87" s="274"/>
      <c r="E87" s="273">
        <v>0</v>
      </c>
      <c r="F87" s="274"/>
      <c r="G87" s="273">
        <v>0</v>
      </c>
      <c r="H87" s="275"/>
      <c r="I87" s="273">
        <v>0</v>
      </c>
      <c r="J87" s="274"/>
      <c r="K87" s="138"/>
      <c r="L87" s="275"/>
      <c r="M87" s="273"/>
      <c r="N87" s="275"/>
      <c r="O87" s="273">
        <v>0</v>
      </c>
      <c r="P87" s="274"/>
      <c r="Q87" s="273">
        <f t="shared" ref="Q87" si="12">SUM(M87:O87)</f>
        <v>0</v>
      </c>
      <c r="R87" s="275"/>
      <c r="S87" s="273">
        <f>SUM(C87:L87)+Q87</f>
        <v>0</v>
      </c>
      <c r="T87" s="304"/>
      <c r="U87" s="137">
        <v>0</v>
      </c>
      <c r="V87" s="128"/>
      <c r="W87" s="137">
        <f>S87+U87</f>
        <v>0</v>
      </c>
    </row>
    <row r="88" spans="1:23" s="173" customFormat="1" ht="7" customHeight="1">
      <c r="A88" s="280"/>
      <c r="B88" s="210"/>
      <c r="C88" s="275"/>
      <c r="D88" s="274"/>
      <c r="E88" s="275"/>
      <c r="F88" s="274"/>
      <c r="G88" s="275"/>
      <c r="H88" s="275"/>
      <c r="I88" s="275"/>
      <c r="J88" s="274"/>
      <c r="K88" s="131"/>
      <c r="L88" s="275"/>
      <c r="M88" s="275"/>
      <c r="N88" s="275"/>
      <c r="O88" s="275"/>
      <c r="P88" s="274"/>
      <c r="Q88" s="275"/>
      <c r="R88" s="275"/>
      <c r="S88" s="275"/>
      <c r="T88" s="304"/>
      <c r="V88" s="275"/>
    </row>
    <row r="89" spans="1:23" ht="22.5" customHeight="1" thickBot="1">
      <c r="A89" s="317" t="s">
        <v>200</v>
      </c>
      <c r="B89" s="38"/>
      <c r="C89" s="122">
        <f>SUM(C83,C64,C69,C59)</f>
        <v>847361</v>
      </c>
      <c r="D89" s="123"/>
      <c r="E89" s="122">
        <f>SUM(E83,E64,E69,E59)</f>
        <v>350872</v>
      </c>
      <c r="F89" s="123"/>
      <c r="G89" s="122">
        <f>SUM(G83,G64,G69,G59)</f>
        <v>52836</v>
      </c>
      <c r="H89" s="125"/>
      <c r="I89" s="122">
        <f>SUM(I83,I64,I69,I59)</f>
        <v>88000</v>
      </c>
      <c r="J89" s="123"/>
      <c r="K89" s="122">
        <f>SUM(K83,K64,K69,K59,K87)</f>
        <v>2507178</v>
      </c>
      <c r="L89" s="124"/>
      <c r="M89" s="122">
        <f>SUM(M83,M64,M69,M59,M87)</f>
        <v>68636</v>
      </c>
      <c r="N89" s="124"/>
      <c r="O89" s="122">
        <f>SUM(O83,O64,O69,O59,O87)</f>
        <v>-16191</v>
      </c>
      <c r="P89" s="124"/>
      <c r="Q89" s="122">
        <f>SUM(Q83,Q64,Q69,Q59,Q87)</f>
        <v>52445</v>
      </c>
      <c r="R89" s="124"/>
      <c r="S89" s="122">
        <f>SUM(S83,S64,S69,S59,S87)</f>
        <v>3898692</v>
      </c>
      <c r="T89" s="124"/>
      <c r="U89" s="122">
        <f>SUM(U83,U64,U69,U59,U87,U78)</f>
        <v>8198</v>
      </c>
      <c r="V89" s="124"/>
      <c r="W89" s="122">
        <f>SUM(W83,W78,W59)</f>
        <v>3906890</v>
      </c>
    </row>
    <row r="90" spans="1:23" ht="22" thickTop="1"/>
  </sheetData>
  <mergeCells count="12">
    <mergeCell ref="C12:S12"/>
    <mergeCell ref="A1:F1"/>
    <mergeCell ref="M5:Q5"/>
    <mergeCell ref="I6:K6"/>
    <mergeCell ref="M6:Q6"/>
    <mergeCell ref="C4:W4"/>
    <mergeCell ref="C57:S57"/>
    <mergeCell ref="A46:F46"/>
    <mergeCell ref="M50:Q50"/>
    <mergeCell ref="I51:K51"/>
    <mergeCell ref="M51:Q51"/>
    <mergeCell ref="C49:W49"/>
  </mergeCells>
  <pageMargins left="0.7" right="0.7" top="0.48" bottom="0.5" header="0.5" footer="0.5"/>
  <pageSetup paperSize="9" scale="6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8"/>
  <sheetViews>
    <sheetView view="pageBreakPreview" zoomScale="70" zoomScaleNormal="85" zoomScaleSheetLayoutView="70" workbookViewId="0">
      <selection activeCell="E15" sqref="E15"/>
    </sheetView>
  </sheetViews>
  <sheetFormatPr defaultColWidth="8.8984375" defaultRowHeight="23.25" customHeight="1"/>
  <cols>
    <col min="1" max="1" width="50.3984375" style="120" customWidth="1"/>
    <col min="2" max="2" width="10.296875" style="120" customWidth="1"/>
    <col min="3" max="3" width="12.296875" style="120" customWidth="1"/>
    <col min="4" max="4" width="1.296875" style="120" customWidth="1"/>
    <col min="5" max="5" width="12.296875" style="120" customWidth="1"/>
    <col min="6" max="6" width="1.296875" style="120" customWidth="1"/>
    <col min="7" max="7" width="12.296875" style="120" customWidth="1"/>
    <col min="8" max="8" width="1.296875" style="120" customWidth="1"/>
    <col min="9" max="9" width="12.296875" style="120" customWidth="1"/>
    <col min="10" max="10" width="1.296875" style="120" customWidth="1"/>
    <col min="11" max="11" width="14.59765625" style="120" customWidth="1"/>
    <col min="12" max="12" width="1.296875" style="120" customWidth="1"/>
    <col min="13" max="13" width="19.8984375" style="120" customWidth="1"/>
    <col min="14" max="14" width="1.296875" style="120" customWidth="1"/>
    <col min="15" max="15" width="14.5" style="120" customWidth="1"/>
    <col min="16" max="16" width="13.296875" style="268" customWidth="1"/>
    <col min="17" max="245" width="9.09765625" style="120" customWidth="1"/>
    <col min="246" max="246" width="47" style="120" customWidth="1"/>
    <col min="247" max="16384" width="8.8984375" style="120"/>
  </cols>
  <sheetData>
    <row r="1" spans="1:15" ht="23.25" customHeight="1">
      <c r="A1" s="397" t="s">
        <v>40</v>
      </c>
      <c r="B1" s="397"/>
      <c r="C1" s="397"/>
      <c r="D1" s="397"/>
      <c r="E1" s="397"/>
      <c r="F1" s="397"/>
      <c r="G1" s="166"/>
      <c r="H1" s="166"/>
      <c r="I1" s="166"/>
      <c r="J1" s="167"/>
      <c r="K1" s="168"/>
      <c r="L1" s="167"/>
      <c r="M1" s="168"/>
      <c r="N1" s="167"/>
      <c r="O1" s="168"/>
    </row>
    <row r="2" spans="1:15" ht="23.25" customHeight="1">
      <c r="A2" s="19" t="s">
        <v>88</v>
      </c>
      <c r="B2" s="169"/>
      <c r="C2" s="142"/>
      <c r="D2" s="143"/>
      <c r="E2" s="142"/>
      <c r="F2" s="143"/>
      <c r="G2" s="168"/>
      <c r="H2" s="168"/>
      <c r="I2" s="168"/>
      <c r="J2" s="168"/>
      <c r="K2" s="168"/>
      <c r="L2" s="168"/>
      <c r="M2" s="168"/>
      <c r="N2" s="168"/>
      <c r="O2" s="168"/>
    </row>
    <row r="3" spans="1:15" ht="14" customHeight="1">
      <c r="A3" s="392"/>
      <c r="B3" s="392"/>
      <c r="C3" s="392"/>
      <c r="D3" s="392"/>
      <c r="E3" s="392"/>
      <c r="F3" s="392"/>
      <c r="G3" s="23"/>
      <c r="H3" s="23"/>
      <c r="I3" s="52"/>
      <c r="J3" s="23"/>
      <c r="K3" s="52"/>
      <c r="L3" s="23"/>
      <c r="M3" s="52"/>
      <c r="N3" s="23"/>
      <c r="O3" s="52"/>
    </row>
    <row r="4" spans="1:15" ht="21.75" customHeight="1">
      <c r="A4" s="55"/>
      <c r="B4" s="56"/>
      <c r="C4" s="402" t="s">
        <v>34</v>
      </c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</row>
    <row r="5" spans="1:15" ht="21.75" customHeight="1">
      <c r="A5" s="55"/>
      <c r="B5" s="55"/>
      <c r="C5" s="52"/>
      <c r="D5" s="56"/>
      <c r="E5" s="52"/>
      <c r="F5" s="56"/>
      <c r="G5" s="229"/>
      <c r="H5" s="229"/>
      <c r="I5" s="57"/>
      <c r="J5" s="56"/>
      <c r="K5" s="57"/>
      <c r="L5" s="56"/>
      <c r="M5" s="229" t="s">
        <v>47</v>
      </c>
      <c r="N5" s="56"/>
      <c r="O5" s="222"/>
    </row>
    <row r="6" spans="1:15" ht="21.75" customHeight="1">
      <c r="A6" s="55"/>
      <c r="B6" s="55"/>
      <c r="C6" s="52"/>
      <c r="D6" s="56"/>
      <c r="E6" s="52"/>
      <c r="F6" s="56"/>
      <c r="G6" s="229"/>
      <c r="H6" s="229"/>
      <c r="I6" s="400" t="s">
        <v>13</v>
      </c>
      <c r="J6" s="400"/>
      <c r="K6" s="400"/>
      <c r="L6" s="56"/>
      <c r="M6" s="224" t="s">
        <v>48</v>
      </c>
      <c r="N6" s="56"/>
      <c r="O6" s="222"/>
    </row>
    <row r="7" spans="1:15" ht="21.75" customHeight="1">
      <c r="A7" s="55"/>
      <c r="B7" s="231"/>
      <c r="C7" s="231" t="s">
        <v>14</v>
      </c>
      <c r="D7" s="225"/>
      <c r="E7" s="231" t="s">
        <v>78</v>
      </c>
      <c r="F7" s="225"/>
      <c r="G7" s="231" t="s">
        <v>76</v>
      </c>
      <c r="H7" s="231"/>
      <c r="I7" s="57"/>
      <c r="J7" s="225"/>
      <c r="K7" s="57"/>
      <c r="L7" s="225"/>
      <c r="M7" s="253" t="s">
        <v>164</v>
      </c>
      <c r="N7" s="225"/>
      <c r="O7" s="231" t="s">
        <v>147</v>
      </c>
    </row>
    <row r="8" spans="1:15" ht="21.75" customHeight="1">
      <c r="A8" s="55"/>
      <c r="B8" s="231"/>
      <c r="C8" s="231" t="s">
        <v>45</v>
      </c>
      <c r="D8" s="225"/>
      <c r="E8" s="229" t="s">
        <v>150</v>
      </c>
      <c r="F8" s="225"/>
      <c r="G8" s="58" t="s">
        <v>152</v>
      </c>
      <c r="H8" s="229"/>
      <c r="I8" s="231" t="s">
        <v>35</v>
      </c>
      <c r="J8" s="225"/>
      <c r="K8" s="24"/>
      <c r="L8" s="225"/>
      <c r="M8" s="253" t="s">
        <v>165</v>
      </c>
      <c r="N8" s="225"/>
      <c r="O8" s="231" t="s">
        <v>148</v>
      </c>
    </row>
    <row r="9" spans="1:15" ht="21.75" customHeight="1">
      <c r="A9" s="55"/>
      <c r="B9" s="225" t="s">
        <v>19</v>
      </c>
      <c r="C9" s="231" t="s">
        <v>46</v>
      </c>
      <c r="D9" s="225"/>
      <c r="E9" s="223" t="s">
        <v>149</v>
      </c>
      <c r="F9" s="225"/>
      <c r="G9" s="223" t="s">
        <v>151</v>
      </c>
      <c r="H9" s="231"/>
      <c r="I9" s="231" t="s">
        <v>36</v>
      </c>
      <c r="J9" s="225"/>
      <c r="K9" s="231" t="s">
        <v>22</v>
      </c>
      <c r="L9" s="225"/>
      <c r="M9" s="253" t="s">
        <v>166</v>
      </c>
      <c r="N9" s="225"/>
      <c r="O9" s="223" t="s">
        <v>64</v>
      </c>
    </row>
    <row r="10" spans="1:15" ht="21.75" customHeight="1">
      <c r="A10" s="55"/>
      <c r="B10" s="225"/>
      <c r="C10" s="396" t="s">
        <v>21</v>
      </c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</row>
    <row r="11" spans="1:15" ht="21.75" customHeight="1">
      <c r="A11" s="302" t="s">
        <v>162</v>
      </c>
      <c r="B11" s="225"/>
    </row>
    <row r="12" spans="1:15" ht="21.75" customHeight="1">
      <c r="A12" s="209" t="s">
        <v>168</v>
      </c>
      <c r="B12" s="210"/>
      <c r="C12" s="254">
        <v>847361</v>
      </c>
      <c r="D12" s="254"/>
      <c r="E12" s="254">
        <v>350872</v>
      </c>
      <c r="F12" s="254"/>
      <c r="G12" s="254">
        <v>52836</v>
      </c>
      <c r="H12" s="254"/>
      <c r="I12" s="254">
        <v>88000</v>
      </c>
      <c r="J12" s="254"/>
      <c r="K12" s="254">
        <v>2029932</v>
      </c>
      <c r="L12" s="254"/>
      <c r="M12" s="254">
        <v>45615</v>
      </c>
      <c r="N12" s="254"/>
      <c r="O12" s="254">
        <v>3414616</v>
      </c>
    </row>
    <row r="13" spans="1:15" ht="8" customHeight="1">
      <c r="A13" s="29"/>
      <c r="B13" s="225"/>
      <c r="C13" s="51"/>
      <c r="D13" s="222"/>
      <c r="E13" s="51"/>
      <c r="F13" s="222"/>
      <c r="G13" s="51"/>
      <c r="H13" s="51"/>
      <c r="I13" s="51"/>
      <c r="J13" s="222"/>
      <c r="K13" s="51"/>
      <c r="L13" s="222"/>
      <c r="M13" s="51"/>
      <c r="N13" s="222"/>
      <c r="O13" s="51"/>
    </row>
    <row r="14" spans="1:15" ht="21.75" customHeight="1">
      <c r="A14" s="2" t="s">
        <v>85</v>
      </c>
      <c r="B14" s="225"/>
      <c r="C14" s="51"/>
      <c r="D14" s="222"/>
      <c r="E14" s="51"/>
      <c r="F14" s="222"/>
      <c r="G14" s="51"/>
      <c r="H14" s="51"/>
      <c r="I14" s="51"/>
      <c r="J14" s="222"/>
      <c r="K14" s="51"/>
      <c r="L14" s="222"/>
      <c r="M14" s="51"/>
      <c r="N14" s="222"/>
      <c r="O14" s="51"/>
    </row>
    <row r="15" spans="1:15" ht="21.75" customHeight="1">
      <c r="A15" s="105" t="s">
        <v>112</v>
      </c>
      <c r="B15" s="225"/>
      <c r="C15" s="106"/>
      <c r="D15" s="50"/>
      <c r="E15" s="106"/>
      <c r="F15" s="50"/>
      <c r="G15" s="106"/>
      <c r="H15" s="50"/>
      <c r="I15" s="106"/>
      <c r="J15" s="50"/>
      <c r="K15" s="106"/>
      <c r="L15" s="50"/>
      <c r="M15" s="106"/>
      <c r="N15" s="50"/>
      <c r="O15" s="106"/>
    </row>
    <row r="16" spans="1:15" ht="21.75" customHeight="1">
      <c r="A16" s="107" t="s">
        <v>113</v>
      </c>
      <c r="B16" s="225">
        <v>10</v>
      </c>
      <c r="C16" s="117">
        <v>0</v>
      </c>
      <c r="D16" s="50"/>
      <c r="E16" s="119">
        <v>0</v>
      </c>
      <c r="F16" s="50"/>
      <c r="G16" s="119">
        <v>0</v>
      </c>
      <c r="H16" s="50"/>
      <c r="I16" s="119">
        <v>0</v>
      </c>
      <c r="J16" s="50"/>
      <c r="K16" s="117">
        <v>-491464</v>
      </c>
      <c r="L16" s="50"/>
      <c r="M16" s="108">
        <v>0</v>
      </c>
      <c r="N16" s="50"/>
      <c r="O16" s="118">
        <f>SUM(C16:M16)</f>
        <v>-491464</v>
      </c>
    </row>
    <row r="17" spans="1:16" ht="21.75" customHeight="1">
      <c r="A17" s="212" t="s">
        <v>86</v>
      </c>
      <c r="B17" s="225"/>
      <c r="C17" s="109">
        <f>SUM(C16:C16)</f>
        <v>0</v>
      </c>
      <c r="D17" s="222"/>
      <c r="E17" s="109">
        <f>SUM(E16:E16)</f>
        <v>0</v>
      </c>
      <c r="F17" s="222"/>
      <c r="G17" s="109">
        <f>SUM(G16:G16)</f>
        <v>0</v>
      </c>
      <c r="H17" s="110"/>
      <c r="I17" s="109">
        <f>SUM(I16:I16)</f>
        <v>0</v>
      </c>
      <c r="J17" s="111"/>
      <c r="K17" s="109">
        <f>SUM(K16:K16)</f>
        <v>-491464</v>
      </c>
      <c r="L17" s="222"/>
      <c r="M17" s="109">
        <f>SUM(M16:M16)</f>
        <v>0</v>
      </c>
      <c r="N17" s="222"/>
      <c r="O17" s="109">
        <f>SUM(O16:O16)</f>
        <v>-491464</v>
      </c>
    </row>
    <row r="18" spans="1:16" ht="8" customHeight="1">
      <c r="A18" s="29"/>
      <c r="B18" s="225"/>
      <c r="C18" s="51"/>
      <c r="D18" s="222"/>
      <c r="E18" s="51"/>
      <c r="F18" s="222"/>
      <c r="G18" s="110"/>
      <c r="H18" s="110"/>
      <c r="I18" s="110"/>
      <c r="J18" s="111"/>
      <c r="K18" s="110"/>
      <c r="L18" s="222"/>
      <c r="M18" s="112"/>
      <c r="N18" s="222"/>
      <c r="O18" s="110"/>
    </row>
    <row r="19" spans="1:16" ht="21.75" customHeight="1">
      <c r="A19" s="221" t="s">
        <v>89</v>
      </c>
      <c r="B19" s="225"/>
      <c r="C19" s="51"/>
      <c r="D19" s="222"/>
      <c r="E19" s="51"/>
      <c r="F19" s="222"/>
      <c r="G19" s="51"/>
      <c r="H19" s="51"/>
      <c r="I19" s="51"/>
      <c r="J19" s="222"/>
      <c r="K19" s="51"/>
      <c r="L19" s="222"/>
      <c r="M19" s="51"/>
      <c r="N19" s="222"/>
      <c r="O19" s="51"/>
    </row>
    <row r="20" spans="1:16" ht="21.75" customHeight="1">
      <c r="A20" s="213" t="s">
        <v>145</v>
      </c>
      <c r="B20" s="225"/>
      <c r="C20" s="65">
        <v>0</v>
      </c>
      <c r="D20" s="222"/>
      <c r="E20" s="65">
        <v>0</v>
      </c>
      <c r="F20" s="222"/>
      <c r="G20" s="65">
        <v>0</v>
      </c>
      <c r="H20" s="106"/>
      <c r="I20" s="65">
        <v>0</v>
      </c>
      <c r="J20" s="222"/>
      <c r="K20" s="89">
        <v>536332</v>
      </c>
      <c r="L20" s="222"/>
      <c r="M20" s="106">
        <v>0</v>
      </c>
      <c r="N20" s="222"/>
      <c r="O20" s="89">
        <f>SUM(C20:M20)</f>
        <v>536332</v>
      </c>
    </row>
    <row r="21" spans="1:16" ht="21.75" customHeight="1">
      <c r="A21" s="213" t="s">
        <v>146</v>
      </c>
      <c r="B21" s="225"/>
      <c r="C21" s="119">
        <v>0</v>
      </c>
      <c r="D21" s="222"/>
      <c r="E21" s="119">
        <v>0</v>
      </c>
      <c r="F21" s="222"/>
      <c r="G21" s="119">
        <v>0</v>
      </c>
      <c r="H21" s="106"/>
      <c r="I21" s="119">
        <v>0</v>
      </c>
      <c r="J21" s="222"/>
      <c r="K21" s="106">
        <f>1160-232-1</f>
        <v>927</v>
      </c>
      <c r="L21" s="222"/>
      <c r="M21" s="20">
        <f>43748+3620+1</f>
        <v>47369</v>
      </c>
      <c r="N21" s="222"/>
      <c r="O21" s="118">
        <f>SUM(C21:M21)</f>
        <v>48296</v>
      </c>
    </row>
    <row r="22" spans="1:16" ht="21.75" customHeight="1">
      <c r="A22" s="221" t="s">
        <v>90</v>
      </c>
      <c r="B22" s="38"/>
      <c r="C22" s="113">
        <f>SUM(C19:C21)</f>
        <v>0</v>
      </c>
      <c r="D22" s="222"/>
      <c r="E22" s="113">
        <f>SUM(E19:E21)</f>
        <v>0</v>
      </c>
      <c r="F22" s="222"/>
      <c r="G22" s="113">
        <f>SUM(G19:G21)</f>
        <v>0</v>
      </c>
      <c r="H22" s="112"/>
      <c r="I22" s="113">
        <f>SUM(I19:I21)</f>
        <v>0</v>
      </c>
      <c r="J22" s="222"/>
      <c r="K22" s="113">
        <f>K20+K21</f>
        <v>537259</v>
      </c>
      <c r="L22" s="222">
        <f>SUM(L20:L21)</f>
        <v>0</v>
      </c>
      <c r="M22" s="99">
        <f>SUM(M20:M21)</f>
        <v>47369</v>
      </c>
      <c r="N22" s="222"/>
      <c r="O22" s="113">
        <f>SUM(O20:O21)</f>
        <v>584628</v>
      </c>
    </row>
    <row r="23" spans="1:16" s="173" customFormat="1" ht="7" hidden="1" customHeight="1">
      <c r="A23" s="23"/>
      <c r="B23" s="38"/>
      <c r="C23" s="124"/>
      <c r="D23" s="123"/>
      <c r="E23" s="124"/>
      <c r="F23" s="123"/>
      <c r="G23" s="124"/>
      <c r="H23" s="124"/>
      <c r="I23" s="124"/>
      <c r="J23" s="123"/>
      <c r="K23" s="124"/>
      <c r="L23" s="124"/>
      <c r="M23" s="124"/>
      <c r="N23" s="123"/>
      <c r="O23" s="124"/>
      <c r="P23" s="269"/>
    </row>
    <row r="24" spans="1:16" s="173" customFormat="1" ht="23.25" hidden="1" customHeight="1">
      <c r="A24" s="73" t="s">
        <v>130</v>
      </c>
      <c r="B24" s="225"/>
      <c r="C24" s="119">
        <v>0</v>
      </c>
      <c r="D24" s="140"/>
      <c r="E24" s="119">
        <v>0</v>
      </c>
      <c r="F24" s="140"/>
      <c r="G24" s="119">
        <v>0</v>
      </c>
      <c r="H24" s="130"/>
      <c r="I24" s="138"/>
      <c r="J24" s="140"/>
      <c r="K24" s="138"/>
      <c r="L24" s="130"/>
      <c r="M24" s="138">
        <v>0</v>
      </c>
      <c r="N24" s="140"/>
      <c r="O24" s="138">
        <f>SUM(C24:N24)</f>
        <v>0</v>
      </c>
      <c r="P24" s="269"/>
    </row>
    <row r="25" spans="1:16" ht="8" customHeight="1">
      <c r="A25" s="221"/>
      <c r="B25" s="225"/>
      <c r="C25" s="114"/>
      <c r="D25" s="227"/>
      <c r="E25" s="114"/>
      <c r="F25" s="227"/>
      <c r="G25" s="114"/>
      <c r="H25" s="114"/>
      <c r="I25" s="114"/>
      <c r="J25" s="227"/>
      <c r="K25" s="115"/>
      <c r="L25" s="227"/>
      <c r="M25" s="115"/>
      <c r="N25" s="227"/>
      <c r="O25" s="115"/>
    </row>
    <row r="26" spans="1:16" s="173" customFormat="1" ht="21.5">
      <c r="A26" s="271" t="s">
        <v>178</v>
      </c>
      <c r="B26" s="272"/>
      <c r="C26" s="273">
        <v>0</v>
      </c>
      <c r="D26" s="274"/>
      <c r="E26" s="273">
        <v>0</v>
      </c>
      <c r="F26" s="274"/>
      <c r="G26" s="273">
        <v>0</v>
      </c>
      <c r="H26" s="275"/>
      <c r="I26" s="273">
        <v>0</v>
      </c>
      <c r="J26" s="274"/>
      <c r="K26" s="273">
        <v>3622</v>
      </c>
      <c r="L26" s="275"/>
      <c r="M26" s="273">
        <v>-3622</v>
      </c>
      <c r="N26" s="274"/>
      <c r="O26" s="273">
        <f t="shared" ref="O26" si="0">SUM(C26:M26)</f>
        <v>0</v>
      </c>
    </row>
    <row r="27" spans="1:16" s="173" customFormat="1" ht="7" customHeight="1">
      <c r="A27" s="276"/>
      <c r="B27" s="272"/>
      <c r="C27" s="275"/>
      <c r="D27" s="277"/>
      <c r="E27" s="275"/>
      <c r="F27" s="277"/>
      <c r="G27" s="275"/>
      <c r="H27" s="275"/>
      <c r="I27" s="275"/>
      <c r="J27" s="277"/>
      <c r="K27" s="278"/>
      <c r="L27" s="278"/>
      <c r="M27" s="278"/>
      <c r="N27" s="277"/>
      <c r="O27" s="278"/>
    </row>
    <row r="28" spans="1:16" ht="22" customHeight="1" thickBot="1">
      <c r="A28" s="29" t="s">
        <v>163</v>
      </c>
      <c r="B28" s="38"/>
      <c r="C28" s="116">
        <f>SUM(C12,C17,C22)</f>
        <v>847361</v>
      </c>
      <c r="D28" s="222"/>
      <c r="E28" s="116">
        <f>SUM(E12,E17,E22)</f>
        <v>350872</v>
      </c>
      <c r="F28" s="222"/>
      <c r="G28" s="116">
        <f>SUM(G12,G17,G22)</f>
        <v>52836</v>
      </c>
      <c r="H28" s="51"/>
      <c r="I28" s="116">
        <f>SUM(I12,I17,I22)</f>
        <v>88000</v>
      </c>
      <c r="J28" s="222"/>
      <c r="K28" s="116">
        <f>SUM(K12,K17,K22,K26)</f>
        <v>2079349</v>
      </c>
      <c r="L28" s="222"/>
      <c r="M28" s="116">
        <f>SUM(M12,M17,M22,M26)</f>
        <v>89362</v>
      </c>
      <c r="N28" s="222"/>
      <c r="O28" s="116">
        <f>SUM(O12,O17,O22)</f>
        <v>3507780</v>
      </c>
      <c r="P28" s="270"/>
    </row>
    <row r="29" spans="1:16" ht="23.25" customHeight="1" thickTop="1"/>
    <row r="30" spans="1:16" ht="23.25" customHeight="1">
      <c r="A30" s="397" t="s">
        <v>40</v>
      </c>
      <c r="B30" s="397"/>
      <c r="C30" s="397"/>
      <c r="D30" s="397"/>
      <c r="E30" s="397"/>
      <c r="F30" s="397"/>
      <c r="G30" s="166"/>
      <c r="H30" s="166"/>
      <c r="I30" s="166"/>
      <c r="J30" s="167"/>
      <c r="K30" s="168"/>
      <c r="L30" s="167"/>
      <c r="M30" s="168"/>
      <c r="N30" s="167"/>
      <c r="O30" s="168"/>
    </row>
    <row r="31" spans="1:16" ht="23.25" customHeight="1">
      <c r="A31" s="19" t="s">
        <v>88</v>
      </c>
      <c r="B31" s="169"/>
      <c r="C31" s="142"/>
      <c r="D31" s="143"/>
      <c r="E31" s="142"/>
      <c r="F31" s="143"/>
      <c r="G31" s="168"/>
      <c r="H31" s="168"/>
      <c r="I31" s="168"/>
      <c r="J31" s="168"/>
      <c r="K31" s="168"/>
      <c r="L31" s="168"/>
      <c r="M31" s="168"/>
      <c r="N31" s="168"/>
      <c r="O31" s="168"/>
    </row>
    <row r="32" spans="1:16" ht="14" customHeight="1">
      <c r="A32" s="392"/>
      <c r="B32" s="392"/>
      <c r="C32" s="392"/>
      <c r="D32" s="392"/>
      <c r="E32" s="392"/>
      <c r="F32" s="392"/>
      <c r="G32" s="23"/>
      <c r="H32" s="23"/>
      <c r="I32" s="52"/>
      <c r="J32" s="23"/>
      <c r="K32" s="52"/>
      <c r="L32" s="23"/>
      <c r="M32" s="52"/>
      <c r="N32" s="23"/>
      <c r="O32" s="52"/>
    </row>
    <row r="33" spans="1:15" ht="21.75" customHeight="1">
      <c r="A33" s="55"/>
      <c r="B33" s="56"/>
      <c r="C33" s="402" t="s">
        <v>34</v>
      </c>
      <c r="D33" s="402"/>
      <c r="E33" s="402"/>
      <c r="F33" s="402"/>
      <c r="G33" s="402"/>
      <c r="H33" s="402"/>
      <c r="I33" s="402"/>
      <c r="J33" s="402"/>
      <c r="K33" s="402"/>
      <c r="L33" s="402"/>
      <c r="M33" s="402"/>
      <c r="N33" s="402"/>
      <c r="O33" s="402"/>
    </row>
    <row r="34" spans="1:15" ht="21.75" customHeight="1">
      <c r="A34" s="55"/>
      <c r="B34" s="55"/>
      <c r="C34" s="52"/>
      <c r="D34" s="56"/>
      <c r="E34" s="52"/>
      <c r="F34" s="56"/>
      <c r="G34" s="323"/>
      <c r="H34" s="323"/>
      <c r="I34" s="57"/>
      <c r="J34" s="56"/>
      <c r="K34" s="57"/>
      <c r="L34" s="56"/>
      <c r="M34" s="323" t="s">
        <v>47</v>
      </c>
      <c r="N34" s="56"/>
      <c r="O34" s="318"/>
    </row>
    <row r="35" spans="1:15" ht="21.75" customHeight="1">
      <c r="A35" s="55"/>
      <c r="B35" s="55"/>
      <c r="C35" s="52"/>
      <c r="D35" s="56"/>
      <c r="E35" s="52"/>
      <c r="F35" s="56"/>
      <c r="G35" s="323"/>
      <c r="H35" s="323"/>
      <c r="I35" s="400" t="s">
        <v>13</v>
      </c>
      <c r="J35" s="400"/>
      <c r="K35" s="400"/>
      <c r="L35" s="56"/>
      <c r="M35" s="320" t="s">
        <v>48</v>
      </c>
      <c r="N35" s="56"/>
      <c r="O35" s="318"/>
    </row>
    <row r="36" spans="1:15" ht="21.75" customHeight="1">
      <c r="A36" s="55"/>
      <c r="B36" s="327"/>
      <c r="C36" s="327" t="s">
        <v>14</v>
      </c>
      <c r="D36" s="321"/>
      <c r="E36" s="327" t="s">
        <v>78</v>
      </c>
      <c r="F36" s="321"/>
      <c r="G36" s="327" t="s">
        <v>76</v>
      </c>
      <c r="H36" s="327"/>
      <c r="I36" s="57"/>
      <c r="J36" s="321"/>
      <c r="K36" s="57"/>
      <c r="L36" s="321"/>
      <c r="M36" s="253" t="s">
        <v>164</v>
      </c>
      <c r="N36" s="321"/>
      <c r="O36" s="327" t="s">
        <v>147</v>
      </c>
    </row>
    <row r="37" spans="1:15" ht="21.75" customHeight="1">
      <c r="A37" s="55"/>
      <c r="B37" s="327"/>
      <c r="C37" s="327" t="s">
        <v>45</v>
      </c>
      <c r="D37" s="321"/>
      <c r="E37" s="323" t="s">
        <v>150</v>
      </c>
      <c r="F37" s="321"/>
      <c r="G37" s="58" t="s">
        <v>152</v>
      </c>
      <c r="H37" s="323"/>
      <c r="I37" s="327" t="s">
        <v>35</v>
      </c>
      <c r="J37" s="321"/>
      <c r="K37" s="24"/>
      <c r="L37" s="321"/>
      <c r="M37" s="253" t="s">
        <v>165</v>
      </c>
      <c r="N37" s="321"/>
      <c r="O37" s="327" t="s">
        <v>148</v>
      </c>
    </row>
    <row r="38" spans="1:15" ht="21.75" customHeight="1">
      <c r="A38" s="55"/>
      <c r="B38" s="321" t="s">
        <v>19</v>
      </c>
      <c r="C38" s="327" t="s">
        <v>46</v>
      </c>
      <c r="D38" s="321"/>
      <c r="E38" s="319" t="s">
        <v>149</v>
      </c>
      <c r="F38" s="321"/>
      <c r="G38" s="319" t="s">
        <v>151</v>
      </c>
      <c r="H38" s="327"/>
      <c r="I38" s="327" t="s">
        <v>36</v>
      </c>
      <c r="J38" s="321"/>
      <c r="K38" s="327" t="s">
        <v>22</v>
      </c>
      <c r="L38" s="321"/>
      <c r="M38" s="253" t="s">
        <v>166</v>
      </c>
      <c r="N38" s="321"/>
      <c r="O38" s="319" t="s">
        <v>64</v>
      </c>
    </row>
    <row r="39" spans="1:15" ht="21.75" customHeight="1">
      <c r="A39" s="55"/>
      <c r="B39" s="321"/>
      <c r="C39" s="396" t="s">
        <v>21</v>
      </c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  <c r="O39" s="396"/>
    </row>
    <row r="40" spans="1:15" ht="21.75" customHeight="1">
      <c r="A40" s="317" t="s">
        <v>198</v>
      </c>
      <c r="B40" s="321"/>
    </row>
    <row r="41" spans="1:15" ht="21.75" customHeight="1">
      <c r="A41" s="209" t="s">
        <v>199</v>
      </c>
      <c r="B41" s="210"/>
      <c r="C41" s="254">
        <v>847361</v>
      </c>
      <c r="D41" s="254"/>
      <c r="E41" s="254">
        <v>350872</v>
      </c>
      <c r="F41" s="254"/>
      <c r="G41" s="254">
        <v>52836</v>
      </c>
      <c r="H41" s="254"/>
      <c r="I41" s="254">
        <v>88000</v>
      </c>
      <c r="J41" s="254"/>
      <c r="K41" s="254">
        <v>2334900</v>
      </c>
      <c r="L41" s="254"/>
      <c r="M41" s="254">
        <v>125436</v>
      </c>
      <c r="N41" s="254"/>
      <c r="O41" s="254">
        <f>SUM(C41:M41)</f>
        <v>3799405</v>
      </c>
    </row>
    <row r="42" spans="1:15" ht="8" customHeight="1">
      <c r="A42" s="29"/>
      <c r="B42" s="321"/>
      <c r="C42" s="51"/>
      <c r="D42" s="318"/>
      <c r="E42" s="51"/>
      <c r="F42" s="318"/>
      <c r="G42" s="51"/>
      <c r="H42" s="51"/>
      <c r="I42" s="51"/>
      <c r="J42" s="318"/>
      <c r="K42" s="51"/>
      <c r="L42" s="318"/>
      <c r="M42" s="51"/>
      <c r="N42" s="318"/>
      <c r="O42" s="51"/>
    </row>
    <row r="43" spans="1:15" ht="21.75" customHeight="1">
      <c r="A43" s="2" t="s">
        <v>85</v>
      </c>
      <c r="B43" s="321"/>
      <c r="C43" s="51"/>
      <c r="D43" s="318"/>
      <c r="E43" s="51"/>
      <c r="F43" s="318"/>
      <c r="G43" s="51"/>
      <c r="H43" s="51"/>
      <c r="I43" s="51"/>
      <c r="J43" s="318"/>
      <c r="K43" s="51"/>
      <c r="L43" s="318"/>
      <c r="M43" s="51"/>
      <c r="N43" s="318"/>
      <c r="O43" s="51"/>
    </row>
    <row r="44" spans="1:15" ht="21.75" customHeight="1">
      <c r="A44" s="105" t="s">
        <v>112</v>
      </c>
      <c r="B44" s="321"/>
      <c r="C44" s="106"/>
      <c r="D44" s="50"/>
      <c r="E44" s="106"/>
      <c r="F44" s="50"/>
      <c r="G44" s="106"/>
      <c r="H44" s="50"/>
      <c r="I44" s="106"/>
      <c r="J44" s="50"/>
      <c r="K44" s="106"/>
      <c r="L44" s="50"/>
      <c r="M44" s="106"/>
      <c r="N44" s="50"/>
      <c r="O44" s="106"/>
    </row>
    <row r="45" spans="1:15" ht="21.75" customHeight="1">
      <c r="A45" s="107" t="s">
        <v>113</v>
      </c>
      <c r="B45" s="321">
        <v>10</v>
      </c>
      <c r="C45" s="117">
        <v>0</v>
      </c>
      <c r="D45" s="50"/>
      <c r="E45" s="119">
        <v>0</v>
      </c>
      <c r="F45" s="50"/>
      <c r="G45" s="119">
        <v>0</v>
      </c>
      <c r="H45" s="50"/>
      <c r="I45" s="119">
        <v>0</v>
      </c>
      <c r="J45" s="50"/>
      <c r="K45" s="117">
        <v>-593149</v>
      </c>
      <c r="L45" s="50"/>
      <c r="M45" s="108">
        <v>0</v>
      </c>
      <c r="N45" s="50"/>
      <c r="O45" s="118">
        <f>SUM(C45:M45)</f>
        <v>-593149</v>
      </c>
    </row>
    <row r="46" spans="1:15" ht="21.75" customHeight="1">
      <c r="A46" s="212" t="s">
        <v>86</v>
      </c>
      <c r="B46" s="321"/>
      <c r="C46" s="109">
        <f>SUM(C45:C45)</f>
        <v>0</v>
      </c>
      <c r="D46" s="318"/>
      <c r="E46" s="109">
        <f>SUM(E45:E45)</f>
        <v>0</v>
      </c>
      <c r="F46" s="318"/>
      <c r="G46" s="109">
        <f>SUM(G45:G45)</f>
        <v>0</v>
      </c>
      <c r="H46" s="110"/>
      <c r="I46" s="109">
        <f>SUM(I45:I45)</f>
        <v>0</v>
      </c>
      <c r="J46" s="111"/>
      <c r="K46" s="109">
        <f>SUM(K45:K45)</f>
        <v>-593149</v>
      </c>
      <c r="L46" s="318"/>
      <c r="M46" s="109">
        <f>SUM(M45:M45)</f>
        <v>0</v>
      </c>
      <c r="N46" s="318"/>
      <c r="O46" s="109">
        <f>SUM(O45:O45)</f>
        <v>-593149</v>
      </c>
    </row>
    <row r="47" spans="1:15" ht="8" customHeight="1">
      <c r="A47" s="29"/>
      <c r="B47" s="321"/>
      <c r="C47" s="51"/>
      <c r="D47" s="318"/>
      <c r="E47" s="51"/>
      <c r="F47" s="318"/>
      <c r="G47" s="110"/>
      <c r="H47" s="110"/>
      <c r="I47" s="110"/>
      <c r="J47" s="111"/>
      <c r="K47" s="110"/>
      <c r="L47" s="318"/>
      <c r="M47" s="112"/>
      <c r="N47" s="318"/>
      <c r="O47" s="110"/>
    </row>
    <row r="48" spans="1:15" ht="21.75" customHeight="1">
      <c r="A48" s="317" t="s">
        <v>89</v>
      </c>
      <c r="B48" s="321"/>
      <c r="C48" s="51"/>
      <c r="D48" s="318"/>
      <c r="E48" s="51"/>
      <c r="F48" s="318"/>
      <c r="G48" s="51"/>
      <c r="H48" s="51"/>
      <c r="I48" s="51"/>
      <c r="J48" s="318"/>
      <c r="K48" s="51"/>
      <c r="L48" s="318"/>
      <c r="M48" s="51"/>
      <c r="N48" s="318"/>
      <c r="O48" s="51"/>
    </row>
    <row r="49" spans="1:16" ht="21.75" customHeight="1">
      <c r="A49" s="213" t="s">
        <v>145</v>
      </c>
      <c r="B49" s="321"/>
      <c r="C49" s="65">
        <v>0</v>
      </c>
      <c r="D49" s="318"/>
      <c r="E49" s="65">
        <v>0</v>
      </c>
      <c r="F49" s="318"/>
      <c r="G49" s="65">
        <v>0</v>
      </c>
      <c r="H49" s="106"/>
      <c r="I49" s="65">
        <v>0</v>
      </c>
      <c r="J49" s="318"/>
      <c r="K49" s="89">
        <f>'PL (6-9)'!H96</f>
        <v>615423</v>
      </c>
      <c r="L49" s="318"/>
      <c r="M49" s="106">
        <v>0</v>
      </c>
      <c r="N49" s="318"/>
      <c r="O49" s="89">
        <f>SUM(C49:M49)</f>
        <v>615423</v>
      </c>
    </row>
    <row r="50" spans="1:16" ht="21.75" customHeight="1">
      <c r="A50" s="213" t="s">
        <v>146</v>
      </c>
      <c r="B50" s="321"/>
      <c r="C50" s="119">
        <v>0</v>
      </c>
      <c r="D50" s="318"/>
      <c r="E50" s="119">
        <v>0</v>
      </c>
      <c r="F50" s="318"/>
      <c r="G50" s="119">
        <v>0</v>
      </c>
      <c r="H50" s="106"/>
      <c r="I50" s="119">
        <v>0</v>
      </c>
      <c r="J50" s="318"/>
      <c r="K50" s="106">
        <v>0</v>
      </c>
      <c r="L50" s="318"/>
      <c r="M50" s="20">
        <f>'PL (6-9)'!H113</f>
        <v>-56800</v>
      </c>
      <c r="N50" s="318"/>
      <c r="O50" s="118">
        <f>SUM(C50:M50)</f>
        <v>-56800</v>
      </c>
    </row>
    <row r="51" spans="1:16" ht="21.75" customHeight="1">
      <c r="A51" s="317" t="s">
        <v>90</v>
      </c>
      <c r="B51" s="38"/>
      <c r="C51" s="113">
        <f>SUM(C48:C50)</f>
        <v>0</v>
      </c>
      <c r="D51" s="318"/>
      <c r="E51" s="113">
        <f>SUM(E48:E50)</f>
        <v>0</v>
      </c>
      <c r="F51" s="318"/>
      <c r="G51" s="113">
        <f>SUM(G48:G50)</f>
        <v>0</v>
      </c>
      <c r="H51" s="112"/>
      <c r="I51" s="113">
        <f>SUM(I48:I50)</f>
        <v>0</v>
      </c>
      <c r="J51" s="318"/>
      <c r="K51" s="113">
        <f>K49+K50</f>
        <v>615423</v>
      </c>
      <c r="L51" s="318">
        <f>SUM(L49:L50)</f>
        <v>0</v>
      </c>
      <c r="M51" s="99">
        <f>SUM(M49:M50)</f>
        <v>-56800</v>
      </c>
      <c r="N51" s="318"/>
      <c r="O51" s="113">
        <f>SUM(O49:O50)</f>
        <v>558623</v>
      </c>
    </row>
    <row r="52" spans="1:16" s="173" customFormat="1" ht="7" hidden="1" customHeight="1">
      <c r="A52" s="23"/>
      <c r="B52" s="38"/>
      <c r="C52" s="124"/>
      <c r="D52" s="123"/>
      <c r="E52" s="124"/>
      <c r="F52" s="123"/>
      <c r="G52" s="124"/>
      <c r="H52" s="124"/>
      <c r="I52" s="124"/>
      <c r="J52" s="123"/>
      <c r="K52" s="124"/>
      <c r="L52" s="124"/>
      <c r="M52" s="124"/>
      <c r="N52" s="123"/>
      <c r="O52" s="124"/>
      <c r="P52" s="269"/>
    </row>
    <row r="53" spans="1:16" s="173" customFormat="1" ht="23.25" hidden="1" customHeight="1">
      <c r="A53" s="73" t="s">
        <v>130</v>
      </c>
      <c r="B53" s="321"/>
      <c r="C53" s="119">
        <v>0</v>
      </c>
      <c r="D53" s="140"/>
      <c r="E53" s="119">
        <v>0</v>
      </c>
      <c r="F53" s="140"/>
      <c r="G53" s="119">
        <v>0</v>
      </c>
      <c r="H53" s="130"/>
      <c r="I53" s="138"/>
      <c r="J53" s="140"/>
      <c r="K53" s="138"/>
      <c r="L53" s="130"/>
      <c r="M53" s="138">
        <v>0</v>
      </c>
      <c r="N53" s="140"/>
      <c r="O53" s="138">
        <f>SUM(C53:N53)</f>
        <v>0</v>
      </c>
      <c r="P53" s="269"/>
    </row>
    <row r="54" spans="1:16" ht="8" customHeight="1">
      <c r="A54" s="317"/>
      <c r="B54" s="321"/>
      <c r="C54" s="114"/>
      <c r="D54" s="325"/>
      <c r="E54" s="114"/>
      <c r="F54" s="325"/>
      <c r="G54" s="114"/>
      <c r="H54" s="114"/>
      <c r="I54" s="114"/>
      <c r="J54" s="325"/>
      <c r="K54" s="115"/>
      <c r="L54" s="325"/>
      <c r="M54" s="115"/>
      <c r="N54" s="325"/>
      <c r="O54" s="115"/>
    </row>
    <row r="55" spans="1:16" s="173" customFormat="1" ht="21.5" hidden="1">
      <c r="A55" s="271" t="s">
        <v>178</v>
      </c>
      <c r="B55" s="272"/>
      <c r="C55" s="273">
        <v>0</v>
      </c>
      <c r="D55" s="274"/>
      <c r="E55" s="273">
        <v>0</v>
      </c>
      <c r="F55" s="274"/>
      <c r="G55" s="273">
        <v>0</v>
      </c>
      <c r="H55" s="275"/>
      <c r="I55" s="273">
        <v>0</v>
      </c>
      <c r="J55" s="274"/>
      <c r="K55" s="273"/>
      <c r="L55" s="275"/>
      <c r="M55" s="273"/>
      <c r="N55" s="274"/>
      <c r="O55" s="273">
        <f t="shared" ref="O55" si="1">SUM(C55:M55)</f>
        <v>0</v>
      </c>
    </row>
    <row r="56" spans="1:16" s="173" customFormat="1" ht="7" hidden="1" customHeight="1">
      <c r="A56" s="276"/>
      <c r="B56" s="272"/>
      <c r="C56" s="275"/>
      <c r="D56" s="277"/>
      <c r="E56" s="275"/>
      <c r="F56" s="277"/>
      <c r="G56" s="275"/>
      <c r="H56" s="275"/>
      <c r="I56" s="275"/>
      <c r="J56" s="277"/>
      <c r="K56" s="278"/>
      <c r="L56" s="278"/>
      <c r="M56" s="278"/>
      <c r="N56" s="277"/>
      <c r="O56" s="278"/>
    </row>
    <row r="57" spans="1:16" ht="22" customHeight="1" thickBot="1">
      <c r="A57" s="29" t="s">
        <v>200</v>
      </c>
      <c r="B57" s="38"/>
      <c r="C57" s="116">
        <f>SUM(C41,C46,C51)</f>
        <v>847361</v>
      </c>
      <c r="D57" s="318"/>
      <c r="E57" s="116">
        <f>SUM(E41,E46,E51)</f>
        <v>350872</v>
      </c>
      <c r="F57" s="318"/>
      <c r="G57" s="116">
        <f>SUM(G41,G46,G51)</f>
        <v>52836</v>
      </c>
      <c r="H57" s="51"/>
      <c r="I57" s="116">
        <f>SUM(I41,I46,I51)</f>
        <v>88000</v>
      </c>
      <c r="J57" s="318"/>
      <c r="K57" s="116">
        <f>SUM(K41,K46,K51,K55)</f>
        <v>2357174</v>
      </c>
      <c r="L57" s="318"/>
      <c r="M57" s="116">
        <f>SUM(M41,M46,M51,M55)</f>
        <v>68636</v>
      </c>
      <c r="N57" s="318"/>
      <c r="O57" s="116">
        <f>SUM(O41,O46,O51)</f>
        <v>3764879</v>
      </c>
      <c r="P57" s="270">
        <f>O57-'BS3-5'!G92</f>
        <v>0</v>
      </c>
    </row>
    <row r="58" spans="1:16" ht="23.25" customHeight="1" thickTop="1"/>
  </sheetData>
  <mergeCells count="10">
    <mergeCell ref="A1:F1"/>
    <mergeCell ref="A3:F3"/>
    <mergeCell ref="C4:O4"/>
    <mergeCell ref="I6:K6"/>
    <mergeCell ref="C10:O10"/>
    <mergeCell ref="A30:F30"/>
    <mergeCell ref="A32:F32"/>
    <mergeCell ref="C33:O33"/>
    <mergeCell ref="I35:K35"/>
    <mergeCell ref="C39:O39"/>
  </mergeCells>
  <pageMargins left="0.7" right="0.7" top="0.48" bottom="0.5" header="0.5" footer="0.5"/>
  <pageSetup paperSize="9" scale="88" firstPageNumber="1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3"/>
  <sheetViews>
    <sheetView view="pageBreakPreview" zoomScale="70" zoomScaleNormal="90" zoomScaleSheetLayoutView="70" workbookViewId="0">
      <selection sqref="A1:G1"/>
    </sheetView>
  </sheetViews>
  <sheetFormatPr defaultColWidth="10.3984375" defaultRowHeight="23.25" customHeight="1"/>
  <cols>
    <col min="1" max="3" width="2.69921875" style="24" customWidth="1"/>
    <col min="4" max="4" width="70.19921875" style="24" customWidth="1"/>
    <col min="5" max="5" width="12.69921875" style="53" customWidth="1"/>
    <col min="6" max="6" width="1.296875" style="54" customWidth="1"/>
    <col min="7" max="7" width="12.69921875" style="53" customWidth="1"/>
    <col min="8" max="8" width="1.296875" style="54" customWidth="1"/>
    <col min="9" max="9" width="12.69921875" style="53" customWidth="1"/>
    <col min="10" max="10" width="1.296875" style="54" customWidth="1"/>
    <col min="11" max="11" width="12.69921875" style="53" customWidth="1"/>
    <col min="12" max="16384" width="10.3984375" style="24"/>
  </cols>
  <sheetData>
    <row r="1" spans="1:11" ht="23.25" customHeight="1">
      <c r="A1" s="397" t="s">
        <v>40</v>
      </c>
      <c r="B1" s="397"/>
      <c r="C1" s="397"/>
      <c r="D1" s="397"/>
      <c r="E1" s="397"/>
      <c r="F1" s="397"/>
      <c r="G1" s="397"/>
      <c r="H1" s="23"/>
      <c r="I1" s="23"/>
      <c r="J1" s="23"/>
      <c r="K1" s="23"/>
    </row>
    <row r="2" spans="1:11" ht="23.25" customHeight="1">
      <c r="A2" s="145" t="s">
        <v>77</v>
      </c>
      <c r="F2" s="60"/>
      <c r="H2" s="60"/>
      <c r="J2" s="60"/>
    </row>
    <row r="3" spans="1:11" ht="18.5" customHeight="1">
      <c r="A3" s="149"/>
      <c r="F3" s="60"/>
      <c r="H3" s="60"/>
      <c r="J3" s="60"/>
    </row>
    <row r="4" spans="1:11" ht="21" customHeight="1">
      <c r="A4" s="37"/>
      <c r="E4" s="393" t="s">
        <v>33</v>
      </c>
      <c r="F4" s="393"/>
      <c r="G4" s="393"/>
      <c r="H4" s="23"/>
      <c r="I4" s="393" t="s">
        <v>34</v>
      </c>
      <c r="J4" s="393"/>
      <c r="K4" s="393"/>
    </row>
    <row r="5" spans="1:11" ht="21" customHeight="1">
      <c r="A5" s="37"/>
      <c r="E5" s="403" t="s">
        <v>111</v>
      </c>
      <c r="F5" s="404"/>
      <c r="G5" s="404"/>
      <c r="H5" s="52"/>
      <c r="I5" s="403" t="s">
        <v>111</v>
      </c>
      <c r="J5" s="404"/>
      <c r="K5" s="404"/>
    </row>
    <row r="6" spans="1:11" ht="21" customHeight="1">
      <c r="A6" s="37"/>
      <c r="E6" s="395" t="s">
        <v>110</v>
      </c>
      <c r="F6" s="395"/>
      <c r="G6" s="395"/>
      <c r="H6" s="23"/>
      <c r="I6" s="395" t="s">
        <v>110</v>
      </c>
      <c r="J6" s="395"/>
      <c r="K6" s="395"/>
    </row>
    <row r="7" spans="1:11" ht="21" customHeight="1">
      <c r="A7" s="52"/>
      <c r="E7" s="214">
        <v>2565</v>
      </c>
      <c r="F7" s="186"/>
      <c r="G7" s="186">
        <v>2564</v>
      </c>
      <c r="H7" s="183"/>
      <c r="I7" s="214">
        <v>2565</v>
      </c>
      <c r="J7" s="186"/>
      <c r="K7" s="186">
        <v>2564</v>
      </c>
    </row>
    <row r="8" spans="1:11" ht="21" customHeight="1">
      <c r="A8" s="52"/>
      <c r="E8" s="391" t="s">
        <v>21</v>
      </c>
      <c r="F8" s="391"/>
      <c r="G8" s="391"/>
      <c r="H8" s="391"/>
      <c r="I8" s="391"/>
      <c r="J8" s="391"/>
      <c r="K8" s="391"/>
    </row>
    <row r="9" spans="1:11" ht="21" customHeight="1">
      <c r="A9" s="61" t="s">
        <v>9</v>
      </c>
      <c r="E9" s="62"/>
      <c r="F9" s="52"/>
      <c r="G9" s="62"/>
      <c r="H9" s="52"/>
      <c r="I9" s="62"/>
      <c r="J9" s="52"/>
      <c r="K9" s="62"/>
    </row>
    <row r="10" spans="1:11" ht="21" customHeight="1">
      <c r="A10" s="52" t="s">
        <v>28</v>
      </c>
      <c r="E10" s="76">
        <v>621861</v>
      </c>
      <c r="F10" s="76"/>
      <c r="G10" s="76">
        <v>590743</v>
      </c>
      <c r="H10" s="76"/>
      <c r="I10" s="76">
        <v>615423</v>
      </c>
      <c r="J10" s="76"/>
      <c r="K10" s="76">
        <v>536332</v>
      </c>
    </row>
    <row r="11" spans="1:11" ht="21" customHeight="1">
      <c r="A11" s="56" t="s">
        <v>117</v>
      </c>
      <c r="E11" s="76"/>
      <c r="F11" s="77"/>
      <c r="G11" s="76"/>
      <c r="H11" s="77"/>
      <c r="I11" s="76"/>
      <c r="J11" s="77"/>
      <c r="K11" s="76"/>
    </row>
    <row r="12" spans="1:11" ht="21" customHeight="1">
      <c r="A12" s="73" t="s">
        <v>39</v>
      </c>
      <c r="E12" s="82">
        <v>148443</v>
      </c>
      <c r="F12" s="79"/>
      <c r="G12" s="82">
        <v>128494</v>
      </c>
      <c r="H12" s="79"/>
      <c r="I12" s="82">
        <v>150599</v>
      </c>
      <c r="J12" s="79"/>
      <c r="K12" s="150">
        <v>130039</v>
      </c>
    </row>
    <row r="13" spans="1:11" ht="21" customHeight="1">
      <c r="A13" s="52" t="s">
        <v>30</v>
      </c>
      <c r="E13" s="33">
        <v>27631</v>
      </c>
      <c r="F13" s="79"/>
      <c r="G13" s="33">
        <v>10511</v>
      </c>
      <c r="H13" s="79"/>
      <c r="I13" s="33">
        <v>27631</v>
      </c>
      <c r="J13" s="79"/>
      <c r="K13" s="150">
        <v>10512</v>
      </c>
    </row>
    <row r="14" spans="1:11" ht="21" customHeight="1">
      <c r="A14" s="52" t="s">
        <v>80</v>
      </c>
      <c r="E14" s="76">
        <v>34483</v>
      </c>
      <c r="F14" s="77"/>
      <c r="G14" s="76">
        <v>36672</v>
      </c>
      <c r="H14" s="77"/>
      <c r="I14" s="76">
        <v>32544</v>
      </c>
      <c r="J14" s="77"/>
      <c r="K14" s="76">
        <v>36143</v>
      </c>
    </row>
    <row r="15" spans="1:11" ht="21" customHeight="1">
      <c r="A15" s="73" t="s">
        <v>131</v>
      </c>
      <c r="E15" s="76">
        <v>3677</v>
      </c>
      <c r="F15" s="77"/>
      <c r="G15" s="76">
        <v>3329</v>
      </c>
      <c r="H15" s="77"/>
      <c r="I15" s="76">
        <v>3194</v>
      </c>
      <c r="J15" s="77"/>
      <c r="K15" s="75">
        <v>3041</v>
      </c>
    </row>
    <row r="16" spans="1:11" ht="21" hidden="1" customHeight="1">
      <c r="A16" s="151" t="s">
        <v>95</v>
      </c>
      <c r="E16" s="78"/>
      <c r="F16" s="80"/>
      <c r="G16" s="78"/>
      <c r="H16" s="80"/>
      <c r="I16" s="78"/>
      <c r="J16" s="80"/>
      <c r="K16" s="81"/>
    </row>
    <row r="17" spans="1:11" ht="22.5" customHeight="1">
      <c r="A17" s="73" t="s">
        <v>224</v>
      </c>
      <c r="E17" s="76">
        <v>51533</v>
      </c>
      <c r="F17" s="77"/>
      <c r="G17" s="76">
        <v>38407</v>
      </c>
      <c r="H17" s="77"/>
      <c r="I17" s="76">
        <v>59984</v>
      </c>
      <c r="J17" s="77"/>
      <c r="K17" s="76">
        <v>38407</v>
      </c>
    </row>
    <row r="18" spans="1:11" ht="22.5" customHeight="1">
      <c r="A18" s="73" t="s">
        <v>139</v>
      </c>
      <c r="E18" s="76">
        <v>2258</v>
      </c>
      <c r="F18" s="77"/>
      <c r="G18" s="76">
        <v>2303</v>
      </c>
      <c r="H18" s="77"/>
      <c r="I18" s="76">
        <v>2258</v>
      </c>
      <c r="J18" s="77"/>
      <c r="K18" s="76">
        <v>2303</v>
      </c>
    </row>
    <row r="19" spans="1:11" ht="22.5" customHeight="1">
      <c r="A19" s="73" t="s">
        <v>216</v>
      </c>
      <c r="E19" s="76">
        <v>-56896</v>
      </c>
      <c r="F19" s="77"/>
      <c r="G19" s="76">
        <v>-27196</v>
      </c>
      <c r="H19" s="77"/>
      <c r="I19" s="76">
        <v>-60436</v>
      </c>
      <c r="J19" s="77"/>
      <c r="K19" s="76">
        <v>-27196</v>
      </c>
    </row>
    <row r="20" spans="1:11" ht="22.5" customHeight="1">
      <c r="A20" s="73" t="s">
        <v>209</v>
      </c>
      <c r="E20" s="76"/>
      <c r="F20" s="77"/>
      <c r="G20" s="94"/>
      <c r="H20" s="77"/>
      <c r="I20" s="76"/>
      <c r="J20" s="77"/>
      <c r="K20" s="94"/>
    </row>
    <row r="21" spans="1:11" ht="21" customHeight="1">
      <c r="A21" s="73"/>
      <c r="B21" s="170" t="s">
        <v>210</v>
      </c>
      <c r="E21" s="75">
        <v>-20732</v>
      </c>
      <c r="F21" s="77"/>
      <c r="G21" s="76">
        <v>-54876</v>
      </c>
      <c r="H21" s="77"/>
      <c r="I21" s="81">
        <v>0</v>
      </c>
      <c r="J21" s="77"/>
      <c r="K21" s="94">
        <v>0</v>
      </c>
    </row>
    <row r="22" spans="1:11" ht="22.5" customHeight="1">
      <c r="A22" s="73" t="s">
        <v>208</v>
      </c>
      <c r="E22" s="78">
        <v>-8130</v>
      </c>
      <c r="F22" s="77"/>
      <c r="G22" s="78">
        <v>55397</v>
      </c>
      <c r="H22" s="77"/>
      <c r="I22" s="78">
        <v>-8000</v>
      </c>
      <c r="J22" s="77"/>
      <c r="K22" s="78">
        <v>56438</v>
      </c>
    </row>
    <row r="23" spans="1:11" ht="21" customHeight="1">
      <c r="A23" s="151" t="s">
        <v>225</v>
      </c>
      <c r="E23" s="78">
        <v>66614</v>
      </c>
      <c r="F23" s="79"/>
      <c r="G23" s="78">
        <v>-10499</v>
      </c>
      <c r="H23" s="79"/>
      <c r="I23" s="78">
        <v>66614</v>
      </c>
      <c r="J23" s="79"/>
      <c r="K23" s="76">
        <v>-9976</v>
      </c>
    </row>
    <row r="24" spans="1:11" ht="21" customHeight="1">
      <c r="A24" s="52" t="s">
        <v>65</v>
      </c>
      <c r="E24" s="78">
        <v>18128</v>
      </c>
      <c r="F24" s="77"/>
      <c r="G24" s="78">
        <v>5808</v>
      </c>
      <c r="H24" s="77"/>
      <c r="I24" s="78">
        <v>18128</v>
      </c>
      <c r="J24" s="77"/>
      <c r="K24" s="78">
        <v>5808</v>
      </c>
    </row>
    <row r="25" spans="1:11" ht="21.75" customHeight="1">
      <c r="A25" s="291" t="s">
        <v>194</v>
      </c>
      <c r="E25" s="154">
        <v>0</v>
      </c>
      <c r="F25" s="77"/>
      <c r="G25" s="75">
        <v>1136</v>
      </c>
      <c r="H25" s="43"/>
      <c r="I25" s="75">
        <v>0</v>
      </c>
      <c r="J25" s="79"/>
      <c r="K25" s="75">
        <v>3937</v>
      </c>
    </row>
    <row r="26" spans="1:11" ht="21" customHeight="1">
      <c r="A26" s="151" t="s">
        <v>107</v>
      </c>
      <c r="E26" s="78">
        <v>-483</v>
      </c>
      <c r="F26" s="80"/>
      <c r="G26" s="78">
        <v>-138</v>
      </c>
      <c r="H26" s="80"/>
      <c r="I26" s="78">
        <v>-465</v>
      </c>
      <c r="J26" s="80"/>
      <c r="K26" s="78">
        <v>-58</v>
      </c>
    </row>
    <row r="27" spans="1:11" ht="21" customHeight="1">
      <c r="A27" s="151" t="s">
        <v>87</v>
      </c>
      <c r="E27" s="78">
        <v>-2763</v>
      </c>
      <c r="F27" s="77"/>
      <c r="G27" s="78">
        <v>-4932</v>
      </c>
      <c r="H27" s="77"/>
      <c r="I27" s="78">
        <v>-2808</v>
      </c>
      <c r="J27" s="77"/>
      <c r="K27" s="76">
        <v>-5289</v>
      </c>
    </row>
    <row r="28" spans="1:11" ht="21" customHeight="1">
      <c r="A28" s="151" t="s">
        <v>106</v>
      </c>
      <c r="E28" s="78">
        <v>-4605</v>
      </c>
      <c r="F28" s="77"/>
      <c r="G28" s="78">
        <f>-12203+8315</f>
        <v>-3888</v>
      </c>
      <c r="H28" s="77"/>
      <c r="I28" s="78">
        <v>-4605</v>
      </c>
      <c r="J28" s="77"/>
      <c r="K28" s="76">
        <v>-12203</v>
      </c>
    </row>
    <row r="29" spans="1:11" ht="22.5" hidden="1" customHeight="1">
      <c r="A29" s="151" t="s">
        <v>114</v>
      </c>
      <c r="E29" s="78">
        <v>0</v>
      </c>
      <c r="F29" s="80"/>
      <c r="G29" s="78">
        <v>0</v>
      </c>
      <c r="H29" s="80"/>
      <c r="I29" s="78">
        <v>0</v>
      </c>
      <c r="J29" s="80"/>
      <c r="K29" s="78">
        <v>0</v>
      </c>
    </row>
    <row r="30" spans="1:11" ht="19.5" customHeight="1">
      <c r="A30" s="52"/>
      <c r="E30" s="357">
        <f>SUM(E10:E29)</f>
        <v>881019</v>
      </c>
      <c r="F30" s="77"/>
      <c r="G30" s="357">
        <f>SUM(G10:G29)</f>
        <v>771271</v>
      </c>
      <c r="H30" s="77"/>
      <c r="I30" s="357">
        <f>SUM(I10:I29)</f>
        <v>900061</v>
      </c>
      <c r="J30" s="77"/>
      <c r="K30" s="357">
        <f>SUM(K10:K29)</f>
        <v>768238</v>
      </c>
    </row>
    <row r="31" spans="1:11" ht="21.5">
      <c r="A31" s="56" t="s">
        <v>25</v>
      </c>
      <c r="E31" s="77"/>
      <c r="F31" s="77"/>
      <c r="G31" s="77"/>
      <c r="H31" s="77"/>
      <c r="I31" s="77"/>
      <c r="J31" s="77"/>
      <c r="K31" s="77"/>
    </row>
    <row r="32" spans="1:11" ht="21" customHeight="1">
      <c r="A32" s="52" t="s">
        <v>17</v>
      </c>
      <c r="E32" s="83">
        <v>-349762</v>
      </c>
      <c r="F32" s="77"/>
      <c r="G32" s="83">
        <v>-314053</v>
      </c>
      <c r="H32" s="77"/>
      <c r="I32" s="83">
        <v>-362038</v>
      </c>
      <c r="J32" s="77"/>
      <c r="K32" s="83">
        <v>-305806</v>
      </c>
    </row>
    <row r="33" spans="1:11" ht="21" customHeight="1">
      <c r="A33" s="73" t="s">
        <v>118</v>
      </c>
      <c r="E33" s="83">
        <v>-173932</v>
      </c>
      <c r="F33" s="77"/>
      <c r="G33" s="83">
        <v>-173315</v>
      </c>
      <c r="H33" s="77"/>
      <c r="I33" s="83">
        <v>-176344</v>
      </c>
      <c r="J33" s="77"/>
      <c r="K33" s="83">
        <v>-179354</v>
      </c>
    </row>
    <row r="34" spans="1:11" ht="21" customHeight="1">
      <c r="A34" s="52" t="s">
        <v>18</v>
      </c>
      <c r="E34" s="83">
        <v>-582920</v>
      </c>
      <c r="F34" s="77"/>
      <c r="G34" s="83">
        <v>-563213</v>
      </c>
      <c r="H34" s="77"/>
      <c r="I34" s="83">
        <v>-582989</v>
      </c>
      <c r="J34" s="77"/>
      <c r="K34" s="83">
        <v>-564752</v>
      </c>
    </row>
    <row r="35" spans="1:11" ht="21" customHeight="1">
      <c r="A35" s="52" t="s">
        <v>41</v>
      </c>
      <c r="E35" s="77">
        <v>-273050</v>
      </c>
      <c r="F35" s="77"/>
      <c r="G35" s="77">
        <v>2749</v>
      </c>
      <c r="H35" s="77"/>
      <c r="I35" s="77">
        <v>-273050</v>
      </c>
      <c r="J35" s="77"/>
      <c r="K35" s="77">
        <v>2749</v>
      </c>
    </row>
    <row r="36" spans="1:11" ht="21" customHeight="1">
      <c r="A36" s="73" t="s">
        <v>97</v>
      </c>
      <c r="E36" s="77">
        <v>25602</v>
      </c>
      <c r="F36" s="77"/>
      <c r="G36" s="77">
        <v>-115465</v>
      </c>
      <c r="H36" s="77"/>
      <c r="I36" s="77">
        <v>25602</v>
      </c>
      <c r="J36" s="77"/>
      <c r="K36" s="77">
        <v>-115465</v>
      </c>
    </row>
    <row r="37" spans="1:11" ht="21" customHeight="1">
      <c r="A37" s="52" t="s">
        <v>12</v>
      </c>
      <c r="E37" s="77">
        <v>-239</v>
      </c>
      <c r="F37" s="77"/>
      <c r="G37" s="77">
        <v>-128</v>
      </c>
      <c r="H37" s="77"/>
      <c r="I37" s="77">
        <v>-168</v>
      </c>
      <c r="J37" s="77"/>
      <c r="K37" s="77">
        <v>-128</v>
      </c>
    </row>
    <row r="38" spans="1:11" ht="21.5">
      <c r="A38" s="52" t="s">
        <v>8</v>
      </c>
      <c r="E38" s="77">
        <v>327848</v>
      </c>
      <c r="F38" s="77"/>
      <c r="G38" s="77">
        <v>756327</v>
      </c>
      <c r="H38" s="77"/>
      <c r="I38" s="77">
        <v>325572</v>
      </c>
      <c r="J38" s="77"/>
      <c r="K38" s="77">
        <v>755792</v>
      </c>
    </row>
    <row r="39" spans="1:11" ht="21.5">
      <c r="A39" s="52" t="s">
        <v>108</v>
      </c>
      <c r="E39" s="77">
        <v>-18575</v>
      </c>
      <c r="F39" s="77"/>
      <c r="G39" s="77">
        <v>-2644</v>
      </c>
      <c r="H39" s="77"/>
      <c r="I39" s="77">
        <v>-13481</v>
      </c>
      <c r="J39" s="77"/>
      <c r="K39" s="77">
        <v>-3488</v>
      </c>
    </row>
    <row r="40" spans="1:11" ht="21.5">
      <c r="A40" s="52" t="s">
        <v>32</v>
      </c>
      <c r="E40" s="77">
        <v>-83304</v>
      </c>
      <c r="F40" s="77"/>
      <c r="G40" s="77">
        <v>167859</v>
      </c>
      <c r="H40" s="77"/>
      <c r="I40" s="77">
        <v>-65166</v>
      </c>
      <c r="J40" s="77"/>
      <c r="K40" s="77">
        <v>166053</v>
      </c>
    </row>
    <row r="41" spans="1:11" ht="21.5">
      <c r="A41" s="151" t="s">
        <v>192</v>
      </c>
      <c r="E41" s="84">
        <v>-1680</v>
      </c>
      <c r="F41" s="43"/>
      <c r="G41" s="84">
        <v>-2133</v>
      </c>
      <c r="H41" s="43"/>
      <c r="I41" s="84">
        <v>-1680</v>
      </c>
      <c r="J41" s="43"/>
      <c r="K41" s="84">
        <v>-2133</v>
      </c>
    </row>
    <row r="42" spans="1:11" ht="21.5">
      <c r="A42" s="74" t="s">
        <v>211</v>
      </c>
      <c r="E42" s="77">
        <f>SUM(E30:E41)</f>
        <v>-248993</v>
      </c>
      <c r="F42" s="43"/>
      <c r="G42" s="77">
        <f>SUM(G30:G41)</f>
        <v>527255</v>
      </c>
      <c r="H42" s="43"/>
      <c r="I42" s="77">
        <f>SUM(I30:I41)</f>
        <v>-223681</v>
      </c>
      <c r="J42" s="43"/>
      <c r="K42" s="77">
        <f>SUM(K30:K41)</f>
        <v>521706</v>
      </c>
    </row>
    <row r="43" spans="1:11" ht="21.5">
      <c r="A43" s="24" t="s">
        <v>23</v>
      </c>
      <c r="E43" s="78">
        <v>-209673</v>
      </c>
      <c r="F43" s="43"/>
      <c r="G43" s="78">
        <v>-162054</v>
      </c>
      <c r="H43" s="43"/>
      <c r="I43" s="78">
        <v>-209673</v>
      </c>
      <c r="J43" s="43"/>
      <c r="K43" s="78">
        <v>-162259</v>
      </c>
    </row>
    <row r="44" spans="1:11" ht="22">
      <c r="A44" s="4" t="s">
        <v>212</v>
      </c>
      <c r="E44" s="85">
        <f>SUM(E42:E43)</f>
        <v>-458666</v>
      </c>
      <c r="F44" s="86"/>
      <c r="G44" s="85">
        <f>SUM(G42:G43)</f>
        <v>365201</v>
      </c>
      <c r="H44" s="86"/>
      <c r="I44" s="85">
        <f>SUM(I42:I43)</f>
        <v>-433354</v>
      </c>
      <c r="J44" s="86"/>
      <c r="K44" s="85">
        <f>SUM(K42:K43)</f>
        <v>359447</v>
      </c>
    </row>
    <row r="45" spans="1:11" ht="21" customHeight="1">
      <c r="A45" s="4"/>
      <c r="E45" s="93"/>
      <c r="F45" s="86"/>
      <c r="G45" s="93"/>
      <c r="H45" s="86"/>
      <c r="I45" s="93"/>
      <c r="J45" s="86"/>
      <c r="K45" s="93"/>
    </row>
    <row r="46" spans="1:11" ht="23.25" customHeight="1">
      <c r="A46" s="397" t="s">
        <v>40</v>
      </c>
      <c r="B46" s="397"/>
      <c r="C46" s="397"/>
      <c r="D46" s="397"/>
      <c r="E46" s="397"/>
      <c r="F46" s="397"/>
      <c r="G46" s="397"/>
      <c r="H46" s="23"/>
      <c r="I46" s="23"/>
      <c r="J46" s="23"/>
      <c r="K46" s="23"/>
    </row>
    <row r="47" spans="1:11" ht="23.25" customHeight="1">
      <c r="A47" s="282" t="s">
        <v>77</v>
      </c>
      <c r="F47" s="60"/>
      <c r="H47" s="60"/>
      <c r="J47" s="60"/>
    </row>
    <row r="48" spans="1:11" ht="9" customHeight="1">
      <c r="A48" s="152"/>
      <c r="B48" s="153"/>
      <c r="C48" s="153"/>
      <c r="D48" s="153"/>
      <c r="F48" s="60"/>
      <c r="H48" s="60"/>
      <c r="J48" s="60"/>
    </row>
    <row r="49" spans="1:11" ht="21.5" customHeight="1">
      <c r="A49" s="281"/>
      <c r="E49" s="393" t="s">
        <v>33</v>
      </c>
      <c r="F49" s="393"/>
      <c r="G49" s="393"/>
      <c r="H49" s="23"/>
      <c r="I49" s="393" t="s">
        <v>34</v>
      </c>
      <c r="J49" s="393"/>
      <c r="K49" s="393"/>
    </row>
    <row r="50" spans="1:11" ht="21.5" customHeight="1">
      <c r="A50" s="281"/>
      <c r="E50" s="403" t="s">
        <v>111</v>
      </c>
      <c r="F50" s="404"/>
      <c r="G50" s="404"/>
      <c r="H50" s="52"/>
      <c r="I50" s="403" t="s">
        <v>111</v>
      </c>
      <c r="J50" s="404"/>
      <c r="K50" s="404"/>
    </row>
    <row r="51" spans="1:11" ht="21.5" customHeight="1">
      <c r="A51" s="281"/>
      <c r="E51" s="395" t="s">
        <v>110</v>
      </c>
      <c r="F51" s="395"/>
      <c r="G51" s="395"/>
      <c r="H51" s="23"/>
      <c r="I51" s="395" t="s">
        <v>110</v>
      </c>
      <c r="J51" s="395"/>
      <c r="K51" s="395"/>
    </row>
    <row r="52" spans="1:11" ht="21.5" customHeight="1">
      <c r="A52" s="52"/>
      <c r="E52" s="214">
        <v>2565</v>
      </c>
      <c r="F52" s="214"/>
      <c r="G52" s="214">
        <v>2564</v>
      </c>
      <c r="H52" s="292"/>
      <c r="I52" s="214">
        <v>2565</v>
      </c>
      <c r="J52" s="214"/>
      <c r="K52" s="214">
        <v>2564</v>
      </c>
    </row>
    <row r="53" spans="1:11" ht="21.5" customHeight="1">
      <c r="A53" s="52"/>
      <c r="E53" s="391" t="s">
        <v>21</v>
      </c>
      <c r="F53" s="391"/>
      <c r="G53" s="391"/>
      <c r="H53" s="391"/>
      <c r="I53" s="391"/>
      <c r="J53" s="391"/>
      <c r="K53" s="391"/>
    </row>
    <row r="54" spans="1:11" ht="21.5" customHeight="1">
      <c r="A54" s="61" t="s">
        <v>10</v>
      </c>
      <c r="E54" s="63"/>
      <c r="F54" s="63"/>
      <c r="G54" s="63"/>
      <c r="H54" s="63"/>
      <c r="I54" s="63"/>
      <c r="J54" s="63"/>
      <c r="K54" s="63"/>
    </row>
    <row r="55" spans="1:11" ht="21.5" customHeight="1">
      <c r="A55" s="291" t="s">
        <v>214</v>
      </c>
      <c r="E55" s="75">
        <v>-613775</v>
      </c>
      <c r="F55" s="77"/>
      <c r="G55" s="75">
        <v>0</v>
      </c>
      <c r="H55" s="43"/>
      <c r="I55" s="75">
        <v>-558775</v>
      </c>
      <c r="J55" s="79"/>
      <c r="K55" s="75">
        <v>0</v>
      </c>
    </row>
    <row r="56" spans="1:11" ht="21.5" customHeight="1">
      <c r="A56" s="291" t="s">
        <v>213</v>
      </c>
      <c r="E56" s="75">
        <v>0</v>
      </c>
      <c r="F56" s="77"/>
      <c r="G56" s="75">
        <v>0</v>
      </c>
      <c r="H56" s="43"/>
      <c r="I56" s="75">
        <v>-320000</v>
      </c>
      <c r="J56" s="79"/>
      <c r="K56" s="154">
        <v>-35000</v>
      </c>
    </row>
    <row r="57" spans="1:11" ht="21.5" customHeight="1">
      <c r="A57" s="291" t="s">
        <v>195</v>
      </c>
      <c r="E57" s="75"/>
      <c r="F57" s="24"/>
      <c r="G57" s="24"/>
      <c r="H57" s="24"/>
      <c r="I57" s="24"/>
      <c r="J57" s="24"/>
      <c r="K57" s="24"/>
    </row>
    <row r="58" spans="1:11" ht="21.5" customHeight="1">
      <c r="A58" s="291" t="s">
        <v>187</v>
      </c>
      <c r="B58" s="170"/>
      <c r="E58" s="75">
        <v>0</v>
      </c>
      <c r="F58" s="77"/>
      <c r="G58" s="75">
        <v>20000</v>
      </c>
      <c r="H58" s="43"/>
      <c r="I58" s="75">
        <v>0</v>
      </c>
      <c r="J58" s="79"/>
      <c r="K58" s="75">
        <v>0</v>
      </c>
    </row>
    <row r="59" spans="1:11" ht="21.5" customHeight="1">
      <c r="A59" s="291" t="s">
        <v>217</v>
      </c>
      <c r="E59" s="75">
        <v>0</v>
      </c>
      <c r="F59" s="77"/>
      <c r="G59" s="75">
        <v>3896</v>
      </c>
      <c r="H59" s="43"/>
      <c r="I59" s="75">
        <v>0</v>
      </c>
      <c r="J59" s="79"/>
      <c r="K59" s="75">
        <v>3896</v>
      </c>
    </row>
    <row r="60" spans="1:11" ht="21.5" customHeight="1">
      <c r="A60" s="291" t="s">
        <v>218</v>
      </c>
      <c r="E60" s="75">
        <v>0</v>
      </c>
      <c r="F60" s="77"/>
      <c r="G60" s="75">
        <v>-1715</v>
      </c>
      <c r="H60" s="43"/>
      <c r="I60" s="75">
        <v>0</v>
      </c>
      <c r="J60" s="79"/>
      <c r="K60" s="75">
        <v>-1715</v>
      </c>
    </row>
    <row r="61" spans="1:11" ht="21.5" customHeight="1">
      <c r="A61" s="291" t="s">
        <v>219</v>
      </c>
      <c r="E61" s="75">
        <v>0</v>
      </c>
      <c r="F61" s="77"/>
      <c r="G61" s="75">
        <v>100000</v>
      </c>
      <c r="H61" s="43"/>
      <c r="I61" s="75">
        <v>0</v>
      </c>
      <c r="J61" s="79"/>
      <c r="K61" s="75">
        <v>100000</v>
      </c>
    </row>
    <row r="62" spans="1:11" ht="21.5" customHeight="1">
      <c r="A62" s="291" t="s">
        <v>220</v>
      </c>
      <c r="E62" s="75">
        <v>-67040</v>
      </c>
      <c r="F62" s="77"/>
      <c r="G62" s="75">
        <v>-99766</v>
      </c>
      <c r="H62" s="43"/>
      <c r="I62" s="75">
        <v>0</v>
      </c>
      <c r="J62" s="79"/>
      <c r="K62" s="75">
        <v>-99766</v>
      </c>
    </row>
    <row r="63" spans="1:11" ht="21.5" customHeight="1">
      <c r="A63" s="291" t="s">
        <v>196</v>
      </c>
      <c r="E63" s="75">
        <v>0</v>
      </c>
      <c r="F63" s="77"/>
      <c r="G63" s="75">
        <v>5063</v>
      </c>
      <c r="H63" s="43"/>
      <c r="I63" s="75">
        <v>0</v>
      </c>
      <c r="J63" s="79"/>
      <c r="K63" s="75">
        <v>5063</v>
      </c>
    </row>
    <row r="64" spans="1:11" ht="21.5" customHeight="1">
      <c r="A64" s="73" t="s">
        <v>119</v>
      </c>
      <c r="E64" s="75">
        <v>614</v>
      </c>
      <c r="F64" s="77"/>
      <c r="G64" s="75">
        <v>243</v>
      </c>
      <c r="H64" s="43"/>
      <c r="I64" s="75">
        <v>555</v>
      </c>
      <c r="J64" s="79"/>
      <c r="K64" s="11">
        <v>162</v>
      </c>
    </row>
    <row r="65" spans="1:11" ht="21.5" customHeight="1">
      <c r="A65" s="73" t="s">
        <v>120</v>
      </c>
      <c r="E65" s="87">
        <v>-27990</v>
      </c>
      <c r="F65" s="63"/>
      <c r="G65" s="87">
        <v>-10098</v>
      </c>
      <c r="H65" s="63"/>
      <c r="I65" s="87">
        <v>-27074</v>
      </c>
      <c r="J65" s="63"/>
      <c r="K65" s="76">
        <v>-8900</v>
      </c>
    </row>
    <row r="66" spans="1:11" ht="21.5" customHeight="1">
      <c r="A66" s="73" t="s">
        <v>222</v>
      </c>
      <c r="E66" s="87">
        <v>-7929</v>
      </c>
      <c r="F66" s="63"/>
      <c r="G66" s="360">
        <v>0</v>
      </c>
      <c r="H66" s="81"/>
      <c r="I66" s="81">
        <v>0</v>
      </c>
      <c r="J66" s="81"/>
      <c r="K66" s="81">
        <v>0</v>
      </c>
    </row>
    <row r="67" spans="1:11" ht="21.5" customHeight="1">
      <c r="A67" s="73" t="s">
        <v>228</v>
      </c>
      <c r="E67" s="87">
        <v>-28409</v>
      </c>
      <c r="F67" s="63"/>
      <c r="G67" s="87">
        <v>24403</v>
      </c>
      <c r="H67" s="63"/>
      <c r="I67" s="87">
        <v>-23409</v>
      </c>
      <c r="J67" s="63"/>
      <c r="K67" s="76">
        <v>28403</v>
      </c>
    </row>
    <row r="68" spans="1:11" ht="21.5" customHeight="1">
      <c r="A68" s="74" t="s">
        <v>121</v>
      </c>
      <c r="B68" s="52"/>
      <c r="C68" s="52"/>
      <c r="D68" s="52"/>
      <c r="E68" s="78">
        <v>4605</v>
      </c>
      <c r="F68" s="63"/>
      <c r="G68" s="78">
        <v>12203</v>
      </c>
      <c r="H68" s="63"/>
      <c r="I68" s="78">
        <v>4605</v>
      </c>
      <c r="J68" s="63"/>
      <c r="K68" s="78">
        <v>12203</v>
      </c>
    </row>
    <row r="69" spans="1:11" ht="21.5" customHeight="1">
      <c r="A69" s="74" t="s">
        <v>177</v>
      </c>
      <c r="B69" s="52"/>
      <c r="C69" s="52"/>
      <c r="D69" s="52"/>
      <c r="E69" s="78">
        <v>2544</v>
      </c>
      <c r="F69" s="63"/>
      <c r="G69" s="78">
        <v>5512</v>
      </c>
      <c r="H69" s="63"/>
      <c r="I69" s="78">
        <v>2590</v>
      </c>
      <c r="J69" s="63"/>
      <c r="K69" s="76">
        <v>5868</v>
      </c>
    </row>
    <row r="70" spans="1:11" ht="21.5" customHeight="1">
      <c r="A70" s="23" t="s">
        <v>223</v>
      </c>
      <c r="E70" s="85">
        <f>SUM(E54:E69)</f>
        <v>-737380</v>
      </c>
      <c r="F70" s="86"/>
      <c r="G70" s="85">
        <f>SUM(G54:G69)</f>
        <v>59741</v>
      </c>
      <c r="H70" s="86"/>
      <c r="I70" s="85">
        <f>SUM(I54:I69)</f>
        <v>-921508</v>
      </c>
      <c r="J70" s="86"/>
      <c r="K70" s="85">
        <f>SUM(K54:K69)</f>
        <v>10214</v>
      </c>
    </row>
    <row r="71" spans="1:11" ht="10" customHeight="1">
      <c r="A71" s="23"/>
      <c r="E71" s="79"/>
      <c r="F71" s="77"/>
      <c r="G71" s="79"/>
      <c r="H71" s="77"/>
      <c r="I71" s="79"/>
      <c r="J71" s="77"/>
      <c r="K71" s="79"/>
    </row>
    <row r="72" spans="1:11" ht="21.5" customHeight="1">
      <c r="A72" s="61" t="s">
        <v>11</v>
      </c>
      <c r="E72" s="77"/>
      <c r="F72" s="77"/>
      <c r="G72" s="77"/>
      <c r="H72" s="77"/>
      <c r="I72" s="77"/>
      <c r="J72" s="77"/>
      <c r="K72" s="77"/>
    </row>
    <row r="73" spans="1:11" ht="21.5" customHeight="1">
      <c r="A73" s="73" t="s">
        <v>230</v>
      </c>
      <c r="E73" s="87">
        <v>960383</v>
      </c>
      <c r="F73" s="63"/>
      <c r="G73" s="75">
        <v>100301</v>
      </c>
      <c r="H73" s="63"/>
      <c r="I73" s="359">
        <v>960383</v>
      </c>
      <c r="J73" s="63"/>
      <c r="K73" s="75">
        <v>100301</v>
      </c>
    </row>
    <row r="74" spans="1:11" ht="21.5" customHeight="1">
      <c r="A74" s="151" t="s">
        <v>229</v>
      </c>
      <c r="E74" s="77">
        <v>1000000</v>
      </c>
      <c r="F74" s="77"/>
      <c r="G74" s="77">
        <v>0</v>
      </c>
      <c r="H74" s="77"/>
      <c r="I74" s="77">
        <v>1000000</v>
      </c>
      <c r="J74" s="77"/>
      <c r="K74" s="77">
        <v>0</v>
      </c>
    </row>
    <row r="75" spans="1:11" ht="21.5" customHeight="1">
      <c r="A75" s="151" t="s">
        <v>215</v>
      </c>
      <c r="E75" s="77">
        <v>-20820</v>
      </c>
      <c r="F75" s="77"/>
      <c r="G75" s="155">
        <v>0</v>
      </c>
      <c r="H75" s="77"/>
      <c r="I75" s="77">
        <v>-20820</v>
      </c>
      <c r="J75" s="77"/>
      <c r="K75" s="77">
        <v>0</v>
      </c>
    </row>
    <row r="76" spans="1:11" ht="21.5" customHeight="1">
      <c r="A76" s="151" t="s">
        <v>140</v>
      </c>
      <c r="E76" s="77">
        <v>-3906</v>
      </c>
      <c r="F76" s="80"/>
      <c r="G76" s="77">
        <f>-6613+102</f>
        <v>-6511</v>
      </c>
      <c r="H76" s="80"/>
      <c r="I76" s="77">
        <v>-4774</v>
      </c>
      <c r="J76" s="80"/>
      <c r="K76" s="77">
        <v>-6613</v>
      </c>
    </row>
    <row r="77" spans="1:11" ht="21.5" customHeight="1">
      <c r="A77" s="73" t="s">
        <v>122</v>
      </c>
      <c r="E77" s="77">
        <v>-593149</v>
      </c>
      <c r="F77" s="77"/>
      <c r="G77" s="77">
        <v>-491464</v>
      </c>
      <c r="H77" s="43"/>
      <c r="I77" s="77">
        <v>-593149</v>
      </c>
      <c r="J77" s="89"/>
      <c r="K77" s="155">
        <v>-491464</v>
      </c>
    </row>
    <row r="78" spans="1:11" ht="21.5" customHeight="1">
      <c r="A78" s="73" t="s">
        <v>141</v>
      </c>
      <c r="E78" s="88">
        <v>-27217</v>
      </c>
      <c r="F78" s="77"/>
      <c r="G78" s="88">
        <v>-10754</v>
      </c>
      <c r="H78" s="43"/>
      <c r="I78" s="88">
        <v>-27217</v>
      </c>
      <c r="J78" s="89"/>
      <c r="K78" s="77">
        <v>-10755</v>
      </c>
    </row>
    <row r="79" spans="1:11" ht="21.5" customHeight="1">
      <c r="A79" s="4" t="s">
        <v>221</v>
      </c>
      <c r="E79" s="85">
        <f>SUM(E73:E78)</f>
        <v>1315291</v>
      </c>
      <c r="F79" s="86"/>
      <c r="G79" s="85">
        <f>SUM(G73:G78)</f>
        <v>-408428</v>
      </c>
      <c r="H79" s="86"/>
      <c r="I79" s="85">
        <f>SUM(I73:I78)</f>
        <v>1314423</v>
      </c>
      <c r="J79" s="86"/>
      <c r="K79" s="85">
        <f>SUM(K73:K78)</f>
        <v>-408531</v>
      </c>
    </row>
    <row r="80" spans="1:11" ht="10" customHeight="1">
      <c r="A80" s="23"/>
      <c r="E80" s="79"/>
      <c r="F80" s="77"/>
      <c r="G80" s="79"/>
      <c r="H80" s="77"/>
      <c r="I80" s="79"/>
      <c r="J80" s="77"/>
      <c r="K80" s="79"/>
    </row>
    <row r="81" spans="1:11" s="52" customFormat="1" ht="21.5" customHeight="1">
      <c r="A81" s="52" t="s">
        <v>123</v>
      </c>
    </row>
    <row r="82" spans="1:11" s="52" customFormat="1" ht="21.5" customHeight="1">
      <c r="A82" s="74" t="s">
        <v>126</v>
      </c>
      <c r="B82" s="24"/>
      <c r="E82" s="172">
        <f>SUM(E44,E70,E79)</f>
        <v>119245</v>
      </c>
      <c r="F82" s="77"/>
      <c r="G82" s="172">
        <f>SUM(G44,G70,G79)</f>
        <v>16514</v>
      </c>
      <c r="H82" s="77"/>
      <c r="I82" s="172">
        <f>SUM(I44,I70,I79)</f>
        <v>-40439</v>
      </c>
      <c r="J82" s="77"/>
      <c r="K82" s="172">
        <v>-38870</v>
      </c>
    </row>
    <row r="83" spans="1:11" s="52" customFormat="1" ht="21.5" customHeight="1">
      <c r="A83" s="98" t="s">
        <v>127</v>
      </c>
      <c r="B83" s="24"/>
      <c r="E83" s="90"/>
      <c r="F83" s="86"/>
      <c r="G83" s="90"/>
      <c r="H83" s="86"/>
      <c r="I83" s="90"/>
      <c r="J83" s="86"/>
      <c r="K83" s="90"/>
    </row>
    <row r="84" spans="1:11" s="52" customFormat="1" ht="21.5" customHeight="1">
      <c r="A84" s="98" t="s">
        <v>128</v>
      </c>
      <c r="B84" s="24"/>
      <c r="E84" s="172">
        <v>-169</v>
      </c>
      <c r="F84" s="77"/>
      <c r="G84" s="172">
        <v>161</v>
      </c>
      <c r="H84" s="77"/>
      <c r="I84" s="172">
        <v>-169</v>
      </c>
      <c r="J84" s="77"/>
      <c r="K84" s="172">
        <v>161</v>
      </c>
    </row>
    <row r="85" spans="1:11" s="52" customFormat="1" ht="21.5" customHeight="1">
      <c r="A85" s="23" t="s">
        <v>123</v>
      </c>
      <c r="B85" s="24"/>
      <c r="E85" s="171">
        <f>SUM(E82:E84)</f>
        <v>119076</v>
      </c>
      <c r="F85" s="86"/>
      <c r="G85" s="171">
        <f>SUM(G82:G84)</f>
        <v>16675</v>
      </c>
      <c r="H85" s="86"/>
      <c r="I85" s="171">
        <f>SUM(I82:I84)</f>
        <v>-40608</v>
      </c>
      <c r="J85" s="86"/>
      <c r="K85" s="171">
        <f>SUM(K82:K84)</f>
        <v>-38709</v>
      </c>
    </row>
    <row r="86" spans="1:11" ht="21.5" customHeight="1">
      <c r="A86" s="73" t="s">
        <v>142</v>
      </c>
      <c r="E86" s="91">
        <v>233608</v>
      </c>
      <c r="F86" s="77"/>
      <c r="G86" s="91">
        <v>164085</v>
      </c>
      <c r="H86" s="43"/>
      <c r="I86" s="91">
        <v>183174</v>
      </c>
      <c r="J86" s="79"/>
      <c r="K86" s="308">
        <v>157750</v>
      </c>
    </row>
    <row r="87" spans="1:11" ht="21.5" customHeight="1" thickBot="1">
      <c r="A87" s="23" t="s">
        <v>143</v>
      </c>
      <c r="E87" s="92">
        <f>SUM(E85:E86)</f>
        <v>352684</v>
      </c>
      <c r="F87" s="86"/>
      <c r="G87" s="92">
        <f>SUM(G85:G86)</f>
        <v>180760</v>
      </c>
      <c r="H87" s="86"/>
      <c r="I87" s="92">
        <f>SUM(I85:I86)</f>
        <v>142566</v>
      </c>
      <c r="J87" s="86"/>
      <c r="K87" s="92">
        <f>SUM(K85:K86)</f>
        <v>119041</v>
      </c>
    </row>
    <row r="88" spans="1:11" ht="8" customHeight="1" thickTop="1">
      <c r="A88" s="23"/>
      <c r="E88" s="93"/>
      <c r="F88" s="86"/>
      <c r="G88" s="93"/>
      <c r="H88" s="86"/>
      <c r="I88" s="93"/>
      <c r="J88" s="86"/>
      <c r="K88" s="93"/>
    </row>
    <row r="89" spans="1:11" ht="21.5" customHeight="1">
      <c r="A89" s="64" t="s">
        <v>101</v>
      </c>
      <c r="E89" s="93"/>
      <c r="F89" s="86"/>
      <c r="G89" s="93"/>
      <c r="H89" s="86"/>
      <c r="I89" s="93"/>
      <c r="J89" s="86"/>
      <c r="K89" s="93"/>
    </row>
    <row r="90" spans="1:11" ht="21.5" customHeight="1">
      <c r="A90" s="151" t="s">
        <v>233</v>
      </c>
      <c r="E90" s="93"/>
      <c r="F90" s="86"/>
      <c r="G90" s="93"/>
      <c r="H90" s="86"/>
      <c r="I90" s="93"/>
      <c r="J90" s="86"/>
      <c r="K90" s="93"/>
    </row>
    <row r="91" spans="1:11" ht="21.5" customHeight="1">
      <c r="A91" s="151"/>
      <c r="B91" s="170" t="s">
        <v>144</v>
      </c>
      <c r="E91" s="79">
        <v>-71000</v>
      </c>
      <c r="F91" s="77"/>
      <c r="G91" s="79">
        <v>58305</v>
      </c>
      <c r="H91" s="77"/>
      <c r="I91" s="79">
        <v>-71000</v>
      </c>
      <c r="J91" s="77"/>
      <c r="K91" s="79">
        <v>58305</v>
      </c>
    </row>
    <row r="92" spans="1:11" ht="22.5" customHeight="1">
      <c r="A92" s="156"/>
      <c r="B92" s="153"/>
      <c r="C92" s="153"/>
      <c r="D92" s="153"/>
      <c r="E92" s="157"/>
      <c r="F92" s="158"/>
      <c r="G92" s="79"/>
      <c r="H92" s="158"/>
      <c r="I92" s="157"/>
      <c r="J92" s="159"/>
      <c r="K92" s="157"/>
    </row>
    <row r="93" spans="1:11" ht="23.25" customHeight="1">
      <c r="E93" s="309"/>
      <c r="F93" s="310"/>
      <c r="G93" s="310"/>
      <c r="H93" s="310"/>
      <c r="I93" s="309"/>
      <c r="J93" s="310"/>
      <c r="K93" s="310"/>
    </row>
  </sheetData>
  <mergeCells count="16">
    <mergeCell ref="A1:G1"/>
    <mergeCell ref="E4:G4"/>
    <mergeCell ref="I4:K4"/>
    <mergeCell ref="E5:G5"/>
    <mergeCell ref="I5:K5"/>
    <mergeCell ref="E6:G6"/>
    <mergeCell ref="I6:K6"/>
    <mergeCell ref="E51:G51"/>
    <mergeCell ref="I51:K51"/>
    <mergeCell ref="E53:K53"/>
    <mergeCell ref="E8:K8"/>
    <mergeCell ref="A46:G46"/>
    <mergeCell ref="E49:G49"/>
    <mergeCell ref="I49:K49"/>
    <mergeCell ref="E50:G50"/>
    <mergeCell ref="I50:K50"/>
  </mergeCells>
  <pageMargins left="0.7" right="0.7" top="0.48" bottom="0.5" header="0.5" footer="0.5"/>
  <pageSetup paperSize="9" scale="74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 (6-9)</vt:lpstr>
      <vt:lpstr>SH Conso 10-11</vt:lpstr>
      <vt:lpstr>SH Seperate (12-13)</vt:lpstr>
      <vt:lpstr>CF(14-15)</vt:lpstr>
      <vt:lpstr>'BS3-5'!Print_Area</vt:lpstr>
      <vt:lpstr>'CF(14-15)'!Print_Area</vt:lpstr>
      <vt:lpstr>'PL (6-9)'!Print_Area</vt:lpstr>
      <vt:lpstr>'SH Conso 10-11'!Print_Area</vt:lpstr>
      <vt:lpstr>'SH Seperate (12-13)'!Print_Area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Sataporn, Benyasrisawat</cp:lastModifiedBy>
  <cp:lastPrinted>2022-11-09T07:47:24Z</cp:lastPrinted>
  <dcterms:created xsi:type="dcterms:W3CDTF">1999-03-03T01:16:58Z</dcterms:created>
  <dcterms:modified xsi:type="dcterms:W3CDTF">2022-11-10T08:38:18Z</dcterms:modified>
</cp:coreProperties>
</file>