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G:\L\L_T.A.C. Consumer\2022\Q3'2022\TAC\"/>
    </mc:Choice>
  </mc:AlternateContent>
  <xr:revisionPtr revIDLastSave="0" documentId="8_{F132D157-346B-4C95-8110-6CF59415935C}" xr6:coauthVersionLast="47" xr6:coauthVersionMax="47" xr10:uidLastSave="{00000000-0000-0000-0000-000000000000}"/>
  <bookViews>
    <workbookView xWindow="-120" yWindow="-120" windowWidth="20730" windowHeight="11310" tabRatio="602" xr2:uid="{00000000-000D-0000-FFFF-FFFF00000000}"/>
  </bookViews>
  <sheets>
    <sheet name="BS" sheetId="4" r:id="rId1"/>
    <sheet name="PL" sheetId="1" r:id="rId2"/>
    <sheet name="Statement of changes" sheetId="3" r:id="rId3"/>
    <sheet name="Cash flow" sheetId="5" r:id="rId4"/>
  </sheets>
  <definedNames>
    <definedName name="_xlnm.Print_Area" localSheetId="0">BS!$A$1:$K$81</definedName>
    <definedName name="_xlnm.Print_Area" localSheetId="3">'Cash flow'!$A$1:$N$91</definedName>
    <definedName name="_xlnm.Print_Area" localSheetId="1">PL!$A$1:$M$84</definedName>
    <definedName name="_xlnm.Print_Area" localSheetId="2">'Statement of changes'!$A$1:$L$82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4" i="1" l="1"/>
  <c r="G19" i="1"/>
  <c r="G14" i="1"/>
  <c r="G56" i="1" l="1"/>
  <c r="E25" i="4"/>
  <c r="I67" i="5"/>
  <c r="I63" i="5"/>
  <c r="H16" i="3"/>
  <c r="F16" i="3"/>
  <c r="D16" i="3"/>
  <c r="L15" i="3"/>
  <c r="H14" i="3"/>
  <c r="F14" i="3"/>
  <c r="D14" i="3"/>
  <c r="L13" i="3"/>
  <c r="L11" i="3"/>
  <c r="I56" i="1"/>
  <c r="I14" i="1"/>
  <c r="I19" i="1"/>
  <c r="I61" i="1"/>
  <c r="I62" i="1" l="1"/>
  <c r="I66" i="1" s="1"/>
  <c r="I10" i="5" s="1"/>
  <c r="I26" i="5" s="1"/>
  <c r="I36" i="5" s="1"/>
  <c r="I39" i="5" s="1"/>
  <c r="I68" i="5" s="1"/>
  <c r="I70" i="5" s="1"/>
  <c r="I20" i="1"/>
  <c r="I24" i="1" s="1"/>
  <c r="I26" i="1" s="1"/>
  <c r="I31" i="1" s="1"/>
  <c r="I68" i="1"/>
  <c r="I76" i="1" l="1"/>
  <c r="J12" i="3"/>
  <c r="I73" i="1"/>
  <c r="I34" i="1"/>
  <c r="J14" i="3" l="1"/>
  <c r="L12" i="3"/>
  <c r="J20" i="3"/>
  <c r="J16" i="3" l="1"/>
  <c r="L14" i="3"/>
  <c r="L16" i="3" s="1"/>
  <c r="E17" i="4"/>
  <c r="L63" i="3" l="1"/>
  <c r="L22" i="3"/>
  <c r="M63" i="5" l="1"/>
  <c r="M61" i="1"/>
  <c r="M56" i="1"/>
  <c r="M19" i="1"/>
  <c r="M14" i="1"/>
  <c r="L56" i="3"/>
  <c r="M20" i="1" l="1"/>
  <c r="M24" i="1" s="1"/>
  <c r="M26" i="1" s="1"/>
  <c r="M34" i="1" s="1"/>
  <c r="M62" i="1"/>
  <c r="M66" i="1" s="1"/>
  <c r="M68" i="1" s="1"/>
  <c r="M76" i="1" s="1"/>
  <c r="M31" i="1" l="1"/>
  <c r="M73" i="1"/>
  <c r="K19" i="1"/>
  <c r="K14" i="1"/>
  <c r="H62" i="3"/>
  <c r="H64" i="3" s="1"/>
  <c r="F62" i="3"/>
  <c r="F64" i="3" s="1"/>
  <c r="D62" i="3"/>
  <c r="D64" i="3" s="1"/>
  <c r="H21" i="3"/>
  <c r="H23" i="3" s="1"/>
  <c r="F21" i="3"/>
  <c r="F23" i="3" s="1"/>
  <c r="D21" i="3"/>
  <c r="D23" i="3" s="1"/>
  <c r="G20" i="1" l="1"/>
  <c r="K20" i="1"/>
  <c r="K24" i="1" s="1"/>
  <c r="K26" i="1" s="1"/>
  <c r="K34" i="1" s="1"/>
  <c r="G74" i="4"/>
  <c r="G73" i="4"/>
  <c r="G71" i="4"/>
  <c r="G70" i="4"/>
  <c r="E70" i="4"/>
  <c r="E73" i="4"/>
  <c r="E71" i="4"/>
  <c r="K61" i="1"/>
  <c r="K31" i="1" l="1"/>
  <c r="E63" i="4"/>
  <c r="E58" i="4"/>
  <c r="E26" i="4"/>
  <c r="G26" i="1" l="1"/>
  <c r="G31" i="1" s="1"/>
  <c r="E64" i="4"/>
  <c r="G63" i="5"/>
  <c r="K63" i="5"/>
  <c r="G34" i="1" l="1"/>
  <c r="G58" i="4"/>
  <c r="K25" i="4"/>
  <c r="I25" i="4"/>
  <c r="G25" i="4"/>
  <c r="D55" i="3" l="1"/>
  <c r="D57" i="3" s="1"/>
  <c r="J61" i="3"/>
  <c r="L20" i="3"/>
  <c r="G61" i="1"/>
  <c r="G62" i="1" s="1"/>
  <c r="K56" i="1"/>
  <c r="L61" i="3" l="1"/>
  <c r="G66" i="1" l="1"/>
  <c r="G67" i="5"/>
  <c r="L18" i="3"/>
  <c r="G63" i="4"/>
  <c r="G17" i="4"/>
  <c r="G68" i="1" l="1"/>
  <c r="G76" i="1" s="1"/>
  <c r="G10" i="5"/>
  <c r="G26" i="5" s="1"/>
  <c r="G36" i="5" s="1"/>
  <c r="G39" i="5" s="1"/>
  <c r="G64" i="4"/>
  <c r="G26" i="4"/>
  <c r="J19" i="3" l="1"/>
  <c r="J21" i="3" s="1"/>
  <c r="L21" i="3" s="1"/>
  <c r="G73" i="1"/>
  <c r="G68" i="5"/>
  <c r="J23" i="3" l="1"/>
  <c r="E74" i="4" s="1"/>
  <c r="E75" i="4" s="1"/>
  <c r="E76" i="4" s="1"/>
  <c r="L19" i="3"/>
  <c r="L23" i="3" s="1"/>
  <c r="G70" i="5"/>
  <c r="M67" i="5"/>
  <c r="K67" i="5"/>
  <c r="I58" i="4" l="1"/>
  <c r="K63" i="4" l="1"/>
  <c r="I63" i="4"/>
  <c r="K58" i="4" l="1"/>
  <c r="K74" i="4" l="1"/>
  <c r="K73" i="4"/>
  <c r="K71" i="4"/>
  <c r="K70" i="4"/>
  <c r="K17" i="4"/>
  <c r="K26" i="4" s="1"/>
  <c r="I17" i="4"/>
  <c r="I26" i="4" s="1"/>
  <c r="I64" i="4" l="1"/>
  <c r="K64" i="4"/>
  <c r="K75" i="4"/>
  <c r="K76" i="4" l="1"/>
  <c r="I71" i="4" l="1"/>
  <c r="G75" i="4"/>
  <c r="G76" i="4" s="1"/>
  <c r="I73" i="4"/>
  <c r="I70" i="4"/>
  <c r="H55" i="3" l="1"/>
  <c r="H57" i="3" s="1"/>
  <c r="F55" i="3"/>
  <c r="F57" i="3" s="1"/>
  <c r="L59" i="3" l="1"/>
  <c r="L52" i="3"/>
  <c r="J54" i="3"/>
  <c r="L54" i="3" s="1"/>
  <c r="K62" i="1" l="1"/>
  <c r="K66" i="1" s="1"/>
  <c r="M10" i="5" l="1"/>
  <c r="M26" i="5" s="1"/>
  <c r="M36" i="5" s="1"/>
  <c r="M39" i="5" s="1"/>
  <c r="M68" i="5" s="1"/>
  <c r="M70" i="5" s="1"/>
  <c r="K10" i="5"/>
  <c r="K26" i="5" s="1"/>
  <c r="K36" i="5" s="1"/>
  <c r="K39" i="5" s="1"/>
  <c r="K68" i="5" s="1"/>
  <c r="K70" i="5" s="1"/>
  <c r="K68" i="1" l="1"/>
  <c r="J60" i="3" s="1"/>
  <c r="J62" i="3" s="1"/>
  <c r="J64" i="3" s="1"/>
  <c r="L62" i="3" l="1"/>
  <c r="J53" i="3"/>
  <c r="K73" i="1"/>
  <c r="K76" i="1"/>
  <c r="L60" i="3"/>
  <c r="L64" i="3" l="1"/>
  <c r="L53" i="3"/>
  <c r="L55" i="3" s="1"/>
  <c r="J55" i="3"/>
  <c r="J57" i="3" s="1"/>
  <c r="I74" i="4"/>
  <c r="I75" i="4" s="1"/>
  <c r="I76" i="4" s="1"/>
  <c r="L57" i="3" l="1"/>
</calcChain>
</file>

<file path=xl/sharedStrings.xml><?xml version="1.0" encoding="utf-8"?>
<sst xmlns="http://schemas.openxmlformats.org/spreadsheetml/2006/main" count="313" uniqueCount="174">
  <si>
    <t xml:space="preserve">บริษัท ที.เอ.ซี. คอนซูเมอร์ จำกัด (มหาชน) </t>
  </si>
  <si>
    <t>งบแสดงฐานะการเงิน</t>
  </si>
  <si>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</si>
  <si>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</si>
  <si>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</si>
  <si>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</si>
  <si>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</si>
  <si>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</si>
  <si>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</si>
  <si>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</si>
  <si>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</si>
  <si>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</si>
  <si>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</si>
  <si>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</si>
  <si>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</si>
  <si>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</si>
  <si>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</si>
  <si>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</si>
  <si>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</si>
  <si>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</si>
  <si>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</si>
  <si>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………………………………....………กรรมการ</t>
  </si>
  <si>
    <t>…………………………....………กรรมการ</t>
  </si>
  <si>
    <t xml:space="preserve">                 นายชัชชวี วัฒนสุข</t>
  </si>
  <si>
    <t>บริษัท ที.เอ.ซี. คอนซูเมอร์ จำกัด (มหาชน)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</si>
  <si>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</si>
  <si>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</si>
  <si>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</si>
  <si>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</si>
  <si>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</si>
  <si>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</si>
  <si>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</si>
  <si>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</si>
  <si>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</si>
  <si>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</si>
  <si>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</si>
  <si>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</si>
  <si>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</si>
  <si>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</si>
  <si>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608,000,000 หุ้น มูลค่าหุ้นละ 0.25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</si>
  <si>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</si>
  <si>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</si>
  <si>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</si>
  <si>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</si>
  <si>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</si>
  <si>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</si>
  <si>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</si>
  <si>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</si>
  <si>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</si>
  <si>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</si>
  <si>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</si>
  <si>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</si>
  <si>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</si>
  <si>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</si>
  <si>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</si>
  <si>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</si>
  <si>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</si>
  <si>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</si>
  <si>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</si>
  <si>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</si>
  <si>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</si>
  <si>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</si>
  <si>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</si>
  <si>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</si>
  <si>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กำไรต่อหุ้นขั้นพื้นฐาน</t>
  </si>
  <si>
    <t>กำไรสำหรับงวด (บาท)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</si>
  <si>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</si>
  <si>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</si>
  <si>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</si>
  <si>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รายการปรับกระทบยอดกำไรก่อนภาษีเป็นเงินสดรับ(จ่าย)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</si>
  <si>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</si>
  <si>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</si>
  <si>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</si>
  <si>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</si>
  <si>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สินทรัพย์ดำเนินงานลดลง(เพิ่มขึ้น) 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</si>
  <si>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</si>
  <si>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</si>
  <si>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</si>
  <si>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หนี้สินดำเนินงานเพิ่มขึ้น(ลดลง) </t>
  </si>
  <si>
    <t xml:space="preserve">   เจ้าหนี้การค้าและเจ้าหนี้อื่น</t>
  </si>
  <si>
    <t xml:space="preserve">   หนี้สินหมุนเวียนอื่น</t>
  </si>
  <si>
    <t>เงินสดจากกิจกรรมดำเนินงาน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</si>
  <si>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</si>
  <si>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</si>
  <si>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</si>
  <si>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</si>
  <si>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ซื้ออาคารและอุปกรณ์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</si>
  <si>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</si>
  <si>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</si>
  <si>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</si>
  <si>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รายการที่ไม่เกี่ยวข้องกับเงินสด</t>
  </si>
  <si>
    <t xml:space="preserve">(หน่วย: พันบาท)  </t>
  </si>
  <si>
    <t>กำไรสะสม</t>
  </si>
  <si>
    <t>จัดสรรแล้ว -</t>
  </si>
  <si>
    <t>ที่ออก</t>
  </si>
  <si>
    <t>ส่วนเกินมูลค่า</t>
  </si>
  <si>
    <t>สำรอง</t>
  </si>
  <si>
    <t>และชำระแล้ว</t>
  </si>
  <si>
    <t>ตามกฎหมาย</t>
  </si>
  <si>
    <t>ยังไม่ได้จัดสรร</t>
  </si>
  <si>
    <t>รวม</t>
  </si>
  <si>
    <t>เงินรับล่วงหน้าจากลูกค้า</t>
  </si>
  <si>
    <t xml:space="preserve">สินทรัพย์สิทธิการใช้ </t>
  </si>
  <si>
    <t>หนี้สินตามสัญญาเช่า - สุทธิจากส่วนที่</t>
  </si>
  <si>
    <t xml:space="preserve">    ถึงกำหนดชำระภายในหนึ่งปี</t>
  </si>
  <si>
    <t>สินทรัพย์ทางการเงินไม่หมุนเวียนอื่น</t>
  </si>
  <si>
    <t>สินทรัพย์ทางการเงินหมุนเวียนอื่น</t>
  </si>
  <si>
    <t>เงินสดจ่ายคืนหนี้สินตามสัญญาเช่า</t>
  </si>
  <si>
    <t xml:space="preserve">   เงินรับล่วงหน้าจากลูกค้า</t>
  </si>
  <si>
    <t xml:space="preserve">   ค่าเผื่อการด้อยค่าของที่ดิน อาคารและอุปกรณ์</t>
  </si>
  <si>
    <t xml:space="preserve">   สินทรัพย์ทางการเงินไม่หมุนเวียนอื่นและสินทรัพย์ไม่หมุนเวียนอื่น</t>
  </si>
  <si>
    <t>เงินสดและรายการเทียบเท่าเงินสดเพิ่มขึ้น(ลดลง)สุทธิ</t>
  </si>
  <si>
    <t>กำไรจากกิจกรรมดำเนินงาน</t>
  </si>
  <si>
    <t>กำไรจากอัตราแลกเปลี่ยน</t>
  </si>
  <si>
    <t>ต้นทุนทางการเงิน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</si>
  <si>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</si>
  <si>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</si>
  <si>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เงินปันผลจ่าย</t>
  </si>
  <si>
    <t>สินทรัพย์ไม่มีตัวตนเพิ่มขึ้น</t>
  </si>
  <si>
    <t xml:space="preserve">   เงินปันผลค้างจ่าย</t>
  </si>
  <si>
    <t xml:space="preserve">   จากกิจกรรมดำเนินงาน </t>
  </si>
  <si>
    <t>ยอดคงเหลือ ณ วันที่ 1 มกราคม 2564</t>
  </si>
  <si>
    <t>รายได้ทางการเงิน</t>
  </si>
  <si>
    <t xml:space="preserve">   รายได้ทางการเงิน</t>
  </si>
  <si>
    <t xml:space="preserve">   ต้นทุนทางการเงิน</t>
  </si>
  <si>
    <t xml:space="preserve">   เงินสดรับจากดอกเบี้ย</t>
  </si>
  <si>
    <t xml:space="preserve">งบแสดงการเปลี่ยนแปลงส่วนของผู้ถือหุ้น </t>
  </si>
  <si>
    <t>กำไรขาดทุนเบ็ดเสร็จอื่น:</t>
  </si>
  <si>
    <t>กำไรขาดทุน:</t>
  </si>
  <si>
    <t>งบการเงินเฉพาะกิจการ</t>
  </si>
  <si>
    <t>งบแสดงการเปลี่ยนแปลงส่วนของผู้ถือหุ้น (ต่อ)</t>
  </si>
  <si>
    <t>เงินลงทุนในบริษัทร่วม</t>
  </si>
  <si>
    <t>ส่วนแบ่งขาดทุนจากเงินลงทุนในบริษัทร่วม</t>
  </si>
  <si>
    <t xml:space="preserve">   ส่วนแบ่งขาดทุนจากเงินลงทุนในบริษัทร่วม</t>
  </si>
  <si>
    <t>ส่วนของหนี้สินตามสัญญาเช่าที่</t>
  </si>
  <si>
    <t xml:space="preserve">   ถึงกำหนดชำระภายในหนึ่งปี</t>
  </si>
  <si>
    <t>เงินสดสุทธิใช้ไปในกิจกรรมจัดหาเงิน</t>
  </si>
  <si>
    <t>หุ้นสามัญ</t>
  </si>
  <si>
    <t xml:space="preserve">จำนวนหุ้นสามัญถัวเฉลี่ยถ่วงน้ำหนัก (พันหุ้น) </t>
  </si>
  <si>
    <t xml:space="preserve">                  นางจิรพรรณ คชฤทธิ์ ชูแสง </t>
  </si>
  <si>
    <t xml:space="preserve">        …………………..…………....………กรรมการ</t>
  </si>
  <si>
    <t>…………………………….......………กรรมการ</t>
  </si>
  <si>
    <t xml:space="preserve">   นางจิรพรรณ คชฤทธิ์ ชูแสง</t>
  </si>
  <si>
    <t>…………………………..…....………กรรมการ</t>
  </si>
  <si>
    <t xml:space="preserve">          นางจิรพรรณ คชฤทธิ์ ชูแสง</t>
  </si>
  <si>
    <t>………………………….......…....………กรรมการ</t>
  </si>
  <si>
    <t xml:space="preserve">                                       นางจิรพรรณ คชฤทธิ์ ชูแสง</t>
  </si>
  <si>
    <t xml:space="preserve">   การปรับลดสินค้าคงเหลือเป็นมูลค่าสุทธิที่จะได้รับ(โอนกลับ)</t>
  </si>
  <si>
    <t>ยอดคงเหลือ ณ วันที่ 1 มกราคม 2565</t>
  </si>
  <si>
    <t>31 ธันวาคม 2564</t>
  </si>
  <si>
    <t>งบการเงิน</t>
  </si>
  <si>
    <t>เงินสดจ่ายล่วงหน้าค่าหุ้น</t>
  </si>
  <si>
    <t xml:space="preserve">   การได้มาซึ่งสินทรัพย์สิทธิการใช้ภายใต้สัญญาเช่า</t>
  </si>
  <si>
    <t>เงินสดและรายการเทียบเท่าเงินสดสิ้นงวด</t>
  </si>
  <si>
    <t xml:space="preserve">   กำไรจากการจำหน่ายสินทรัพย์ทางการเงินหมุนเวียนอื่น</t>
  </si>
  <si>
    <t xml:space="preserve">   ค่าเผื่อผลขาดทุนที่คาดว่าจะเกิดขึ้น</t>
  </si>
  <si>
    <t xml:space="preserve">ซึ่งแสดงเงินลงทุนตามวิธีส่วนได้เสีย </t>
  </si>
  <si>
    <t>งบการเงินซึ่งแสดง</t>
  </si>
  <si>
    <t xml:space="preserve">งบการเงินซึ่งแสดงเงินลงทุนตามวิธีส่วนได้เสีย </t>
  </si>
  <si>
    <t>เงินสดรับจากการจำหน่ายอุปกรณ์</t>
  </si>
  <si>
    <t>เงินปันผลจ่าย (หมายเหตุ 11)</t>
  </si>
  <si>
    <t xml:space="preserve">   (กำไร)ขาดทุนจากการจำหน่าย/ตัดจำหน่ายสินทรัพย์</t>
  </si>
  <si>
    <t xml:space="preserve">   กำไรจากอัตราแลกเปลี่ยนที่ยังไม่เกิดขึ้นจริง</t>
  </si>
  <si>
    <t xml:space="preserve">   โอนสินทรัพย์สิทธิการใช้เป็นอุปกรณ์</t>
  </si>
  <si>
    <t xml:space="preserve">เงินลงทุนตามวิธีส่วนได้เสีย </t>
  </si>
  <si>
    <t>ณ วันที่ 30 กันยายน 2565</t>
  </si>
  <si>
    <t>30 กันยายน 2565</t>
  </si>
  <si>
    <t>สำหรับงวดสามเดือนสิ้นสุดวันที่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</si>
  <si>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</si>
  <si>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</si>
  <si>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>สำหรับงวดเก้าเดือนสิ้นสุดวันที่ 30 กันยายน 2565</t>
  </si>
  <si>
    <t xml:space="preserve">                             นางจิรพรรณ คชฤทธิ์ ชูแสง</t>
  </si>
  <si>
    <t xml:space="preserve">   (กำไร)ขาดทุนจากการปรับมูลค่ายุติธรรมของสินทรัพย์ทางการเงิน</t>
  </si>
  <si>
    <t>เงินสดสุทธิจากกิจกรรมลงทุน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</si>
</sst>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_);_(@_)"/>
    <numFmt numFmtId="166" formatCode="0.0%"/>
    <numFmt numFmtId="167" formatCode="dd\-mmm\-yy_)"/>
    <numFmt numFmtId="168" formatCode="0.00_)"/>
    <numFmt numFmtId="169" formatCode="#,##0.00\ &quot;F&quot;;\-#,##0.00\ &quot;F&quot;"/>
  </numFmts>
  <fonts count="18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4"/>
      <name val="CordiaUPC"/>
      <family val="2"/>
      <charset val="22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u/>
      <sz val="16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sz val="1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2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0" fontId="2" fillId="0" borderId="0"/>
    <xf numFmtId="4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4" fillId="0" borderId="0"/>
    <xf numFmtId="167" fontId="14" fillId="0" borderId="0"/>
    <xf numFmtId="166" fontId="14" fillId="0" borderId="0"/>
    <xf numFmtId="38" fontId="15" fillId="3" borderId="0" applyNumberFormat="0" applyBorder="0" applyAlignment="0" applyProtection="0"/>
    <xf numFmtId="10" fontId="15" fillId="4" borderId="5" applyNumberFormat="0" applyBorder="0" applyAlignment="0" applyProtection="0"/>
    <xf numFmtId="37" fontId="16" fillId="0" borderId="0"/>
    <xf numFmtId="168" fontId="17" fillId="0" borderId="0"/>
    <xf numFmtId="0" fontId="11" fillId="0" borderId="0"/>
    <xf numFmtId="0" fontId="1" fillId="0" borderId="0"/>
    <xf numFmtId="10" fontId="13" fillId="0" borderId="0" applyFont="0" applyFill="0" applyBorder="0" applyAlignment="0" applyProtection="0"/>
    <xf numFmtId="1" fontId="13" fillId="0" borderId="6" applyNumberFormat="0" applyFill="0" applyAlignment="0" applyProtection="0">
      <alignment horizontal="center" vertical="center"/>
    </xf>
  </cellStyleXfs>
  <cellXfs count="159">
    <xf numFmtId="0" fontId="0" fillId="0" borderId="0" xfId="0"/>
    <xf numFmtId="164" fontId="3" fillId="0" borderId="0" xfId="0" applyNumberFormat="1" applyFont="1" applyFill="1" applyAlignment="1"/>
    <xf numFmtId="37" fontId="4" fillId="0" borderId="0" xfId="0" applyNumberFormat="1" applyFont="1" applyFill="1" applyAlignment="1">
      <alignment horizontal="left"/>
    </xf>
    <xf numFmtId="37" fontId="4" fillId="0" borderId="0" xfId="0" applyNumberFormat="1" applyFont="1" applyFill="1" applyBorder="1" applyAlignment="1">
      <alignment horizontal="left"/>
    </xf>
    <xf numFmtId="0" fontId="3" fillId="0" borderId="0" xfId="0" applyFont="1" applyFill="1" applyAlignment="1">
      <alignment horizontal="right"/>
    </xf>
    <xf numFmtId="0" fontId="4" fillId="0" borderId="0" xfId="0" quotePrefix="1" applyNumberFormat="1" applyFont="1" applyFill="1" applyAlignment="1">
      <alignment horizontal="left"/>
    </xf>
    <xf numFmtId="38" fontId="3" fillId="0" borderId="0" xfId="0" applyNumberFormat="1" applyFont="1" applyFill="1" applyAlignment="1">
      <alignment horizontal="centerContinuous"/>
    </xf>
    <xf numFmtId="38" fontId="3" fillId="0" borderId="0" xfId="0" applyNumberFormat="1" applyFont="1" applyFill="1" applyBorder="1" applyAlignment="1">
      <alignment horizontal="centerContinuous"/>
    </xf>
    <xf numFmtId="38" fontId="3" fillId="0" borderId="1" xfId="0" applyNumberFormat="1" applyFont="1" applyFill="1" applyBorder="1" applyAlignment="1">
      <alignment horizontal="centerContinuous"/>
    </xf>
    <xf numFmtId="164" fontId="3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Continuous"/>
    </xf>
    <xf numFmtId="41" fontId="3" fillId="0" borderId="0" xfId="0" applyNumberFormat="1" applyFont="1" applyFill="1" applyAlignment="1"/>
    <xf numFmtId="41" fontId="3" fillId="0" borderId="0" xfId="0" applyNumberFormat="1" applyFont="1" applyFill="1" applyBorder="1" applyAlignment="1"/>
    <xf numFmtId="0" fontId="3" fillId="0" borderId="0" xfId="0" applyNumberFormat="1" applyFont="1" applyFill="1" applyAlignment="1"/>
    <xf numFmtId="41" fontId="3" fillId="0" borderId="1" xfId="0" applyNumberFormat="1" applyFont="1" applyFill="1" applyBorder="1" applyAlignment="1"/>
    <xf numFmtId="0" fontId="4" fillId="0" borderId="0" xfId="0" applyNumberFormat="1" applyFont="1" applyFill="1" applyAlignment="1"/>
    <xf numFmtId="41" fontId="3" fillId="0" borderId="3" xfId="0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3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vertical="center" wrapText="1"/>
    </xf>
    <xf numFmtId="164" fontId="3" fillId="2" borderId="0" xfId="0" applyNumberFormat="1" applyFont="1" applyFill="1" applyAlignment="1"/>
    <xf numFmtId="37" fontId="4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right"/>
    </xf>
    <xf numFmtId="0" fontId="4" fillId="2" borderId="0" xfId="0" quotePrefix="1" applyNumberFormat="1" applyFont="1" applyFill="1" applyAlignment="1">
      <alignment horizontal="left"/>
    </xf>
    <xf numFmtId="38" fontId="3" fillId="2" borderId="0" xfId="0" applyNumberFormat="1" applyFont="1" applyFill="1" applyAlignment="1">
      <alignment horizontal="centerContinuous"/>
    </xf>
    <xf numFmtId="164" fontId="3" fillId="2" borderId="0" xfId="0" applyNumberFormat="1" applyFont="1" applyFill="1" applyBorder="1" applyAlignment="1">
      <alignment horizontal="center"/>
    </xf>
    <xf numFmtId="164" fontId="3" fillId="2" borderId="0" xfId="0" applyNumberFormat="1" applyFont="1" applyFill="1" applyAlignment="1">
      <alignment horizontal="center"/>
    </xf>
    <xf numFmtId="41" fontId="3" fillId="2" borderId="0" xfId="0" applyNumberFormat="1" applyFont="1" applyFill="1" applyAlignment="1"/>
    <xf numFmtId="41" fontId="3" fillId="2" borderId="0" xfId="0" applyNumberFormat="1" applyFont="1" applyFill="1" applyBorder="1" applyAlignment="1"/>
    <xf numFmtId="0" fontId="3" fillId="2" borderId="0" xfId="0" applyNumberFormat="1" applyFont="1" applyFill="1" applyAlignment="1"/>
    <xf numFmtId="0" fontId="4" fillId="2" borderId="0" xfId="0" applyNumberFormat="1" applyFont="1" applyFill="1" applyAlignment="1"/>
    <xf numFmtId="41" fontId="3" fillId="2" borderId="0" xfId="0" applyNumberFormat="1" applyFont="1" applyFill="1" applyBorder="1" applyAlignment="1">
      <alignment horizontal="center"/>
    </xf>
    <xf numFmtId="41" fontId="3" fillId="2" borderId="0" xfId="0" applyNumberFormat="1" applyFont="1" applyFill="1" applyAlignment="1">
      <alignment horizontal="center"/>
    </xf>
    <xf numFmtId="164" fontId="3" fillId="2" borderId="0" xfId="0" applyNumberFormat="1" applyFont="1" applyFill="1" applyBorder="1" applyAlignment="1"/>
    <xf numFmtId="164" fontId="3" fillId="2" borderId="0" xfId="0" applyNumberFormat="1" applyFont="1" applyFill="1" applyAlignment="1">
      <alignment horizontal="centerContinuous"/>
    </xf>
    <xf numFmtId="164" fontId="3" fillId="2" borderId="0" xfId="0" applyNumberFormat="1" applyFont="1" applyFill="1" applyAlignment="1">
      <alignment horizontal="left"/>
    </xf>
    <xf numFmtId="0" fontId="4" fillId="2" borderId="0" xfId="0" applyFont="1" applyFill="1" applyAlignment="1"/>
    <xf numFmtId="0" fontId="3" fillId="2" borderId="0" xfId="0" applyNumberFormat="1" applyFont="1" applyFill="1" applyAlignment="1">
      <alignment horizontal="centerContinuous"/>
    </xf>
    <xf numFmtId="37" fontId="3" fillId="2" borderId="0" xfId="0" applyNumberFormat="1" applyFont="1" applyFill="1" applyAlignment="1">
      <alignment horizontal="right"/>
    </xf>
    <xf numFmtId="37" fontId="5" fillId="2" borderId="0" xfId="0" applyNumberFormat="1" applyFont="1" applyFill="1" applyBorder="1" applyAlignment="1">
      <alignment horizontal="center"/>
    </xf>
    <xf numFmtId="0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0" fontId="3" fillId="2" borderId="0" xfId="0" applyNumberFormat="1" applyFont="1" applyFill="1" applyBorder="1" applyAlignment="1">
      <alignment horizontal="center"/>
    </xf>
    <xf numFmtId="0" fontId="7" fillId="2" borderId="0" xfId="0" applyNumberFormat="1" applyFont="1" applyFill="1" applyAlignment="1">
      <alignment horizontal="center"/>
    </xf>
    <xf numFmtId="41" fontId="3" fillId="2" borderId="0" xfId="0" applyNumberFormat="1" applyFont="1" applyFill="1" applyAlignment="1">
      <alignment horizontal="right"/>
    </xf>
    <xf numFmtId="41" fontId="3" fillId="2" borderId="0" xfId="0" applyNumberFormat="1" applyFont="1" applyFill="1" applyBorder="1" applyAlignment="1">
      <alignment horizontal="right"/>
    </xf>
    <xf numFmtId="0" fontId="3" fillId="2" borderId="0" xfId="0" applyNumberFormat="1" applyFont="1" applyFill="1" applyAlignment="1">
      <alignment horizontal="left"/>
    </xf>
    <xf numFmtId="0" fontId="3" fillId="2" borderId="0" xfId="0" applyFont="1" applyFill="1" applyBorder="1" applyAlignment="1"/>
    <xf numFmtId="0" fontId="3" fillId="2" borderId="0" xfId="0" applyFont="1" applyFill="1" applyAlignment="1"/>
    <xf numFmtId="41" fontId="3" fillId="2" borderId="0" xfId="0" applyNumberFormat="1" applyFont="1" applyFill="1" applyBorder="1" applyAlignment="1">
      <alignment horizontal="distributed"/>
    </xf>
    <xf numFmtId="3" fontId="3" fillId="2" borderId="0" xfId="0" applyNumberFormat="1" applyFont="1" applyFill="1" applyAlignment="1">
      <alignment horizontal="centerContinuous"/>
    </xf>
    <xf numFmtId="0" fontId="3" fillId="2" borderId="0" xfId="0" applyFont="1" applyFill="1" applyBorder="1" applyAlignment="1">
      <alignment wrapText="1"/>
    </xf>
    <xf numFmtId="41" fontId="3" fillId="2" borderId="2" xfId="0" applyNumberFormat="1" applyFont="1" applyFill="1" applyBorder="1" applyAlignment="1">
      <alignment horizontal="center"/>
    </xf>
    <xf numFmtId="164" fontId="3" fillId="2" borderId="0" xfId="0" applyNumberFormat="1" applyFont="1" applyFill="1" applyAlignment="1">
      <alignment horizontal="right"/>
    </xf>
    <xf numFmtId="164" fontId="3" fillId="2" borderId="0" xfId="0" applyNumberFormat="1" applyFont="1" applyFill="1" applyBorder="1" applyAlignment="1">
      <alignment horizontal="right"/>
    </xf>
    <xf numFmtId="0" fontId="4" fillId="2" borderId="0" xfId="0" applyNumberFormat="1" applyFont="1" applyFill="1" applyAlignment="1">
      <alignment horizontal="left"/>
    </xf>
    <xf numFmtId="41" fontId="3" fillId="0" borderId="0" xfId="0" applyNumberFormat="1" applyFont="1" applyFill="1" applyAlignment="1">
      <alignment horizontal="right"/>
    </xf>
    <xf numFmtId="41" fontId="3" fillId="0" borderId="1" xfId="0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left"/>
    </xf>
    <xf numFmtId="164" fontId="3" fillId="2" borderId="0" xfId="0" quotePrefix="1" applyNumberFormat="1" applyFont="1" applyFill="1" applyAlignment="1">
      <alignment horizontal="centerContinuous"/>
    </xf>
    <xf numFmtId="37" fontId="3" fillId="2" borderId="0" xfId="1" applyNumberFormat="1" applyFont="1" applyFill="1" applyAlignment="1"/>
    <xf numFmtId="37" fontId="6" fillId="2" borderId="0" xfId="0" applyNumberFormat="1" applyFont="1" applyFill="1" applyAlignment="1">
      <alignment horizontal="center"/>
    </xf>
    <xf numFmtId="0" fontId="3" fillId="2" borderId="0" xfId="0" quotePrefix="1" applyNumberFormat="1" applyFont="1" applyFill="1" applyAlignment="1">
      <alignment horizontal="left"/>
    </xf>
    <xf numFmtId="164" fontId="3" fillId="2" borderId="0" xfId="0" quotePrefix="1" applyNumberFormat="1" applyFont="1" applyFill="1" applyAlignment="1">
      <alignment horizontal="left"/>
    </xf>
    <xf numFmtId="41" fontId="3" fillId="0" borderId="2" xfId="0" applyNumberFormat="1" applyFont="1" applyFill="1" applyBorder="1" applyAlignment="1">
      <alignment horizontal="right"/>
    </xf>
    <xf numFmtId="41" fontId="3" fillId="2" borderId="2" xfId="0" applyNumberFormat="1" applyFont="1" applyFill="1" applyBorder="1" applyAlignment="1">
      <alignment horizontal="right"/>
    </xf>
    <xf numFmtId="41" fontId="3" fillId="2" borderId="1" xfId="0" applyNumberFormat="1" applyFont="1" applyFill="1" applyBorder="1" applyAlignment="1">
      <alignment horizontal="right"/>
    </xf>
    <xf numFmtId="41" fontId="3" fillId="2" borderId="3" xfId="0" applyNumberFormat="1" applyFont="1" applyFill="1" applyBorder="1" applyAlignment="1">
      <alignment horizontal="right"/>
    </xf>
    <xf numFmtId="0" fontId="4" fillId="2" borderId="0" xfId="0" applyNumberFormat="1" applyFont="1" applyFill="1" applyBorder="1" applyAlignment="1">
      <alignment horizontal="left"/>
    </xf>
    <xf numFmtId="0" fontId="3" fillId="0" borderId="0" xfId="0" quotePrefix="1" applyNumberFormat="1" applyFont="1" applyFill="1" applyAlignment="1">
      <alignment horizontal="left"/>
    </xf>
    <xf numFmtId="0" fontId="3" fillId="2" borderId="0" xfId="0" quotePrefix="1" applyNumberFormat="1" applyFont="1" applyFill="1" applyAlignment="1">
      <alignment horizontal="center"/>
    </xf>
    <xf numFmtId="41" fontId="3" fillId="2" borderId="4" xfId="0" applyNumberFormat="1" applyFont="1" applyFill="1" applyBorder="1" applyAlignment="1">
      <alignment horizontal="right"/>
    </xf>
    <xf numFmtId="0" fontId="7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left"/>
    </xf>
    <xf numFmtId="164" fontId="3" fillId="0" borderId="0" xfId="0" applyNumberFormat="1" applyFont="1" applyFill="1" applyBorder="1" applyAlignment="1">
      <alignment horizontal="centerContinuous"/>
    </xf>
    <xf numFmtId="164" fontId="3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left"/>
    </xf>
    <xf numFmtId="37" fontId="3" fillId="0" borderId="0" xfId="0" applyNumberFormat="1" applyFont="1" applyFill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41" fontId="8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5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41" fontId="3" fillId="0" borderId="1" xfId="0" applyNumberFormat="1" applyFont="1" applyFill="1" applyBorder="1" applyAlignment="1">
      <alignment horizontal="center"/>
    </xf>
    <xf numFmtId="41" fontId="3" fillId="0" borderId="4" xfId="0" applyNumberFormat="1" applyFont="1" applyFill="1" applyBorder="1" applyAlignment="1">
      <alignment horizontal="center"/>
    </xf>
    <xf numFmtId="43" fontId="3" fillId="0" borderId="0" xfId="0" applyNumberFormat="1" applyFont="1" applyFill="1" applyBorder="1" applyAlignment="1">
      <alignment horizontal="right"/>
    </xf>
    <xf numFmtId="43" fontId="3" fillId="0" borderId="4" xfId="0" applyNumberFormat="1" applyFont="1" applyFill="1" applyBorder="1" applyAlignment="1">
      <alignment horizontal="right"/>
    </xf>
    <xf numFmtId="43" fontId="3" fillId="0" borderId="0" xfId="0" applyNumberFormat="1" applyFont="1" applyFill="1" applyAlignment="1"/>
    <xf numFmtId="164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0" fontId="4" fillId="0" borderId="0" xfId="0" applyFont="1" applyFill="1" applyAlignment="1"/>
    <xf numFmtId="0" fontId="3" fillId="0" borderId="0" xfId="0" applyFont="1" applyFill="1" applyAlignment="1"/>
    <xf numFmtId="41" fontId="3" fillId="0" borderId="0" xfId="0" applyNumberFormat="1" applyFont="1" applyFill="1" applyBorder="1" applyAlignment="1">
      <alignment horizontal="distributed"/>
    </xf>
    <xf numFmtId="3" fontId="3" fillId="0" borderId="0" xfId="0" applyNumberFormat="1" applyFont="1" applyFill="1" applyAlignment="1">
      <alignment horizontal="centerContinuous"/>
    </xf>
    <xf numFmtId="0" fontId="3" fillId="0" borderId="0" xfId="0" applyFont="1" applyFill="1" applyBorder="1" applyAlignment="1">
      <alignment wrapText="1"/>
    </xf>
    <xf numFmtId="0" fontId="0" fillId="0" borderId="0" xfId="0" applyFill="1" applyAlignment="1"/>
    <xf numFmtId="164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right"/>
    </xf>
    <xf numFmtId="41" fontId="3" fillId="0" borderId="0" xfId="0" applyNumberFormat="1" applyFont="1" applyAlignment="1">
      <alignment horizontal="right"/>
    </xf>
    <xf numFmtId="165" fontId="3" fillId="2" borderId="0" xfId="0" applyNumberFormat="1" applyFont="1" applyFill="1" applyAlignment="1">
      <alignment horizontal="right"/>
    </xf>
    <xf numFmtId="165" fontId="3" fillId="2" borderId="0" xfId="0" applyNumberFormat="1" applyFont="1" applyFill="1" applyAlignment="1"/>
    <xf numFmtId="0" fontId="3" fillId="2" borderId="0" xfId="0" applyFont="1" applyFill="1" applyAlignment="1">
      <alignment horizontal="left"/>
    </xf>
    <xf numFmtId="37" fontId="3" fillId="0" borderId="0" xfId="0" applyNumberFormat="1" applyFont="1" applyFill="1" applyAlignment="1"/>
    <xf numFmtId="0" fontId="4" fillId="0" borderId="0" xfId="0" quotePrefix="1" applyFont="1" applyFill="1" applyAlignment="1">
      <alignment horizontal="left"/>
    </xf>
    <xf numFmtId="37" fontId="3" fillId="0" borderId="0" xfId="0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" fontId="5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/>
    <xf numFmtId="41" fontId="9" fillId="0" borderId="0" xfId="0" applyNumberFormat="1" applyFont="1" applyFill="1" applyAlignment="1"/>
    <xf numFmtId="41" fontId="3" fillId="0" borderId="2" xfId="0" applyNumberFormat="1" applyFont="1" applyFill="1" applyBorder="1" applyAlignment="1"/>
    <xf numFmtId="41" fontId="3" fillId="0" borderId="0" xfId="0" applyNumberFormat="1" applyFont="1" applyFill="1" applyAlignment="1">
      <alignment horizontal="distributed"/>
    </xf>
    <xf numFmtId="0" fontId="3" fillId="0" borderId="0" xfId="0" applyFont="1" applyFill="1" applyAlignment="1">
      <alignment wrapText="1"/>
    </xf>
    <xf numFmtId="41" fontId="3" fillId="0" borderId="4" xfId="0" applyNumberFormat="1" applyFont="1" applyFill="1" applyBorder="1" applyAlignment="1"/>
    <xf numFmtId="164" fontId="3" fillId="0" borderId="0" xfId="0" applyNumberFormat="1" applyFont="1" applyFill="1"/>
    <xf numFmtId="37" fontId="4" fillId="0" borderId="0" xfId="0" applyNumberFormat="1" applyFont="1" applyFill="1" applyAlignment="1">
      <alignment vertical="center"/>
    </xf>
    <xf numFmtId="164" fontId="3" fillId="0" borderId="0" xfId="0" applyNumberFormat="1" applyFont="1" applyAlignment="1">
      <alignment horizontal="center"/>
    </xf>
    <xf numFmtId="41" fontId="3" fillId="0" borderId="1" xfId="0" applyNumberFormat="1" applyFont="1" applyFill="1" applyBorder="1" applyAlignment="1">
      <alignment horizontal="center"/>
    </xf>
    <xf numFmtId="41" fontId="3" fillId="0" borderId="0" xfId="0" applyNumberFormat="1" applyFont="1" applyAlignment="1">
      <alignment horizontal="center"/>
    </xf>
    <xf numFmtId="41" fontId="3" fillId="0" borderId="2" xfId="0" applyNumberFormat="1" applyFont="1" applyBorder="1" applyAlignment="1">
      <alignment horizontal="center"/>
    </xf>
    <xf numFmtId="41" fontId="3" fillId="0" borderId="1" xfId="0" applyNumberFormat="1" applyFont="1" applyBorder="1" applyAlignment="1">
      <alignment horizontal="right"/>
    </xf>
    <xf numFmtId="164" fontId="3" fillId="0" borderId="0" xfId="0" applyNumberFormat="1" applyFont="1"/>
    <xf numFmtId="37" fontId="4" fillId="0" borderId="0" xfId="0" applyNumberFormat="1" applyFont="1" applyAlignment="1">
      <alignment vertical="center"/>
    </xf>
    <xf numFmtId="0" fontId="3" fillId="0" borderId="0" xfId="0" applyFont="1" applyAlignment="1">
      <alignment horizontal="center"/>
    </xf>
    <xf numFmtId="41" fontId="3" fillId="0" borderId="0" xfId="0" applyNumberFormat="1" applyFont="1"/>
    <xf numFmtId="41" fontId="3" fillId="2" borderId="0" xfId="0" applyNumberFormat="1" applyFont="1" applyFill="1"/>
    <xf numFmtId="0" fontId="3" fillId="0" borderId="0" xfId="0" applyFont="1"/>
    <xf numFmtId="41" fontId="3" fillId="0" borderId="1" xfId="0" applyNumberFormat="1" applyFont="1" applyBorder="1"/>
    <xf numFmtId="41" fontId="3" fillId="2" borderId="1" xfId="0" applyNumberFormat="1" applyFont="1" applyFill="1" applyBorder="1"/>
    <xf numFmtId="0" fontId="4" fillId="0" borderId="0" xfId="0" applyFont="1"/>
    <xf numFmtId="41" fontId="3" fillId="0" borderId="3" xfId="0" applyNumberFormat="1" applyFont="1" applyBorder="1" applyAlignment="1">
      <alignment horizontal="center"/>
    </xf>
    <xf numFmtId="37" fontId="3" fillId="0" borderId="0" xfId="0" applyNumberFormat="1" applyFont="1" applyFill="1"/>
    <xf numFmtId="41" fontId="3" fillId="0" borderId="0" xfId="0" applyNumberFormat="1" applyFont="1" applyFill="1"/>
    <xf numFmtId="41" fontId="3" fillId="0" borderId="1" xfId="0" applyNumberFormat="1" applyFont="1" applyFill="1" applyBorder="1"/>
    <xf numFmtId="0" fontId="3" fillId="2" borderId="0" xfId="0" applyFont="1" applyFill="1" applyAlignment="1">
      <alignment horizontal="center"/>
    </xf>
    <xf numFmtId="41" fontId="3" fillId="0" borderId="1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Fill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37" fontId="3" fillId="0" borderId="1" xfId="0" applyNumberFormat="1" applyFont="1" applyFill="1" applyBorder="1" applyAlignment="1">
      <alignment horizontal="center" vertical="top"/>
    </xf>
    <xf numFmtId="38" fontId="3" fillId="0" borderId="1" xfId="0" applyNumberFormat="1" applyFont="1" applyFill="1" applyBorder="1" applyAlignment="1">
      <alignment horizontal="center"/>
    </xf>
    <xf numFmtId="41" fontId="3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center"/>
    </xf>
  </cellXfs>
  <cellStyles count="16">
    <cellStyle name="Comma 2" xfId="2" xr:uid="{E8FA9A04-BA83-4789-8B8D-A27EB2AB44BB}"/>
    <cellStyle name="Comma 3" xfId="3" xr:uid="{AEB715DA-F7DD-4937-BD47-04A92730A770}"/>
    <cellStyle name="Comma 38" xfId="4" xr:uid="{EA58CB3A-8275-4647-B19F-D74844F40853}"/>
    <cellStyle name="comma zerodec" xfId="5" xr:uid="{D99E2314-330C-470E-80D0-A25BF3C81F2D}"/>
    <cellStyle name="Currency1" xfId="6" xr:uid="{FDBAFC48-24D1-47EF-ADB4-C61BBAF8A6ED}"/>
    <cellStyle name="Dollar (zero dec)" xfId="7" xr:uid="{7B6E55C2-2046-41E8-A9DA-652838BAB15C}"/>
    <cellStyle name="Grey" xfId="8" xr:uid="{BA8A8757-C7F7-4A59-9F1D-4DA932BFA705}"/>
    <cellStyle name="Input [yellow]" xfId="9" xr:uid="{F193E886-82B2-4A44-B480-F85F0961DEAE}"/>
    <cellStyle name="no dec" xfId="10" xr:uid="{B1945233-74BD-42A9-BB9E-D61BC61891C9}"/>
    <cellStyle name="Normal" xfId="0" builtinId="0"/>
    <cellStyle name="Normal - Style1" xfId="11" xr:uid="{517BA5A1-3015-436E-BC0B-DB1A947614D9}"/>
    <cellStyle name="Normal 133" xfId="12" xr:uid="{BE77BDC0-7B89-446E-9A97-C696AA5628FA}"/>
    <cellStyle name="Normal 2" xfId="13" xr:uid="{424D81B6-78D6-48A9-B855-94DBAF52C1D5}"/>
    <cellStyle name="Normal_BS&amp;PLT Q1'2006" xfId="1" xr:uid="{00000000-0005-0000-0000-000001000000}"/>
    <cellStyle name="Percent [2]" xfId="14" xr:uid="{BC96213C-4DFA-4995-A69E-DDC55A11E0BA}"/>
    <cellStyle name="Quantity" xfId="15" xr:uid="{A0EF333A-C446-4610-96D7-2CBCB8B196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05E7C-0F50-42E6-AF25-227F8C9A56CC}">
  <dimension ref="A1:M85"/>
  <sheetViews>
    <sheetView showGridLines="0" tabSelected="1" view="pageBreakPreview" zoomScale="85" zoomScaleNormal="120" zoomScaleSheetLayoutView="85" workbookViewId="0"/>
  </sheetViews>
  <sheetFormatPr defaultColWidth="10.7109375" defaultRowHeight="24" customHeight="1" x14ac:dyDescent="0.5"/>
  <cols>
    <col min="1" max="1" width="33.7109375" style="39" customWidth="1"/>
    <col min="2" max="2" width="4.7109375" style="30" customWidth="1"/>
    <col min="3" max="3" width="8.7109375" style="30" customWidth="1"/>
    <col min="4" max="4" width="1.7109375" style="30" customWidth="1"/>
    <col min="5" max="5" width="14.7109375" style="30" customWidth="1"/>
    <col min="6" max="6" width="1.7109375" style="30" customWidth="1"/>
    <col min="7" max="7" width="14.7109375" style="30" customWidth="1"/>
    <col min="8" max="8" width="1.7109375" style="30" customWidth="1"/>
    <col min="9" max="9" width="14.7109375" style="30" customWidth="1"/>
    <col min="10" max="10" width="1.7109375" style="30" customWidth="1"/>
    <col min="11" max="11" width="14.7109375" style="30" customWidth="1"/>
    <col min="12" max="12" width="1.7109375" style="30" customWidth="1"/>
    <col min="13" max="13" width="0.7109375" style="30" customWidth="1"/>
    <col min="14" max="14" width="14.7109375" style="30" bestFit="1" customWidth="1"/>
    <col min="15" max="16384" width="10.7109375" style="30"/>
  </cols>
  <sheetData>
    <row r="1" spans="1:12" s="45" customFormat="1" ht="24" customHeight="1" x14ac:dyDescent="0.5">
      <c r="A1" s="33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s="45" customFormat="1" ht="24" customHeight="1" x14ac:dyDescent="0.5">
      <c r="A2" s="31" t="s">
        <v>1</v>
      </c>
      <c r="B2" s="44"/>
      <c r="C2" s="71"/>
      <c r="D2" s="44"/>
      <c r="E2" s="71"/>
      <c r="F2" s="44"/>
      <c r="G2" s="71"/>
      <c r="H2" s="44"/>
      <c r="I2" s="71"/>
      <c r="J2" s="44"/>
      <c r="K2" s="71"/>
      <c r="L2" s="44"/>
    </row>
    <row r="3" spans="1:12" s="72" customFormat="1" ht="24" customHeight="1" x14ac:dyDescent="0.5">
      <c r="A3" s="46" t="s">
        <v>165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12" ht="24" customHeight="1" x14ac:dyDescent="0.5">
      <c r="A4" s="47"/>
      <c r="B4" s="44"/>
      <c r="C4" s="48"/>
      <c r="D4" s="44"/>
      <c r="E4" s="48"/>
      <c r="F4" s="44"/>
      <c r="G4" s="48"/>
      <c r="H4" s="44"/>
      <c r="I4" s="48"/>
      <c r="J4" s="44"/>
      <c r="K4" s="48" t="s">
        <v>2</v>
      </c>
      <c r="L4" s="44"/>
    </row>
    <row r="5" spans="1:12" ht="24" customHeight="1" x14ac:dyDescent="0.5">
      <c r="A5" s="47"/>
      <c r="B5" s="44"/>
      <c r="C5" s="48"/>
      <c r="D5" s="44"/>
      <c r="E5" s="151" t="s">
        <v>150</v>
      </c>
      <c r="F5" s="151"/>
      <c r="G5" s="151"/>
      <c r="H5" s="111"/>
      <c r="I5" s="113"/>
      <c r="J5" s="111"/>
      <c r="K5" s="112"/>
      <c r="L5" s="44"/>
    </row>
    <row r="6" spans="1:12" ht="24" customHeight="1" x14ac:dyDescent="0.5">
      <c r="A6" s="47"/>
      <c r="B6" s="44"/>
      <c r="C6" s="48"/>
      <c r="D6" s="44"/>
      <c r="E6" s="150" t="s">
        <v>156</v>
      </c>
      <c r="F6" s="150"/>
      <c r="G6" s="150"/>
      <c r="H6" s="111"/>
      <c r="I6" s="150" t="s">
        <v>129</v>
      </c>
      <c r="J6" s="150"/>
      <c r="K6" s="150"/>
      <c r="L6" s="44"/>
    </row>
    <row r="7" spans="1:12" ht="24" customHeight="1" x14ac:dyDescent="0.5">
      <c r="A7" s="47"/>
      <c r="B7" s="49"/>
      <c r="C7" s="49" t="s">
        <v>3</v>
      </c>
      <c r="D7" s="73"/>
      <c r="E7" s="50" t="s">
        <v>166</v>
      </c>
      <c r="F7" s="73"/>
      <c r="G7" s="50" t="s">
        <v>149</v>
      </c>
      <c r="H7" s="50"/>
      <c r="I7" s="50" t="s">
        <v>166</v>
      </c>
      <c r="J7" s="50"/>
      <c r="K7" s="50" t="s">
        <v>149</v>
      </c>
      <c r="L7" s="44"/>
    </row>
    <row r="8" spans="1:12" ht="24" customHeight="1" x14ac:dyDescent="0.5">
      <c r="B8" s="49"/>
      <c r="C8" s="49"/>
      <c r="D8" s="73"/>
      <c r="E8" s="41" t="s">
        <v>4</v>
      </c>
      <c r="F8" s="73"/>
      <c r="G8" s="41" t="s">
        <v>5</v>
      </c>
      <c r="H8" s="51"/>
      <c r="I8" s="41" t="s">
        <v>4</v>
      </c>
      <c r="J8" s="51"/>
      <c r="K8" s="41" t="s">
        <v>5</v>
      </c>
      <c r="L8" s="51"/>
    </row>
    <row r="9" spans="1:12" ht="24" customHeight="1" x14ac:dyDescent="0.5">
      <c r="B9" s="49"/>
      <c r="C9" s="49"/>
      <c r="D9" s="73"/>
      <c r="E9" s="41" t="s">
        <v>6</v>
      </c>
      <c r="F9" s="73"/>
      <c r="G9" s="41"/>
      <c r="H9" s="51"/>
      <c r="I9" s="41" t="s">
        <v>6</v>
      </c>
      <c r="J9" s="51"/>
      <c r="K9" s="41"/>
      <c r="L9" s="51"/>
    </row>
    <row r="10" spans="1:12" ht="24" customHeight="1" x14ac:dyDescent="0.5">
      <c r="A10" s="40" t="s">
        <v>7</v>
      </c>
      <c r="C10" s="49"/>
      <c r="D10" s="49"/>
      <c r="E10" s="52"/>
      <c r="F10" s="49"/>
      <c r="G10" s="52"/>
      <c r="H10" s="52"/>
      <c r="I10" s="52"/>
      <c r="J10" s="52"/>
      <c r="K10" s="52"/>
    </row>
    <row r="11" spans="1:12" ht="24" customHeight="1" x14ac:dyDescent="0.5">
      <c r="A11" s="40" t="s">
        <v>8</v>
      </c>
      <c r="C11" s="53"/>
    </row>
    <row r="12" spans="1:12" ht="24" customHeight="1" x14ac:dyDescent="0.5">
      <c r="A12" s="39" t="s">
        <v>9</v>
      </c>
      <c r="C12" s="53"/>
      <c r="E12" s="66">
        <v>179946</v>
      </c>
      <c r="G12" s="54">
        <v>136499</v>
      </c>
      <c r="I12" s="66">
        <v>179946</v>
      </c>
      <c r="K12" s="54">
        <v>136499</v>
      </c>
      <c r="L12" s="54"/>
    </row>
    <row r="13" spans="1:12" ht="24" customHeight="1" x14ac:dyDescent="0.5">
      <c r="A13" s="74" t="s">
        <v>10</v>
      </c>
      <c r="B13" s="75"/>
      <c r="C13" s="53">
        <v>3</v>
      </c>
      <c r="E13" s="54">
        <v>275697</v>
      </c>
      <c r="G13" s="66">
        <v>261803</v>
      </c>
      <c r="I13" s="54">
        <v>275697</v>
      </c>
      <c r="K13" s="66">
        <v>261803</v>
      </c>
      <c r="L13" s="54"/>
    </row>
    <row r="14" spans="1:12" ht="24" customHeight="1" x14ac:dyDescent="0.5">
      <c r="A14" s="74" t="s">
        <v>11</v>
      </c>
      <c r="B14" s="75"/>
      <c r="C14" s="53"/>
      <c r="E14" s="66">
        <v>48973</v>
      </c>
      <c r="G14" s="54">
        <v>57215</v>
      </c>
      <c r="I14" s="66">
        <v>48973</v>
      </c>
      <c r="K14" s="54">
        <v>57215</v>
      </c>
      <c r="L14" s="54"/>
    </row>
    <row r="15" spans="1:12" ht="24" customHeight="1" x14ac:dyDescent="0.5">
      <c r="A15" s="39" t="s">
        <v>106</v>
      </c>
      <c r="C15" s="53">
        <v>4</v>
      </c>
      <c r="E15" s="66">
        <v>398301</v>
      </c>
      <c r="G15" s="54">
        <v>446630</v>
      </c>
      <c r="I15" s="66">
        <v>398301</v>
      </c>
      <c r="K15" s="54">
        <v>446630</v>
      </c>
      <c r="L15" s="54"/>
    </row>
    <row r="16" spans="1:12" ht="24" customHeight="1" x14ac:dyDescent="0.5">
      <c r="A16" s="39" t="s">
        <v>12</v>
      </c>
      <c r="C16" s="53"/>
      <c r="E16" s="66">
        <v>12759</v>
      </c>
      <c r="G16" s="54">
        <v>2455</v>
      </c>
      <c r="I16" s="66">
        <v>12759</v>
      </c>
      <c r="K16" s="54">
        <v>2455</v>
      </c>
      <c r="L16" s="54"/>
    </row>
    <row r="17" spans="1:12" ht="24" customHeight="1" x14ac:dyDescent="0.5">
      <c r="A17" s="40" t="s">
        <v>13</v>
      </c>
      <c r="C17" s="53"/>
      <c r="E17" s="76">
        <f>SUM(E12:E16)</f>
        <v>915676</v>
      </c>
      <c r="G17" s="76">
        <f>SUM(G12:G16)</f>
        <v>904602</v>
      </c>
      <c r="I17" s="76">
        <f>SUM(I12:I16)</f>
        <v>915676</v>
      </c>
      <c r="K17" s="77">
        <f>SUM(K12:K16)</f>
        <v>904602</v>
      </c>
      <c r="L17" s="54"/>
    </row>
    <row r="18" spans="1:12" ht="24" customHeight="1" x14ac:dyDescent="0.5">
      <c r="A18" s="40" t="s">
        <v>14</v>
      </c>
      <c r="C18" s="53"/>
      <c r="E18" s="66"/>
      <c r="G18" s="66"/>
      <c r="I18" s="66"/>
      <c r="K18" s="54"/>
      <c r="L18" s="54"/>
    </row>
    <row r="19" spans="1:12" ht="24" customHeight="1" x14ac:dyDescent="0.5">
      <c r="A19" s="56" t="s">
        <v>131</v>
      </c>
      <c r="B19" s="75"/>
      <c r="C19" s="84">
        <v>5</v>
      </c>
      <c r="E19" s="54">
        <v>27608</v>
      </c>
      <c r="G19" s="54">
        <v>28616</v>
      </c>
      <c r="I19" s="54">
        <v>30000</v>
      </c>
      <c r="K19" s="54">
        <v>30000</v>
      </c>
      <c r="L19" s="54"/>
    </row>
    <row r="20" spans="1:12" ht="24" customHeight="1" x14ac:dyDescent="0.5">
      <c r="A20" s="56" t="s">
        <v>15</v>
      </c>
      <c r="B20" s="75"/>
      <c r="C20" s="84">
        <v>6</v>
      </c>
      <c r="E20" s="66">
        <v>85606</v>
      </c>
      <c r="G20" s="54">
        <v>90556</v>
      </c>
      <c r="H20" s="1"/>
      <c r="I20" s="66">
        <v>85606</v>
      </c>
      <c r="K20" s="54">
        <v>90556</v>
      </c>
      <c r="L20" s="54"/>
    </row>
    <row r="21" spans="1:12" ht="24" customHeight="1" x14ac:dyDescent="0.5">
      <c r="A21" s="74" t="s">
        <v>102</v>
      </c>
      <c r="B21" s="75"/>
      <c r="E21" s="66">
        <v>19565</v>
      </c>
      <c r="G21" s="54">
        <v>22420</v>
      </c>
      <c r="H21" s="1"/>
      <c r="I21" s="66">
        <v>19565</v>
      </c>
      <c r="K21" s="54">
        <v>22420</v>
      </c>
      <c r="L21" s="54"/>
    </row>
    <row r="22" spans="1:12" ht="24" customHeight="1" x14ac:dyDescent="0.5">
      <c r="A22" s="56" t="s">
        <v>16</v>
      </c>
      <c r="B22" s="75"/>
      <c r="C22" s="53"/>
      <c r="E22" s="66">
        <v>259</v>
      </c>
      <c r="G22" s="54">
        <v>993</v>
      </c>
      <c r="I22" s="66">
        <v>259</v>
      </c>
      <c r="K22" s="54">
        <v>993</v>
      </c>
      <c r="L22" s="54"/>
    </row>
    <row r="23" spans="1:12" ht="24" customHeight="1" x14ac:dyDescent="0.5">
      <c r="A23" s="56" t="s">
        <v>17</v>
      </c>
      <c r="B23" s="75"/>
      <c r="C23" s="53"/>
      <c r="E23" s="66">
        <v>10744</v>
      </c>
      <c r="G23" s="54">
        <v>13116</v>
      </c>
      <c r="I23" s="66">
        <v>10744</v>
      </c>
      <c r="K23" s="54">
        <v>13116</v>
      </c>
      <c r="L23" s="54"/>
    </row>
    <row r="24" spans="1:12" ht="24" customHeight="1" x14ac:dyDescent="0.5">
      <c r="A24" s="39" t="s">
        <v>105</v>
      </c>
      <c r="C24" s="53"/>
      <c r="E24" s="67">
        <v>8540</v>
      </c>
      <c r="G24" s="78">
        <v>4305</v>
      </c>
      <c r="I24" s="67">
        <v>8540</v>
      </c>
      <c r="K24" s="78">
        <v>4305</v>
      </c>
      <c r="L24" s="54"/>
    </row>
    <row r="25" spans="1:12" ht="24" customHeight="1" x14ac:dyDescent="0.5">
      <c r="A25" s="40" t="s">
        <v>18</v>
      </c>
      <c r="C25" s="53"/>
      <c r="E25" s="54">
        <f>SUM(E19:E24)</f>
        <v>152322</v>
      </c>
      <c r="G25" s="54">
        <f>SUM(G19:G24)</f>
        <v>160006</v>
      </c>
      <c r="I25" s="54">
        <f>SUM(I19:I24)</f>
        <v>154714</v>
      </c>
      <c r="K25" s="54">
        <f>SUM(K19:K24)</f>
        <v>161390</v>
      </c>
      <c r="L25" s="54"/>
    </row>
    <row r="26" spans="1:12" ht="24" customHeight="1" thickBot="1" x14ac:dyDescent="0.55000000000000004">
      <c r="A26" s="40" t="s">
        <v>19</v>
      </c>
      <c r="C26" s="39"/>
      <c r="E26" s="79">
        <f>E17+E25</f>
        <v>1067998</v>
      </c>
      <c r="G26" s="79">
        <f>G17+G25</f>
        <v>1064608</v>
      </c>
      <c r="I26" s="79">
        <f>I17+I25</f>
        <v>1070390</v>
      </c>
      <c r="K26" s="79">
        <f>K17+K25</f>
        <v>1065992</v>
      </c>
      <c r="L26" s="55"/>
    </row>
    <row r="27" spans="1:12" ht="24" customHeight="1" thickTop="1" x14ac:dyDescent="0.5"/>
    <row r="28" spans="1:12" ht="24" customHeight="1" x14ac:dyDescent="0.5">
      <c r="A28" s="39" t="s">
        <v>20</v>
      </c>
    </row>
    <row r="39" spans="1:13" s="58" customFormat="1" ht="24" customHeight="1" x14ac:dyDescent="0.5">
      <c r="A39" s="57" t="s">
        <v>21</v>
      </c>
      <c r="B39" s="46"/>
      <c r="D39" s="38"/>
      <c r="E39" s="59"/>
      <c r="F39" s="38"/>
      <c r="G39" s="59"/>
      <c r="I39" s="59"/>
      <c r="K39" s="32" t="s">
        <v>22</v>
      </c>
      <c r="L39" s="60"/>
      <c r="M39" s="34"/>
    </row>
    <row r="40" spans="1:13" s="58" customFormat="1" ht="23.25" x14ac:dyDescent="0.5">
      <c r="A40" s="61" t="s">
        <v>23</v>
      </c>
      <c r="B40" s="46"/>
      <c r="E40" s="116" t="s">
        <v>146</v>
      </c>
      <c r="G40" s="149" t="s">
        <v>144</v>
      </c>
      <c r="H40" s="149"/>
      <c r="I40" s="149"/>
      <c r="J40" s="149"/>
      <c r="K40" s="149"/>
    </row>
    <row r="41" spans="1:13" s="45" customFormat="1" ht="24" customHeight="1" x14ac:dyDescent="0.5">
      <c r="A41" s="33" t="s">
        <v>24</v>
      </c>
      <c r="B41" s="71"/>
      <c r="C41" s="44"/>
      <c r="D41" s="44"/>
      <c r="E41" s="44"/>
      <c r="F41" s="44"/>
      <c r="G41" s="44"/>
      <c r="H41" s="44"/>
      <c r="I41" s="44"/>
      <c r="J41" s="44"/>
      <c r="K41" s="44"/>
      <c r="L41" s="44"/>
    </row>
    <row r="42" spans="1:13" s="45" customFormat="1" ht="24" customHeight="1" x14ac:dyDescent="0.5">
      <c r="A42" s="80" t="s">
        <v>25</v>
      </c>
      <c r="B42" s="71"/>
      <c r="C42" s="71"/>
      <c r="D42" s="44"/>
      <c r="E42" s="71"/>
      <c r="F42" s="44"/>
      <c r="G42" s="71"/>
      <c r="H42" s="44"/>
      <c r="I42" s="71"/>
      <c r="J42" s="44"/>
      <c r="K42" s="71"/>
      <c r="L42" s="44"/>
    </row>
    <row r="43" spans="1:13" s="72" customFormat="1" ht="24" customHeight="1" x14ac:dyDescent="0.5">
      <c r="A43" s="46" t="s">
        <v>165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</row>
    <row r="44" spans="1:13" ht="24" customHeight="1" x14ac:dyDescent="0.5">
      <c r="A44" s="47"/>
      <c r="B44" s="44"/>
      <c r="C44" s="48"/>
      <c r="D44" s="44"/>
      <c r="E44" s="48"/>
      <c r="F44" s="44"/>
      <c r="G44" s="48"/>
      <c r="H44" s="44"/>
      <c r="I44" s="48"/>
      <c r="J44" s="44"/>
      <c r="K44" s="48" t="s">
        <v>2</v>
      </c>
      <c r="L44" s="44"/>
    </row>
    <row r="45" spans="1:13" ht="24" customHeight="1" x14ac:dyDescent="0.5">
      <c r="A45" s="47"/>
      <c r="B45" s="44"/>
      <c r="C45" s="48"/>
      <c r="D45" s="44"/>
      <c r="E45" s="151" t="s">
        <v>150</v>
      </c>
      <c r="F45" s="151"/>
      <c r="G45" s="151"/>
      <c r="H45" s="111"/>
      <c r="I45" s="113"/>
      <c r="J45" s="111"/>
      <c r="K45" s="112"/>
      <c r="L45" s="44"/>
    </row>
    <row r="46" spans="1:13" ht="24" customHeight="1" x14ac:dyDescent="0.5">
      <c r="A46" s="47"/>
      <c r="B46" s="44"/>
      <c r="C46" s="48"/>
      <c r="D46" s="44"/>
      <c r="E46" s="150" t="s">
        <v>156</v>
      </c>
      <c r="F46" s="150"/>
      <c r="G46" s="150"/>
      <c r="H46" s="111"/>
      <c r="I46" s="150" t="s">
        <v>129</v>
      </c>
      <c r="J46" s="150"/>
      <c r="K46" s="150"/>
      <c r="L46" s="44"/>
    </row>
    <row r="47" spans="1:13" ht="24" customHeight="1" x14ac:dyDescent="0.5">
      <c r="A47" s="47"/>
      <c r="B47" s="49"/>
      <c r="C47" s="49" t="s">
        <v>3</v>
      </c>
      <c r="D47" s="73"/>
      <c r="E47" s="50" t="s">
        <v>166</v>
      </c>
      <c r="F47" s="73"/>
      <c r="G47" s="50" t="s">
        <v>149</v>
      </c>
      <c r="H47" s="50"/>
      <c r="I47" s="50" t="s">
        <v>166</v>
      </c>
      <c r="J47" s="50"/>
      <c r="K47" s="50" t="s">
        <v>149</v>
      </c>
      <c r="L47" s="44"/>
    </row>
    <row r="48" spans="1:13" ht="24" customHeight="1" x14ac:dyDescent="0.5">
      <c r="A48" s="47"/>
      <c r="B48" s="49"/>
      <c r="C48" s="49"/>
      <c r="D48" s="73"/>
      <c r="E48" s="41" t="s">
        <v>4</v>
      </c>
      <c r="F48" s="73"/>
      <c r="G48" s="41" t="s">
        <v>5</v>
      </c>
      <c r="H48" s="51"/>
      <c r="I48" s="41" t="s">
        <v>4</v>
      </c>
      <c r="J48" s="51"/>
      <c r="K48" s="41" t="s">
        <v>5</v>
      </c>
      <c r="L48" s="44"/>
    </row>
    <row r="49" spans="1:12" ht="24" customHeight="1" x14ac:dyDescent="0.5">
      <c r="B49" s="49"/>
      <c r="C49" s="49"/>
      <c r="D49" s="73"/>
      <c r="E49" s="41" t="s">
        <v>6</v>
      </c>
      <c r="F49" s="73"/>
      <c r="G49" s="41"/>
      <c r="H49" s="51"/>
      <c r="I49" s="41" t="s">
        <v>6</v>
      </c>
      <c r="J49" s="51"/>
      <c r="K49" s="41"/>
      <c r="L49" s="51"/>
    </row>
    <row r="50" spans="1:12" ht="24" customHeight="1" x14ac:dyDescent="0.5">
      <c r="A50" s="40" t="s">
        <v>26</v>
      </c>
      <c r="C50" s="39"/>
    </row>
    <row r="51" spans="1:12" ht="24" customHeight="1" x14ac:dyDescent="0.5">
      <c r="A51" s="40" t="s">
        <v>27</v>
      </c>
      <c r="C51" s="39"/>
    </row>
    <row r="52" spans="1:12" ht="24" customHeight="1" x14ac:dyDescent="0.5">
      <c r="A52" s="74" t="s">
        <v>28</v>
      </c>
      <c r="B52" s="75"/>
      <c r="C52" s="53">
        <v>8</v>
      </c>
      <c r="E52" s="66">
        <v>268067</v>
      </c>
      <c r="G52" s="42">
        <v>236397</v>
      </c>
      <c r="H52" s="37"/>
      <c r="I52" s="66">
        <v>268067</v>
      </c>
      <c r="J52" s="37"/>
      <c r="K52" s="42">
        <v>236397</v>
      </c>
      <c r="L52" s="36"/>
    </row>
    <row r="53" spans="1:12" ht="24" customHeight="1" x14ac:dyDescent="0.5">
      <c r="A53" s="74" t="s">
        <v>101</v>
      </c>
      <c r="B53" s="75"/>
      <c r="C53" s="53"/>
      <c r="E53" s="66">
        <v>7649</v>
      </c>
      <c r="G53" s="42">
        <v>5707</v>
      </c>
      <c r="H53" s="37"/>
      <c r="I53" s="66">
        <v>7649</v>
      </c>
      <c r="J53" s="37"/>
      <c r="K53" s="42">
        <v>5707</v>
      </c>
      <c r="L53" s="36"/>
    </row>
    <row r="54" spans="1:12" ht="24" customHeight="1" x14ac:dyDescent="0.5">
      <c r="A54" s="81" t="s">
        <v>134</v>
      </c>
      <c r="B54" s="75"/>
      <c r="C54" s="53"/>
      <c r="E54" s="66"/>
      <c r="G54" s="42"/>
      <c r="H54" s="37"/>
      <c r="I54" s="66"/>
      <c r="J54" s="37"/>
      <c r="K54" s="42"/>
      <c r="L54" s="36"/>
    </row>
    <row r="55" spans="1:12" ht="24" customHeight="1" x14ac:dyDescent="0.5">
      <c r="A55" s="81" t="s">
        <v>135</v>
      </c>
      <c r="B55" s="75"/>
      <c r="C55" s="53"/>
      <c r="E55" s="66">
        <v>6375</v>
      </c>
      <c r="G55" s="42">
        <v>5625</v>
      </c>
      <c r="H55" s="37"/>
      <c r="I55" s="66">
        <v>6375</v>
      </c>
      <c r="J55" s="37"/>
      <c r="K55" s="42">
        <v>5625</v>
      </c>
      <c r="L55" s="36"/>
    </row>
    <row r="56" spans="1:12" ht="24" customHeight="1" x14ac:dyDescent="0.5">
      <c r="A56" s="70" t="s">
        <v>29</v>
      </c>
      <c r="B56" s="75"/>
      <c r="C56" s="53"/>
      <c r="E56" s="66">
        <v>16068</v>
      </c>
      <c r="G56" s="42">
        <v>31637</v>
      </c>
      <c r="H56" s="37"/>
      <c r="I56" s="66">
        <v>16068</v>
      </c>
      <c r="J56" s="37"/>
      <c r="K56" s="42">
        <v>31637</v>
      </c>
      <c r="L56" s="36"/>
    </row>
    <row r="57" spans="1:12" ht="24" customHeight="1" x14ac:dyDescent="0.5">
      <c r="A57" s="15" t="s">
        <v>30</v>
      </c>
      <c r="B57" s="53"/>
      <c r="C57" s="53"/>
      <c r="E57" s="66">
        <v>12956</v>
      </c>
      <c r="G57" s="42">
        <v>6495</v>
      </c>
      <c r="H57" s="37"/>
      <c r="I57" s="66">
        <v>12956</v>
      </c>
      <c r="J57" s="37"/>
      <c r="K57" s="42">
        <v>6495</v>
      </c>
      <c r="L57" s="36"/>
    </row>
    <row r="58" spans="1:12" ht="24" customHeight="1" x14ac:dyDescent="0.5">
      <c r="A58" s="17" t="s">
        <v>31</v>
      </c>
      <c r="C58" s="53"/>
      <c r="E58" s="62">
        <f>SUM(E52:E57)</f>
        <v>311115</v>
      </c>
      <c r="G58" s="62">
        <f>SUM(G52:G57)</f>
        <v>285861</v>
      </c>
      <c r="H58" s="37"/>
      <c r="I58" s="62">
        <f>SUM(I52:I57)</f>
        <v>311115</v>
      </c>
      <c r="J58" s="37"/>
      <c r="K58" s="62">
        <f>SUM(J52:K57)</f>
        <v>285861</v>
      </c>
      <c r="L58" s="35"/>
    </row>
    <row r="59" spans="1:12" ht="24" customHeight="1" x14ac:dyDescent="0.5">
      <c r="A59" s="17" t="s">
        <v>32</v>
      </c>
      <c r="C59" s="39"/>
      <c r="E59" s="13"/>
      <c r="G59" s="13"/>
      <c r="H59" s="37"/>
      <c r="I59" s="13"/>
      <c r="J59" s="37"/>
      <c r="K59" s="37"/>
    </row>
    <row r="60" spans="1:12" ht="24" customHeight="1" x14ac:dyDescent="0.5">
      <c r="A60" s="81" t="s">
        <v>103</v>
      </c>
      <c r="C60" s="39"/>
      <c r="E60" s="13"/>
      <c r="G60" s="13"/>
      <c r="H60" s="37"/>
      <c r="I60" s="13"/>
      <c r="J60" s="37"/>
      <c r="K60" s="37"/>
      <c r="L60" s="36"/>
    </row>
    <row r="61" spans="1:12" ht="24" customHeight="1" x14ac:dyDescent="0.5">
      <c r="A61" s="81" t="s">
        <v>104</v>
      </c>
      <c r="C61" s="39"/>
      <c r="E61" s="13">
        <v>12818</v>
      </c>
      <c r="G61" s="13">
        <v>14958</v>
      </c>
      <c r="H61" s="37"/>
      <c r="I61" s="13">
        <v>12818</v>
      </c>
      <c r="J61" s="37"/>
      <c r="K61" s="37">
        <v>14958</v>
      </c>
      <c r="L61" s="36"/>
    </row>
    <row r="62" spans="1:12" ht="24" customHeight="1" x14ac:dyDescent="0.5">
      <c r="A62" s="39" t="s">
        <v>33</v>
      </c>
      <c r="B62" s="53"/>
      <c r="C62" s="53"/>
      <c r="E62" s="66">
        <v>23681</v>
      </c>
      <c r="G62" s="66">
        <v>21359</v>
      </c>
      <c r="H62" s="37"/>
      <c r="I62" s="66">
        <v>23681</v>
      </c>
      <c r="J62" s="37"/>
      <c r="K62" s="42">
        <v>21359</v>
      </c>
      <c r="L62" s="36"/>
    </row>
    <row r="63" spans="1:12" ht="24" customHeight="1" x14ac:dyDescent="0.5">
      <c r="A63" s="40" t="s">
        <v>34</v>
      </c>
      <c r="C63" s="53"/>
      <c r="E63" s="62">
        <f>SUM(E60:E62)</f>
        <v>36499</v>
      </c>
      <c r="G63" s="62">
        <f>SUM(G60:G62)</f>
        <v>36317</v>
      </c>
      <c r="H63" s="37"/>
      <c r="I63" s="62">
        <f>SUM(I60:I62)</f>
        <v>36499</v>
      </c>
      <c r="J63" s="37"/>
      <c r="K63" s="62">
        <f>SUM(K60:K62)</f>
        <v>36317</v>
      </c>
      <c r="L63" s="35"/>
    </row>
    <row r="64" spans="1:12" ht="24" customHeight="1" x14ac:dyDescent="0.5">
      <c r="A64" s="40" t="s">
        <v>35</v>
      </c>
      <c r="E64" s="62">
        <f>SUM(E58+E63)</f>
        <v>347614</v>
      </c>
      <c r="G64" s="62">
        <f>SUM(G58+G63)</f>
        <v>322178</v>
      </c>
      <c r="H64" s="37"/>
      <c r="I64" s="62">
        <f>SUM(I58+I63)</f>
        <v>347614</v>
      </c>
      <c r="J64" s="37"/>
      <c r="K64" s="62">
        <f>SUM(K58+K63)</f>
        <v>322178</v>
      </c>
      <c r="L64" s="35"/>
    </row>
    <row r="65" spans="1:13" ht="24" customHeight="1" x14ac:dyDescent="0.5">
      <c r="A65" s="40" t="s">
        <v>36</v>
      </c>
      <c r="C65" s="64"/>
      <c r="E65" s="54"/>
      <c r="G65" s="54"/>
      <c r="H65" s="37"/>
      <c r="I65" s="54"/>
      <c r="J65" s="37"/>
      <c r="K65" s="54"/>
      <c r="L65" s="63"/>
    </row>
    <row r="66" spans="1:13" ht="24" customHeight="1" x14ac:dyDescent="0.5">
      <c r="A66" s="39" t="s">
        <v>37</v>
      </c>
      <c r="C66" s="53"/>
      <c r="E66" s="54"/>
      <c r="G66" s="54"/>
      <c r="H66" s="37"/>
      <c r="I66" s="54"/>
      <c r="J66" s="37"/>
      <c r="K66" s="54"/>
      <c r="L66" s="63"/>
    </row>
    <row r="67" spans="1:13" ht="24" customHeight="1" x14ac:dyDescent="0.5">
      <c r="A67" s="56" t="s">
        <v>38</v>
      </c>
      <c r="B67" s="75"/>
      <c r="C67" s="64"/>
      <c r="E67" s="54"/>
      <c r="G67" s="54"/>
      <c r="H67" s="37"/>
      <c r="I67" s="54"/>
      <c r="J67" s="37"/>
      <c r="K67" s="54"/>
      <c r="L67" s="63"/>
    </row>
    <row r="68" spans="1:13" ht="24" customHeight="1" thickBot="1" x14ac:dyDescent="0.55000000000000004">
      <c r="A68" s="56" t="s">
        <v>39</v>
      </c>
      <c r="B68" s="45"/>
      <c r="C68" s="64"/>
      <c r="E68" s="83">
        <v>152000</v>
      </c>
      <c r="G68" s="83">
        <v>152000</v>
      </c>
      <c r="H68" s="37"/>
      <c r="I68" s="83">
        <v>152000</v>
      </c>
      <c r="J68" s="37"/>
      <c r="K68" s="83">
        <v>152000</v>
      </c>
      <c r="L68" s="64"/>
    </row>
    <row r="69" spans="1:13" ht="24" customHeight="1" thickTop="1" x14ac:dyDescent="0.5">
      <c r="A69" s="56" t="s">
        <v>40</v>
      </c>
      <c r="B69" s="75"/>
      <c r="C69" s="64"/>
      <c r="E69" s="54"/>
      <c r="G69" s="54"/>
      <c r="H69" s="37"/>
      <c r="I69" s="54"/>
      <c r="J69" s="37"/>
      <c r="K69" s="54"/>
      <c r="L69" s="63"/>
    </row>
    <row r="70" spans="1:13" ht="24" customHeight="1" x14ac:dyDescent="0.5">
      <c r="A70" s="56" t="s">
        <v>39</v>
      </c>
      <c r="B70" s="75"/>
      <c r="C70" s="64"/>
      <c r="E70" s="55">
        <f>'Statement of changes'!D23</f>
        <v>152000</v>
      </c>
      <c r="G70" s="55">
        <f>'Statement of changes'!D18</f>
        <v>152000</v>
      </c>
      <c r="H70" s="37"/>
      <c r="I70" s="55">
        <f>'Statement of changes'!D64</f>
        <v>152000</v>
      </c>
      <c r="J70" s="37"/>
      <c r="K70" s="55">
        <f>'Statement of changes'!D59</f>
        <v>152000</v>
      </c>
      <c r="L70" s="64"/>
    </row>
    <row r="71" spans="1:13" ht="24" customHeight="1" x14ac:dyDescent="0.5">
      <c r="A71" s="56" t="s">
        <v>41</v>
      </c>
      <c r="B71" s="75"/>
      <c r="C71" s="64"/>
      <c r="E71" s="55">
        <f>'Statement of changes'!F23</f>
        <v>426989</v>
      </c>
      <c r="G71" s="55">
        <f>'Statement of changes'!F18</f>
        <v>426989</v>
      </c>
      <c r="H71" s="37"/>
      <c r="I71" s="55">
        <f>'Statement of changes'!F64</f>
        <v>426989</v>
      </c>
      <c r="J71" s="37"/>
      <c r="K71" s="37">
        <f>'Statement of changes'!F59</f>
        <v>426989</v>
      </c>
      <c r="L71" s="64"/>
    </row>
    <row r="72" spans="1:13" ht="24" customHeight="1" x14ac:dyDescent="0.5">
      <c r="A72" s="56" t="s">
        <v>42</v>
      </c>
      <c r="B72" s="75"/>
      <c r="C72" s="64"/>
      <c r="E72" s="55"/>
      <c r="G72" s="55"/>
      <c r="H72" s="37"/>
      <c r="I72" s="55"/>
      <c r="J72" s="37"/>
      <c r="K72" s="55"/>
      <c r="L72" s="64"/>
    </row>
    <row r="73" spans="1:13" ht="24" customHeight="1" x14ac:dyDescent="0.5">
      <c r="A73" s="56" t="s">
        <v>43</v>
      </c>
      <c r="B73" s="75"/>
      <c r="C73" s="64"/>
      <c r="E73" s="55">
        <f>'Statement of changes'!H23</f>
        <v>15200</v>
      </c>
      <c r="G73" s="55">
        <f>'Statement of changes'!H18</f>
        <v>15200</v>
      </c>
      <c r="H73" s="37"/>
      <c r="I73" s="55">
        <f>'Statement of changes'!H64</f>
        <v>15200</v>
      </c>
      <c r="J73" s="37"/>
      <c r="K73" s="55">
        <f>'Statement of changes'!H59</f>
        <v>15200</v>
      </c>
      <c r="L73" s="64"/>
    </row>
    <row r="74" spans="1:13" ht="24" customHeight="1" x14ac:dyDescent="0.5">
      <c r="A74" s="56" t="s">
        <v>44</v>
      </c>
      <c r="B74" s="45"/>
      <c r="C74" s="64"/>
      <c r="E74" s="78">
        <f>'Statement of changes'!J23</f>
        <v>126195</v>
      </c>
      <c r="G74" s="78">
        <f>'Statement of changes'!J18</f>
        <v>148241</v>
      </c>
      <c r="H74" s="37"/>
      <c r="I74" s="78">
        <f>'Statement of changes'!J64</f>
        <v>128587</v>
      </c>
      <c r="J74" s="37"/>
      <c r="K74" s="78">
        <f>'Statement of changes'!J59</f>
        <v>149625</v>
      </c>
      <c r="L74" s="63"/>
    </row>
    <row r="75" spans="1:13" ht="24" customHeight="1" x14ac:dyDescent="0.5">
      <c r="A75" s="65" t="s">
        <v>45</v>
      </c>
      <c r="B75" s="45"/>
      <c r="C75" s="64"/>
      <c r="E75" s="78">
        <f>SUM(E70:E74)</f>
        <v>720384</v>
      </c>
      <c r="G75" s="78">
        <f>SUM(G70:G74)</f>
        <v>742430</v>
      </c>
      <c r="H75" s="37"/>
      <c r="I75" s="78">
        <f>SUM(I70:I74)</f>
        <v>722776</v>
      </c>
      <c r="J75" s="37"/>
      <c r="K75" s="78">
        <f>SUM(K70:K74)</f>
        <v>743814</v>
      </c>
      <c r="L75" s="63"/>
    </row>
    <row r="76" spans="1:13" thickBot="1" x14ac:dyDescent="0.55000000000000004">
      <c r="A76" s="40" t="s">
        <v>46</v>
      </c>
      <c r="C76" s="64"/>
      <c r="E76" s="83">
        <f>SUM(E64+E75)</f>
        <v>1067998</v>
      </c>
      <c r="G76" s="83">
        <f>SUM(G64+G75)</f>
        <v>1064608</v>
      </c>
      <c r="H76" s="37"/>
      <c r="I76" s="83">
        <f>SUM(I64+I75)</f>
        <v>1070390</v>
      </c>
      <c r="J76" s="37"/>
      <c r="K76" s="83">
        <f>SUM(K64+K75)</f>
        <v>1065992</v>
      </c>
      <c r="L76" s="63"/>
    </row>
    <row r="77" spans="1:13" thickTop="1" x14ac:dyDescent="0.5">
      <c r="C77" s="82"/>
      <c r="E77" s="114"/>
      <c r="G77" s="114"/>
      <c r="H77" s="115"/>
      <c r="I77" s="114"/>
      <c r="J77" s="37"/>
      <c r="K77" s="54"/>
    </row>
    <row r="78" spans="1:13" ht="23.25" x14ac:dyDescent="0.5">
      <c r="A78" s="39" t="s">
        <v>20</v>
      </c>
    </row>
    <row r="79" spans="1:13" ht="23.25" x14ac:dyDescent="0.5"/>
    <row r="80" spans="1:13" s="58" customFormat="1" ht="23.25" x14ac:dyDescent="0.5">
      <c r="A80" s="57" t="s">
        <v>21</v>
      </c>
      <c r="B80" s="46"/>
      <c r="D80" s="38"/>
      <c r="E80" s="59"/>
      <c r="F80" s="38"/>
      <c r="G80" s="59"/>
      <c r="I80" s="59"/>
      <c r="K80" s="32" t="s">
        <v>145</v>
      </c>
      <c r="L80" s="60"/>
      <c r="M80" s="34"/>
    </row>
    <row r="81" spans="1:11" s="58" customFormat="1" ht="23.25" x14ac:dyDescent="0.5">
      <c r="A81" s="61" t="s">
        <v>23</v>
      </c>
      <c r="B81" s="46"/>
      <c r="E81" s="116" t="s">
        <v>146</v>
      </c>
      <c r="G81" s="149" t="s">
        <v>144</v>
      </c>
      <c r="H81" s="149"/>
      <c r="I81" s="149"/>
      <c r="J81" s="149"/>
      <c r="K81" s="149"/>
    </row>
    <row r="82" spans="1:11" ht="23.25" x14ac:dyDescent="0.5">
      <c r="C82" s="43"/>
    </row>
    <row r="83" spans="1:11" ht="24" customHeight="1" x14ac:dyDescent="0.5">
      <c r="C83" s="43"/>
    </row>
    <row r="84" spans="1:11" ht="24" customHeight="1" x14ac:dyDescent="0.5">
      <c r="C84" s="43"/>
    </row>
    <row r="85" spans="1:11" ht="24" customHeight="1" x14ac:dyDescent="0.5">
      <c r="C85" s="43"/>
    </row>
  </sheetData>
  <mergeCells count="8">
    <mergeCell ref="G81:K81"/>
    <mergeCell ref="G40:K40"/>
    <mergeCell ref="I6:K6"/>
    <mergeCell ref="I46:K46"/>
    <mergeCell ref="E5:G5"/>
    <mergeCell ref="E6:G6"/>
    <mergeCell ref="E45:G45"/>
    <mergeCell ref="E46:G46"/>
  </mergeCells>
  <pageMargins left="0.90551181102362199" right="0.27559055118110198" top="0.511811023622047" bottom="0" header="0.196850393700787" footer="0.196850393700787"/>
  <pageSetup paperSize="9" scale="80" fitToHeight="2" orientation="portrait" r:id="rId1"/>
  <rowBreaks count="1" manualBreakCount="1">
    <brk id="4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8"/>
  <sheetViews>
    <sheetView showGridLines="0" view="pageBreakPreview" zoomScale="70" zoomScaleNormal="120" zoomScaleSheetLayoutView="70" workbookViewId="0"/>
  </sheetViews>
  <sheetFormatPr defaultColWidth="10.7109375" defaultRowHeight="23.25" x14ac:dyDescent="0.5"/>
  <cols>
    <col min="1" max="1" width="35.28515625" style="15" customWidth="1"/>
    <col min="2" max="2" width="1.7109375" style="1" customWidth="1"/>
    <col min="3" max="3" width="1.7109375" style="110" customWidth="1"/>
    <col min="4" max="4" width="5" style="1" customWidth="1"/>
    <col min="5" max="5" width="7" style="1" customWidth="1"/>
    <col min="6" max="6" width="1.7109375" style="22" customWidth="1"/>
    <col min="7" max="7" width="13.7109375" style="1" customWidth="1"/>
    <col min="8" max="8" width="1.7109375" style="22" customWidth="1"/>
    <col min="9" max="9" width="13.7109375" style="1" customWidth="1"/>
    <col min="10" max="10" width="1.7109375" style="22" customWidth="1"/>
    <col min="11" max="11" width="13.7109375" style="1" customWidth="1"/>
    <col min="12" max="12" width="1.7109375" style="1" customWidth="1"/>
    <col min="13" max="13" width="13.7109375" style="1" customWidth="1"/>
    <col min="14" max="14" width="8.5703125" style="1" bestFit="1" customWidth="1"/>
    <col min="15" max="15" width="5.7109375" style="1" customWidth="1"/>
    <col min="16" max="16384" width="10.7109375" style="1"/>
  </cols>
  <sheetData>
    <row r="1" spans="1:14" s="86" customFormat="1" x14ac:dyDescent="0.5">
      <c r="A1" s="5"/>
      <c r="B1" s="85"/>
      <c r="D1" s="85"/>
      <c r="E1" s="85"/>
      <c r="F1" s="87"/>
      <c r="G1" s="85"/>
      <c r="H1" s="87"/>
      <c r="I1" s="85"/>
      <c r="J1" s="87"/>
      <c r="K1" s="85"/>
      <c r="L1" s="85"/>
      <c r="M1" s="88" t="s">
        <v>47</v>
      </c>
      <c r="N1" s="85"/>
    </row>
    <row r="2" spans="1:14" s="86" customFormat="1" x14ac:dyDescent="0.5">
      <c r="A2" s="5" t="s">
        <v>24</v>
      </c>
      <c r="B2" s="85"/>
      <c r="D2" s="85"/>
      <c r="E2" s="85"/>
      <c r="F2" s="87"/>
      <c r="G2" s="85"/>
      <c r="H2" s="87"/>
      <c r="I2" s="85"/>
      <c r="J2" s="87"/>
      <c r="K2" s="85"/>
      <c r="L2" s="85"/>
      <c r="M2" s="85"/>
      <c r="N2" s="85"/>
    </row>
    <row r="3" spans="1:14" s="86" customFormat="1" x14ac:dyDescent="0.5">
      <c r="A3" s="5" t="s">
        <v>48</v>
      </c>
      <c r="B3" s="85"/>
      <c r="D3" s="85"/>
      <c r="E3" s="85"/>
      <c r="F3" s="87"/>
      <c r="G3" s="85"/>
      <c r="H3" s="87"/>
      <c r="I3" s="85"/>
      <c r="J3" s="87"/>
      <c r="K3" s="85"/>
      <c r="L3" s="85"/>
      <c r="M3" s="85"/>
      <c r="N3" s="85"/>
    </row>
    <row r="4" spans="1:14" s="86" customFormat="1" x14ac:dyDescent="0.5">
      <c r="A4" s="89" t="s">
        <v>167</v>
      </c>
      <c r="B4" s="85"/>
      <c r="D4" s="85"/>
      <c r="E4" s="85"/>
      <c r="F4" s="87"/>
      <c r="G4" s="85"/>
      <c r="H4" s="87"/>
      <c r="I4" s="85"/>
      <c r="J4" s="87"/>
      <c r="K4" s="85"/>
      <c r="L4" s="85"/>
      <c r="M4" s="85"/>
      <c r="N4" s="85"/>
    </row>
    <row r="5" spans="1:14" s="86" customFormat="1" x14ac:dyDescent="0.5">
      <c r="B5" s="85"/>
      <c r="D5" s="85"/>
      <c r="E5" s="90"/>
      <c r="F5" s="91"/>
      <c r="G5" s="90"/>
      <c r="H5" s="91"/>
      <c r="I5" s="90"/>
      <c r="J5" s="91"/>
      <c r="K5" s="90"/>
      <c r="L5" s="85"/>
      <c r="M5" s="92" t="s">
        <v>49</v>
      </c>
      <c r="N5" s="85"/>
    </row>
    <row r="6" spans="1:14" s="86" customFormat="1" x14ac:dyDescent="0.5">
      <c r="B6" s="85"/>
      <c r="D6" s="85"/>
      <c r="E6" s="90"/>
      <c r="F6" s="91"/>
      <c r="G6" s="151" t="s">
        <v>157</v>
      </c>
      <c r="H6" s="151"/>
      <c r="I6" s="151"/>
      <c r="J6" s="111"/>
      <c r="K6" s="113"/>
      <c r="L6" s="111"/>
      <c r="M6" s="112"/>
      <c r="N6" s="85"/>
    </row>
    <row r="7" spans="1:14" s="86" customFormat="1" x14ac:dyDescent="0.5">
      <c r="B7" s="85"/>
      <c r="D7" s="85"/>
      <c r="E7" s="90"/>
      <c r="F7" s="91"/>
      <c r="G7" s="153" t="s">
        <v>164</v>
      </c>
      <c r="H7" s="153"/>
      <c r="I7" s="153"/>
      <c r="J7" s="111"/>
      <c r="K7" s="150" t="s">
        <v>129</v>
      </c>
      <c r="L7" s="150"/>
      <c r="M7" s="150"/>
      <c r="N7" s="85"/>
    </row>
    <row r="8" spans="1:14" x14ac:dyDescent="0.5">
      <c r="B8" s="93"/>
      <c r="C8" s="1"/>
      <c r="D8" s="94"/>
      <c r="E8" s="95" t="s">
        <v>3</v>
      </c>
      <c r="F8" s="96"/>
      <c r="G8" s="94">
        <v>2565</v>
      </c>
      <c r="H8" s="96"/>
      <c r="I8" s="94">
        <v>2564</v>
      </c>
      <c r="J8" s="96"/>
      <c r="K8" s="94">
        <v>2565</v>
      </c>
      <c r="L8" s="96"/>
      <c r="M8" s="94">
        <v>2564</v>
      </c>
      <c r="N8" s="97"/>
    </row>
    <row r="9" spans="1:14" x14ac:dyDescent="0.5">
      <c r="A9" s="17" t="s">
        <v>128</v>
      </c>
      <c r="C9" s="1"/>
      <c r="E9" s="22"/>
    </row>
    <row r="10" spans="1:14" x14ac:dyDescent="0.5">
      <c r="A10" s="17" t="s">
        <v>50</v>
      </c>
      <c r="C10" s="1"/>
      <c r="E10" s="22"/>
    </row>
    <row r="11" spans="1:14" x14ac:dyDescent="0.5">
      <c r="A11" s="70" t="s">
        <v>51</v>
      </c>
      <c r="C11" s="1"/>
      <c r="E11" s="22"/>
      <c r="G11" s="1">
        <v>381522</v>
      </c>
      <c r="I11" s="133">
        <v>309873</v>
      </c>
      <c r="K11" s="1">
        <v>381522</v>
      </c>
      <c r="M11" s="1">
        <v>309873</v>
      </c>
    </row>
    <row r="12" spans="1:14" x14ac:dyDescent="0.5">
      <c r="A12" s="70" t="s">
        <v>113</v>
      </c>
      <c r="C12" s="1"/>
      <c r="D12" s="11"/>
      <c r="E12" s="10"/>
      <c r="F12" s="19"/>
      <c r="G12" s="20">
        <v>3362</v>
      </c>
      <c r="H12" s="19"/>
      <c r="I12" s="133">
        <v>3919</v>
      </c>
      <c r="J12" s="19"/>
      <c r="K12" s="20">
        <v>3362</v>
      </c>
      <c r="L12" s="13"/>
      <c r="M12" s="20">
        <v>3919</v>
      </c>
    </row>
    <row r="13" spans="1:14" x14ac:dyDescent="0.5">
      <c r="A13" s="70" t="s">
        <v>52</v>
      </c>
      <c r="C13" s="1"/>
      <c r="D13" s="11"/>
      <c r="E13" s="10"/>
      <c r="F13" s="19"/>
      <c r="G13" s="66">
        <v>1533</v>
      </c>
      <c r="H13" s="19"/>
      <c r="I13" s="113">
        <v>1249</v>
      </c>
      <c r="J13" s="19"/>
      <c r="K13" s="66">
        <v>1533</v>
      </c>
      <c r="L13" s="13"/>
      <c r="M13" s="66">
        <v>1249</v>
      </c>
    </row>
    <row r="14" spans="1:14" x14ac:dyDescent="0.5">
      <c r="A14" s="17" t="s">
        <v>53</v>
      </c>
      <c r="C14" s="1"/>
      <c r="D14" s="10"/>
      <c r="E14" s="10"/>
      <c r="F14" s="19"/>
      <c r="G14" s="68">
        <f>SUM(G11:G13)</f>
        <v>386417</v>
      </c>
      <c r="H14" s="19"/>
      <c r="I14" s="134">
        <f>SUM(I11:I13)</f>
        <v>315041</v>
      </c>
      <c r="J14" s="19"/>
      <c r="K14" s="68">
        <f>SUM(K11:K13)</f>
        <v>386417</v>
      </c>
      <c r="L14" s="13"/>
      <c r="M14" s="68">
        <f>SUM(M11:M13)</f>
        <v>315041</v>
      </c>
    </row>
    <row r="15" spans="1:14" x14ac:dyDescent="0.5">
      <c r="A15" s="17" t="s">
        <v>54</v>
      </c>
      <c r="C15" s="1"/>
      <c r="D15" s="11"/>
      <c r="E15" s="84"/>
      <c r="F15" s="10"/>
      <c r="G15" s="20"/>
      <c r="H15" s="10"/>
      <c r="I15" s="133"/>
      <c r="J15" s="10"/>
      <c r="K15" s="20"/>
      <c r="M15" s="20"/>
    </row>
    <row r="16" spans="1:14" x14ac:dyDescent="0.5">
      <c r="A16" s="70" t="s">
        <v>55</v>
      </c>
      <c r="C16" s="1"/>
      <c r="D16" s="11"/>
      <c r="E16" s="10"/>
      <c r="F16" s="19"/>
      <c r="G16" s="20">
        <v>247462</v>
      </c>
      <c r="H16" s="19"/>
      <c r="I16" s="133">
        <v>191627</v>
      </c>
      <c r="J16" s="19"/>
      <c r="K16" s="20">
        <v>247462</v>
      </c>
      <c r="M16" s="20">
        <v>191627</v>
      </c>
    </row>
    <row r="17" spans="1:15" x14ac:dyDescent="0.5">
      <c r="A17" s="70" t="s">
        <v>56</v>
      </c>
      <c r="C17" s="1"/>
      <c r="D17" s="11"/>
      <c r="E17" s="10"/>
      <c r="F17" s="19"/>
      <c r="G17" s="20">
        <v>39215</v>
      </c>
      <c r="H17" s="19"/>
      <c r="I17" s="133">
        <v>34887</v>
      </c>
      <c r="J17" s="19"/>
      <c r="K17" s="20">
        <v>39215</v>
      </c>
      <c r="M17" s="20">
        <v>34887</v>
      </c>
    </row>
    <row r="18" spans="1:15" x14ac:dyDescent="0.5">
      <c r="A18" s="70" t="s">
        <v>57</v>
      </c>
      <c r="C18" s="1"/>
      <c r="D18" s="11"/>
      <c r="E18" s="10"/>
      <c r="F18" s="19"/>
      <c r="G18" s="20">
        <v>22141</v>
      </c>
      <c r="H18" s="19"/>
      <c r="I18" s="133">
        <v>20529</v>
      </c>
      <c r="J18" s="19"/>
      <c r="K18" s="20">
        <v>22141</v>
      </c>
      <c r="M18" s="20">
        <v>20529</v>
      </c>
    </row>
    <row r="19" spans="1:15" x14ac:dyDescent="0.5">
      <c r="A19" s="17" t="s">
        <v>58</v>
      </c>
      <c r="C19" s="1"/>
      <c r="D19" s="10"/>
      <c r="E19" s="10"/>
      <c r="F19" s="10"/>
      <c r="G19" s="68">
        <f>SUM(G16:G18)</f>
        <v>308818</v>
      </c>
      <c r="H19" s="10"/>
      <c r="I19" s="68">
        <f>SUM(I16:I18)</f>
        <v>247043</v>
      </c>
      <c r="J19" s="10"/>
      <c r="K19" s="68">
        <f>SUM(K16:K18)</f>
        <v>308818</v>
      </c>
      <c r="M19" s="68">
        <f>SUM(M16:M18)</f>
        <v>247043</v>
      </c>
    </row>
    <row r="20" spans="1:15" x14ac:dyDescent="0.5">
      <c r="A20" s="69" t="s">
        <v>112</v>
      </c>
      <c r="C20" s="1"/>
      <c r="D20" s="20"/>
      <c r="E20" s="10"/>
      <c r="F20" s="19"/>
      <c r="G20" s="20">
        <f>G14-G19</f>
        <v>77599</v>
      </c>
      <c r="H20" s="19"/>
      <c r="I20" s="20">
        <f>I14-I19</f>
        <v>67998</v>
      </c>
      <c r="J20" s="19"/>
      <c r="K20" s="20">
        <f>K14-K19</f>
        <v>77599</v>
      </c>
      <c r="L20" s="13"/>
      <c r="M20" s="20">
        <f>M14-M19</f>
        <v>67998</v>
      </c>
    </row>
    <row r="21" spans="1:15" x14ac:dyDescent="0.5">
      <c r="A21" s="70" t="s">
        <v>132</v>
      </c>
      <c r="C21" s="1"/>
      <c r="D21" s="20"/>
      <c r="E21" s="84">
        <v>5</v>
      </c>
      <c r="F21" s="19"/>
      <c r="G21" s="42">
        <v>-339</v>
      </c>
      <c r="H21" s="41"/>
      <c r="I21" s="133">
        <v>-423</v>
      </c>
      <c r="J21" s="41"/>
      <c r="K21" s="42">
        <v>0</v>
      </c>
      <c r="L21" s="13"/>
      <c r="M21" s="42">
        <v>0</v>
      </c>
    </row>
    <row r="22" spans="1:15" x14ac:dyDescent="0.5">
      <c r="A22" s="70" t="s">
        <v>122</v>
      </c>
      <c r="C22" s="1"/>
      <c r="D22" s="11"/>
      <c r="E22" s="10"/>
      <c r="F22" s="19"/>
      <c r="G22" s="1">
        <v>484</v>
      </c>
      <c r="I22" s="133">
        <v>88</v>
      </c>
      <c r="K22" s="1">
        <v>484</v>
      </c>
      <c r="M22" s="1">
        <v>88</v>
      </c>
    </row>
    <row r="23" spans="1:15" x14ac:dyDescent="0.5">
      <c r="A23" s="70" t="s">
        <v>114</v>
      </c>
      <c r="C23" s="1"/>
      <c r="D23" s="19"/>
      <c r="E23" s="10"/>
      <c r="F23" s="19"/>
      <c r="G23" s="67">
        <v>-280</v>
      </c>
      <c r="H23" s="19"/>
      <c r="I23" s="135">
        <v>-271</v>
      </c>
      <c r="J23" s="19"/>
      <c r="K23" s="67">
        <v>-280</v>
      </c>
      <c r="L23" s="13"/>
      <c r="M23" s="67">
        <v>-271</v>
      </c>
    </row>
    <row r="24" spans="1:15" x14ac:dyDescent="0.5">
      <c r="A24" s="69" t="s">
        <v>59</v>
      </c>
      <c r="C24" s="1"/>
      <c r="D24" s="20"/>
      <c r="E24" s="10"/>
      <c r="F24" s="19"/>
      <c r="G24" s="20">
        <f>SUM(G20:G23)</f>
        <v>77464</v>
      </c>
      <c r="H24" s="19"/>
      <c r="I24" s="133">
        <f>SUM(I20:I23)</f>
        <v>67392</v>
      </c>
      <c r="J24" s="19"/>
      <c r="K24" s="20">
        <f>SUM(K20:K23)</f>
        <v>77803</v>
      </c>
      <c r="L24" s="13"/>
      <c r="M24" s="20">
        <f>SUM(M20:M23)</f>
        <v>67815</v>
      </c>
      <c r="O24" s="11"/>
    </row>
    <row r="25" spans="1:15" x14ac:dyDescent="0.5">
      <c r="A25" s="70" t="s">
        <v>60</v>
      </c>
      <c r="C25" s="1"/>
      <c r="D25" s="19"/>
      <c r="E25" s="84">
        <v>9</v>
      </c>
      <c r="F25" s="19"/>
      <c r="G25" s="67">
        <v>-15294</v>
      </c>
      <c r="H25" s="19"/>
      <c r="I25" s="135">
        <v>-11575</v>
      </c>
      <c r="J25" s="19"/>
      <c r="K25" s="67">
        <v>-15294</v>
      </c>
      <c r="L25" s="13"/>
      <c r="M25" s="67">
        <v>-11575</v>
      </c>
    </row>
    <row r="26" spans="1:15" x14ac:dyDescent="0.5">
      <c r="A26" s="17" t="s">
        <v>61</v>
      </c>
      <c r="C26" s="1"/>
      <c r="D26" s="19"/>
      <c r="E26" s="10"/>
      <c r="F26" s="19"/>
      <c r="G26" s="68">
        <f>SUM(G24:G25)</f>
        <v>62170</v>
      </c>
      <c r="H26" s="19"/>
      <c r="I26" s="68">
        <f>SUM(I24:I25)</f>
        <v>55817</v>
      </c>
      <c r="J26" s="19"/>
      <c r="K26" s="68">
        <f>SUM(K24:K25)</f>
        <v>62509</v>
      </c>
      <c r="L26" s="14"/>
      <c r="M26" s="68">
        <f>SUM(M24:M25)</f>
        <v>56240</v>
      </c>
    </row>
    <row r="27" spans="1:15" x14ac:dyDescent="0.5">
      <c r="A27" s="17"/>
      <c r="C27" s="1"/>
      <c r="D27" s="10"/>
      <c r="E27" s="10"/>
      <c r="F27" s="10"/>
      <c r="G27" s="10"/>
      <c r="H27" s="10"/>
      <c r="I27" s="10"/>
      <c r="J27" s="10"/>
      <c r="K27" s="10"/>
      <c r="M27" s="10"/>
    </row>
    <row r="28" spans="1:15" x14ac:dyDescent="0.5">
      <c r="A28" s="17" t="s">
        <v>127</v>
      </c>
      <c r="C28" s="1"/>
      <c r="D28" s="10"/>
      <c r="E28" s="10"/>
      <c r="F28" s="10"/>
      <c r="G28" s="10"/>
      <c r="H28" s="10"/>
      <c r="I28" s="10"/>
      <c r="J28" s="10"/>
      <c r="K28" s="10"/>
      <c r="L28" s="22"/>
      <c r="M28" s="10"/>
    </row>
    <row r="29" spans="1:15" x14ac:dyDescent="0.5">
      <c r="A29" s="17" t="s">
        <v>62</v>
      </c>
      <c r="C29" s="1"/>
      <c r="D29" s="19"/>
      <c r="E29" s="10"/>
      <c r="F29" s="19"/>
      <c r="G29" s="98">
        <v>0</v>
      </c>
      <c r="H29" s="19"/>
      <c r="I29" s="132">
        <v>0</v>
      </c>
      <c r="J29" s="19"/>
      <c r="K29" s="98">
        <v>0</v>
      </c>
      <c r="L29" s="14"/>
      <c r="M29" s="98">
        <v>0</v>
      </c>
    </row>
    <row r="30" spans="1:15" x14ac:dyDescent="0.5">
      <c r="A30" s="17"/>
      <c r="C30" s="1"/>
      <c r="D30" s="19"/>
      <c r="E30" s="10"/>
      <c r="F30" s="19"/>
      <c r="G30" s="19"/>
      <c r="H30" s="19"/>
      <c r="I30" s="19"/>
      <c r="J30" s="19"/>
      <c r="K30" s="19"/>
      <c r="L30" s="13"/>
      <c r="M30" s="19"/>
    </row>
    <row r="31" spans="1:15" ht="24" thickBot="1" x14ac:dyDescent="0.55000000000000004">
      <c r="A31" s="17" t="s">
        <v>63</v>
      </c>
      <c r="C31" s="1"/>
      <c r="D31" s="19"/>
      <c r="E31" s="10"/>
      <c r="F31" s="19"/>
      <c r="G31" s="99">
        <f>G26+G29</f>
        <v>62170</v>
      </c>
      <c r="H31" s="19"/>
      <c r="I31" s="99">
        <f>I26+I29</f>
        <v>55817</v>
      </c>
      <c r="J31" s="19"/>
      <c r="K31" s="99">
        <f>K26+K29</f>
        <v>62509</v>
      </c>
      <c r="L31" s="13"/>
      <c r="M31" s="99">
        <f>M26+M29</f>
        <v>56240</v>
      </c>
    </row>
    <row r="32" spans="1:15" ht="24" thickTop="1" x14ac:dyDescent="0.5">
      <c r="A32" s="17"/>
      <c r="C32" s="1"/>
      <c r="D32" s="19"/>
      <c r="E32" s="10"/>
      <c r="F32" s="19"/>
      <c r="G32" s="19"/>
      <c r="H32" s="19"/>
      <c r="I32" s="19"/>
      <c r="J32" s="19"/>
      <c r="K32" s="19"/>
      <c r="L32" s="13"/>
      <c r="M32" s="19"/>
    </row>
    <row r="33" spans="1:15" x14ac:dyDescent="0.5">
      <c r="A33" s="69" t="s">
        <v>64</v>
      </c>
      <c r="C33" s="1"/>
      <c r="D33" s="10"/>
      <c r="E33" s="84"/>
      <c r="F33" s="10"/>
      <c r="G33" s="10"/>
      <c r="H33" s="10"/>
      <c r="I33" s="10"/>
      <c r="J33" s="10"/>
      <c r="K33" s="10"/>
      <c r="M33" s="10"/>
    </row>
    <row r="34" spans="1:15" ht="24" thickBot="1" x14ac:dyDescent="0.55000000000000004">
      <c r="A34" s="70" t="s">
        <v>65</v>
      </c>
      <c r="C34" s="1"/>
      <c r="D34" s="100"/>
      <c r="E34" s="10"/>
      <c r="F34" s="100"/>
      <c r="G34" s="101">
        <f>G26/G36</f>
        <v>0.10225328947368421</v>
      </c>
      <c r="H34" s="100"/>
      <c r="I34" s="101">
        <f>I26/I36</f>
        <v>9.1804276315789468E-2</v>
      </c>
      <c r="J34" s="100"/>
      <c r="K34" s="101">
        <f>K26/K36</f>
        <v>0.10281085526315789</v>
      </c>
      <c r="L34" s="102"/>
      <c r="M34" s="101">
        <f>M26/M36</f>
        <v>9.2499999999999999E-2</v>
      </c>
    </row>
    <row r="35" spans="1:15" ht="24" thickTop="1" x14ac:dyDescent="0.5">
      <c r="A35" s="70"/>
      <c r="C35" s="1"/>
      <c r="D35" s="100"/>
      <c r="E35" s="10"/>
      <c r="F35" s="100"/>
      <c r="G35" s="100"/>
      <c r="H35" s="100"/>
      <c r="I35" s="100"/>
      <c r="J35" s="100"/>
      <c r="K35" s="100"/>
      <c r="L35" s="102"/>
      <c r="M35" s="100"/>
    </row>
    <row r="36" spans="1:15" ht="24" thickBot="1" x14ac:dyDescent="0.55000000000000004">
      <c r="A36" s="70" t="s">
        <v>138</v>
      </c>
      <c r="C36" s="1"/>
      <c r="D36" s="19"/>
      <c r="E36" s="10"/>
      <c r="F36" s="19"/>
      <c r="G36" s="99">
        <v>608000</v>
      </c>
      <c r="H36" s="19"/>
      <c r="I36" s="99">
        <v>608000</v>
      </c>
      <c r="J36" s="19"/>
      <c r="K36" s="99">
        <v>608000</v>
      </c>
      <c r="L36" s="102"/>
      <c r="M36" s="99">
        <v>608000</v>
      </c>
    </row>
    <row r="37" spans="1:15" ht="24" thickTop="1" x14ac:dyDescent="0.5">
      <c r="A37" s="70"/>
      <c r="C37" s="1"/>
      <c r="F37" s="10"/>
      <c r="G37" s="10"/>
      <c r="H37" s="10"/>
      <c r="I37" s="10"/>
      <c r="J37" s="10"/>
      <c r="K37" s="10"/>
      <c r="M37" s="10"/>
    </row>
    <row r="38" spans="1:15" x14ac:dyDescent="0.5">
      <c r="A38" s="15" t="s">
        <v>20</v>
      </c>
      <c r="C38" s="1"/>
      <c r="F38" s="103"/>
      <c r="G38" s="103"/>
      <c r="H38" s="103"/>
      <c r="I38" s="103"/>
      <c r="J38" s="103"/>
      <c r="K38" s="103"/>
      <c r="M38" s="103"/>
    </row>
    <row r="39" spans="1:15" x14ac:dyDescent="0.5">
      <c r="C39" s="1"/>
      <c r="F39" s="103"/>
      <c r="G39" s="103"/>
      <c r="H39" s="103"/>
      <c r="I39" s="103"/>
      <c r="J39" s="103"/>
      <c r="K39" s="103"/>
      <c r="M39" s="103"/>
    </row>
    <row r="40" spans="1:15" x14ac:dyDescent="0.5">
      <c r="C40" s="1"/>
      <c r="F40" s="103"/>
      <c r="G40" s="103"/>
      <c r="H40" s="103"/>
      <c r="I40" s="103"/>
      <c r="J40" s="103"/>
      <c r="K40" s="103"/>
      <c r="M40" s="103"/>
    </row>
    <row r="41" spans="1:15" s="106" customFormat="1" x14ac:dyDescent="0.5">
      <c r="A41" s="104" t="s">
        <v>21</v>
      </c>
      <c r="B41" s="105"/>
      <c r="D41" s="14"/>
      <c r="F41" s="107"/>
      <c r="G41" s="107"/>
      <c r="H41" s="107"/>
      <c r="I41" s="107"/>
      <c r="J41" s="107"/>
      <c r="K41" s="107"/>
      <c r="M41" s="4" t="s">
        <v>143</v>
      </c>
      <c r="N41" s="1"/>
      <c r="O41" s="6"/>
    </row>
    <row r="42" spans="1:15" s="106" customFormat="1" x14ac:dyDescent="0.5">
      <c r="A42" s="109" t="s">
        <v>23</v>
      </c>
      <c r="B42" s="105"/>
      <c r="F42" s="107"/>
      <c r="G42" s="152" t="s">
        <v>171</v>
      </c>
      <c r="H42" s="152"/>
      <c r="I42" s="152"/>
      <c r="J42" s="152"/>
      <c r="K42" s="152"/>
      <c r="L42" s="152"/>
      <c r="M42" s="152"/>
      <c r="N42" s="108"/>
      <c r="O42" s="6"/>
    </row>
    <row r="43" spans="1:15" s="86" customFormat="1" x14ac:dyDescent="0.5">
      <c r="A43" s="5"/>
      <c r="B43" s="85"/>
      <c r="D43" s="85"/>
      <c r="E43" s="85"/>
      <c r="F43" s="87"/>
      <c r="G43" s="85"/>
      <c r="H43" s="87"/>
      <c r="I43" s="85"/>
      <c r="J43" s="87"/>
      <c r="K43" s="85"/>
      <c r="L43" s="85"/>
      <c r="M43" s="88" t="s">
        <v>47</v>
      </c>
      <c r="N43" s="85"/>
    </row>
    <row r="44" spans="1:15" s="86" customFormat="1" x14ac:dyDescent="0.5">
      <c r="A44" s="5" t="s">
        <v>24</v>
      </c>
      <c r="B44" s="85"/>
      <c r="D44" s="85"/>
      <c r="E44" s="85"/>
      <c r="F44" s="87"/>
      <c r="G44" s="85"/>
      <c r="H44" s="87"/>
      <c r="I44" s="85"/>
      <c r="J44" s="87"/>
      <c r="K44" s="85"/>
      <c r="L44" s="85"/>
      <c r="M44" s="85"/>
      <c r="N44" s="85"/>
    </row>
    <row r="45" spans="1:15" s="86" customFormat="1" x14ac:dyDescent="0.5">
      <c r="A45" s="5" t="s">
        <v>48</v>
      </c>
      <c r="B45" s="85"/>
      <c r="D45" s="85"/>
      <c r="E45" s="85"/>
      <c r="F45" s="87"/>
      <c r="G45" s="85"/>
      <c r="H45" s="87"/>
      <c r="I45" s="85"/>
      <c r="J45" s="87"/>
      <c r="K45" s="85"/>
      <c r="L45" s="85"/>
      <c r="M45" s="85"/>
      <c r="N45" s="85"/>
    </row>
    <row r="46" spans="1:15" s="86" customFormat="1" x14ac:dyDescent="0.5">
      <c r="A46" s="89" t="s">
        <v>170</v>
      </c>
      <c r="B46" s="85"/>
      <c r="D46" s="85"/>
      <c r="E46" s="85"/>
      <c r="F46" s="87"/>
      <c r="G46" s="85"/>
      <c r="H46" s="87"/>
      <c r="I46" s="85"/>
      <c r="J46" s="87"/>
      <c r="K46" s="85"/>
      <c r="L46" s="85"/>
      <c r="M46" s="85"/>
      <c r="N46" s="85"/>
    </row>
    <row r="47" spans="1:15" s="86" customFormat="1" x14ac:dyDescent="0.5">
      <c r="B47" s="85"/>
      <c r="D47" s="85"/>
      <c r="E47" s="90"/>
      <c r="F47" s="91"/>
      <c r="G47" s="90"/>
      <c r="H47" s="91"/>
      <c r="I47" s="90"/>
      <c r="J47" s="91"/>
      <c r="K47" s="90"/>
      <c r="L47" s="85"/>
      <c r="M47" s="92" t="s">
        <v>49</v>
      </c>
      <c r="N47" s="85"/>
    </row>
    <row r="48" spans="1:15" s="86" customFormat="1" x14ac:dyDescent="0.5">
      <c r="B48" s="85"/>
      <c r="D48" s="85"/>
      <c r="E48" s="90"/>
      <c r="F48" s="91"/>
      <c r="G48" s="151" t="s">
        <v>157</v>
      </c>
      <c r="H48" s="151"/>
      <c r="I48" s="151"/>
      <c r="J48" s="111"/>
      <c r="K48" s="113"/>
      <c r="L48" s="111"/>
      <c r="M48" s="112"/>
      <c r="N48" s="85"/>
    </row>
    <row r="49" spans="1:14" s="86" customFormat="1" x14ac:dyDescent="0.5">
      <c r="B49" s="85"/>
      <c r="D49" s="85"/>
      <c r="E49" s="90"/>
      <c r="F49" s="91"/>
      <c r="G49" s="153" t="s">
        <v>164</v>
      </c>
      <c r="H49" s="153"/>
      <c r="I49" s="153"/>
      <c r="J49" s="111"/>
      <c r="K49" s="150" t="s">
        <v>129</v>
      </c>
      <c r="L49" s="150"/>
      <c r="M49" s="150"/>
      <c r="N49" s="85"/>
    </row>
    <row r="50" spans="1:14" x14ac:dyDescent="0.5">
      <c r="B50" s="93"/>
      <c r="C50" s="1"/>
      <c r="D50" s="94"/>
      <c r="E50" s="95" t="s">
        <v>3</v>
      </c>
      <c r="F50" s="96"/>
      <c r="G50" s="94">
        <v>2565</v>
      </c>
      <c r="H50" s="96"/>
      <c r="I50" s="94">
        <v>2564</v>
      </c>
      <c r="J50" s="96"/>
      <c r="K50" s="94">
        <v>2565</v>
      </c>
      <c r="L50" s="96"/>
      <c r="M50" s="94">
        <v>2564</v>
      </c>
      <c r="N50" s="97"/>
    </row>
    <row r="51" spans="1:14" x14ac:dyDescent="0.5">
      <c r="A51" s="17" t="s">
        <v>128</v>
      </c>
      <c r="C51" s="1"/>
      <c r="E51" s="22"/>
    </row>
    <row r="52" spans="1:14" x14ac:dyDescent="0.5">
      <c r="A52" s="17" t="s">
        <v>50</v>
      </c>
      <c r="C52" s="1"/>
      <c r="E52" s="22"/>
    </row>
    <row r="53" spans="1:14" x14ac:dyDescent="0.5">
      <c r="A53" s="70" t="s">
        <v>51</v>
      </c>
      <c r="C53" s="1"/>
      <c r="E53" s="22"/>
      <c r="G53" s="1">
        <v>1103840</v>
      </c>
      <c r="I53" s="136">
        <v>987020</v>
      </c>
      <c r="K53" s="1">
        <v>1103840</v>
      </c>
      <c r="M53" s="1">
        <v>987020</v>
      </c>
    </row>
    <row r="54" spans="1:14" x14ac:dyDescent="0.5">
      <c r="A54" s="70" t="s">
        <v>113</v>
      </c>
      <c r="C54" s="1"/>
      <c r="D54" s="11"/>
      <c r="E54" s="10"/>
      <c r="F54" s="19"/>
      <c r="G54" s="20">
        <v>7714</v>
      </c>
      <c r="H54" s="19"/>
      <c r="I54" s="133">
        <v>8148</v>
      </c>
      <c r="J54" s="19"/>
      <c r="K54" s="20">
        <v>7714</v>
      </c>
      <c r="L54" s="13"/>
      <c r="M54" s="20">
        <v>8148</v>
      </c>
    </row>
    <row r="55" spans="1:14" x14ac:dyDescent="0.5">
      <c r="A55" s="70" t="s">
        <v>52</v>
      </c>
      <c r="C55" s="1"/>
      <c r="D55" s="11"/>
      <c r="E55" s="10"/>
      <c r="F55" s="19"/>
      <c r="G55" s="66">
        <v>3318</v>
      </c>
      <c r="H55" s="19"/>
      <c r="I55" s="113">
        <v>3810</v>
      </c>
      <c r="J55" s="19"/>
      <c r="K55" s="66">
        <v>3318</v>
      </c>
      <c r="L55" s="13"/>
      <c r="M55" s="66">
        <v>3810</v>
      </c>
    </row>
    <row r="56" spans="1:14" x14ac:dyDescent="0.5">
      <c r="A56" s="17" t="s">
        <v>53</v>
      </c>
      <c r="C56" s="1"/>
      <c r="D56" s="10"/>
      <c r="E56" s="10"/>
      <c r="F56" s="19"/>
      <c r="G56" s="68">
        <f>SUM(G53:G55)</f>
        <v>1114872</v>
      </c>
      <c r="H56" s="19"/>
      <c r="I56" s="134">
        <f>SUM(I53:I55)</f>
        <v>998978</v>
      </c>
      <c r="J56" s="19"/>
      <c r="K56" s="68">
        <f>SUM(K53:K55)</f>
        <v>1114872</v>
      </c>
      <c r="L56" s="13"/>
      <c r="M56" s="68">
        <f>SUM(M53:M55)</f>
        <v>998978</v>
      </c>
    </row>
    <row r="57" spans="1:14" x14ac:dyDescent="0.5">
      <c r="A57" s="17" t="s">
        <v>54</v>
      </c>
      <c r="C57" s="1"/>
      <c r="D57" s="11"/>
      <c r="E57" s="84"/>
      <c r="F57" s="10"/>
      <c r="G57" s="20"/>
      <c r="H57" s="10"/>
      <c r="I57" s="133"/>
      <c r="J57" s="10"/>
      <c r="K57" s="20"/>
      <c r="M57" s="20"/>
    </row>
    <row r="58" spans="1:14" x14ac:dyDescent="0.5">
      <c r="A58" s="70" t="s">
        <v>55</v>
      </c>
      <c r="C58" s="1"/>
      <c r="D58" s="11"/>
      <c r="E58" s="10"/>
      <c r="F58" s="19"/>
      <c r="G58" s="20">
        <v>696802</v>
      </c>
      <c r="H58" s="19"/>
      <c r="I58" s="133">
        <v>615177</v>
      </c>
      <c r="J58" s="19"/>
      <c r="K58" s="20">
        <v>696802</v>
      </c>
      <c r="M58" s="20">
        <v>615177</v>
      </c>
    </row>
    <row r="59" spans="1:14" x14ac:dyDescent="0.5">
      <c r="A59" s="70" t="s">
        <v>56</v>
      </c>
      <c r="C59" s="1"/>
      <c r="D59" s="11"/>
      <c r="E59" s="10"/>
      <c r="F59" s="19"/>
      <c r="G59" s="20">
        <v>115465</v>
      </c>
      <c r="H59" s="19"/>
      <c r="I59" s="133">
        <v>126783</v>
      </c>
      <c r="J59" s="19"/>
      <c r="K59" s="20">
        <v>115465</v>
      </c>
      <c r="M59" s="20">
        <v>126783</v>
      </c>
    </row>
    <row r="60" spans="1:14" x14ac:dyDescent="0.5">
      <c r="A60" s="70" t="s">
        <v>57</v>
      </c>
      <c r="C60" s="1"/>
      <c r="D60" s="11"/>
      <c r="E60" s="10"/>
      <c r="F60" s="19"/>
      <c r="G60" s="20">
        <v>62679</v>
      </c>
      <c r="H60" s="19"/>
      <c r="I60" s="133">
        <v>59623</v>
      </c>
      <c r="J60" s="19"/>
      <c r="K60" s="20">
        <v>62679</v>
      </c>
      <c r="M60" s="20">
        <v>59623</v>
      </c>
    </row>
    <row r="61" spans="1:14" x14ac:dyDescent="0.5">
      <c r="A61" s="17" t="s">
        <v>58</v>
      </c>
      <c r="C61" s="1"/>
      <c r="D61" s="10"/>
      <c r="E61" s="10"/>
      <c r="F61" s="10"/>
      <c r="G61" s="68">
        <f>SUM(G58:G60)</f>
        <v>874946</v>
      </c>
      <c r="H61" s="10"/>
      <c r="I61" s="68">
        <f>SUM(I58:I60)</f>
        <v>801583</v>
      </c>
      <c r="J61" s="10"/>
      <c r="K61" s="68">
        <f>SUM(K58:K60)</f>
        <v>874946</v>
      </c>
      <c r="M61" s="68">
        <f>SUM(M58:M60)</f>
        <v>801583</v>
      </c>
    </row>
    <row r="62" spans="1:14" x14ac:dyDescent="0.5">
      <c r="A62" s="69" t="s">
        <v>112</v>
      </c>
      <c r="C62" s="1"/>
      <c r="D62" s="20"/>
      <c r="E62" s="10"/>
      <c r="F62" s="19"/>
      <c r="G62" s="20">
        <f>G56-G61</f>
        <v>239926</v>
      </c>
      <c r="H62" s="19"/>
      <c r="I62" s="20">
        <f>I56-I61</f>
        <v>197395</v>
      </c>
      <c r="J62" s="19"/>
      <c r="K62" s="20">
        <f>K56-K61</f>
        <v>239926</v>
      </c>
      <c r="L62" s="13"/>
      <c r="M62" s="20">
        <f>M56-M61</f>
        <v>197395</v>
      </c>
    </row>
    <row r="63" spans="1:14" x14ac:dyDescent="0.5">
      <c r="A63" s="70" t="s">
        <v>132</v>
      </c>
      <c r="C63" s="1"/>
      <c r="D63" s="20"/>
      <c r="E63" s="84">
        <v>5</v>
      </c>
      <c r="F63" s="19"/>
      <c r="G63" s="133">
        <v>-1008</v>
      </c>
      <c r="H63" s="41"/>
      <c r="I63" s="133">
        <v>-1124</v>
      </c>
      <c r="J63" s="41"/>
      <c r="K63" s="42">
        <v>0</v>
      </c>
      <c r="L63" s="13"/>
      <c r="M63" s="42">
        <v>0</v>
      </c>
    </row>
    <row r="64" spans="1:14" x14ac:dyDescent="0.5">
      <c r="A64" s="70" t="s">
        <v>122</v>
      </c>
      <c r="C64" s="1"/>
      <c r="D64" s="11"/>
      <c r="E64" s="10"/>
      <c r="F64" s="19"/>
      <c r="G64" s="1">
        <v>897</v>
      </c>
      <c r="I64" s="133">
        <v>244</v>
      </c>
      <c r="K64" s="1">
        <v>897</v>
      </c>
      <c r="M64" s="1">
        <v>244</v>
      </c>
    </row>
    <row r="65" spans="1:15" x14ac:dyDescent="0.5">
      <c r="A65" s="70" t="s">
        <v>114</v>
      </c>
      <c r="C65" s="1"/>
      <c r="D65" s="19"/>
      <c r="E65" s="10"/>
      <c r="F65" s="19"/>
      <c r="G65" s="67">
        <v>-887</v>
      </c>
      <c r="H65" s="19"/>
      <c r="I65" s="135">
        <v>-810</v>
      </c>
      <c r="J65" s="19"/>
      <c r="K65" s="67">
        <v>-887</v>
      </c>
      <c r="L65" s="13"/>
      <c r="M65" s="67">
        <v>-810</v>
      </c>
    </row>
    <row r="66" spans="1:15" x14ac:dyDescent="0.5">
      <c r="A66" s="69" t="s">
        <v>59</v>
      </c>
      <c r="C66" s="1"/>
      <c r="D66" s="20"/>
      <c r="E66" s="10"/>
      <c r="F66" s="19"/>
      <c r="G66" s="20">
        <f>SUM(G62:G65)</f>
        <v>238928</v>
      </c>
      <c r="H66" s="19"/>
      <c r="I66" s="133">
        <f>SUM(I62:I65)</f>
        <v>195705</v>
      </c>
      <c r="J66" s="19"/>
      <c r="K66" s="20">
        <f>SUM(K62:K65)</f>
        <v>239936</v>
      </c>
      <c r="L66" s="13"/>
      <c r="M66" s="20">
        <f>SUM(M62:M65)</f>
        <v>196829</v>
      </c>
      <c r="O66" s="11"/>
    </row>
    <row r="67" spans="1:15" x14ac:dyDescent="0.5">
      <c r="A67" s="70" t="s">
        <v>60</v>
      </c>
      <c r="C67" s="1"/>
      <c r="D67" s="19"/>
      <c r="E67" s="84">
        <v>9</v>
      </c>
      <c r="F67" s="19"/>
      <c r="G67" s="67">
        <v>-48209</v>
      </c>
      <c r="H67" s="19"/>
      <c r="I67" s="135">
        <v>-39304</v>
      </c>
      <c r="J67" s="19"/>
      <c r="K67" s="67">
        <v>-48209</v>
      </c>
      <c r="L67" s="13"/>
      <c r="M67" s="67">
        <v>-39304</v>
      </c>
    </row>
    <row r="68" spans="1:15" x14ac:dyDescent="0.5">
      <c r="A68" s="17" t="s">
        <v>61</v>
      </c>
      <c r="C68" s="1"/>
      <c r="D68" s="19"/>
      <c r="E68" s="10"/>
      <c r="F68" s="19"/>
      <c r="G68" s="68">
        <f>SUM(G66:G67)</f>
        <v>190719</v>
      </c>
      <c r="H68" s="19"/>
      <c r="I68" s="68">
        <f>SUM(I66:I67)</f>
        <v>156401</v>
      </c>
      <c r="J68" s="19"/>
      <c r="K68" s="68">
        <f>SUM(K66:K67)</f>
        <v>191727</v>
      </c>
      <c r="L68" s="14"/>
      <c r="M68" s="68">
        <f>SUM(M66:M67)</f>
        <v>157525</v>
      </c>
    </row>
    <row r="69" spans="1:15" x14ac:dyDescent="0.5">
      <c r="A69" s="17"/>
      <c r="C69" s="1"/>
      <c r="D69" s="10"/>
      <c r="E69" s="10"/>
      <c r="F69" s="10"/>
      <c r="G69" s="10"/>
      <c r="H69" s="10"/>
      <c r="I69" s="10"/>
      <c r="J69" s="10"/>
      <c r="K69" s="10"/>
      <c r="M69" s="10"/>
    </row>
    <row r="70" spans="1:15" x14ac:dyDescent="0.5">
      <c r="A70" s="17" t="s">
        <v>127</v>
      </c>
      <c r="C70" s="1"/>
      <c r="D70" s="10"/>
      <c r="E70" s="10"/>
      <c r="F70" s="10"/>
      <c r="G70" s="10"/>
      <c r="H70" s="10"/>
      <c r="I70" s="10"/>
      <c r="J70" s="10"/>
      <c r="K70" s="10"/>
      <c r="L70" s="22"/>
      <c r="M70" s="10"/>
    </row>
    <row r="71" spans="1:15" x14ac:dyDescent="0.5">
      <c r="A71" s="17" t="s">
        <v>62</v>
      </c>
      <c r="C71" s="1"/>
      <c r="D71" s="19"/>
      <c r="E71" s="10"/>
      <c r="F71" s="19"/>
      <c r="G71" s="98">
        <v>0</v>
      </c>
      <c r="H71" s="19"/>
      <c r="I71" s="132">
        <v>0</v>
      </c>
      <c r="J71" s="19"/>
      <c r="K71" s="98">
        <v>0</v>
      </c>
      <c r="L71" s="14"/>
      <c r="M71" s="98">
        <v>0</v>
      </c>
    </row>
    <row r="72" spans="1:15" x14ac:dyDescent="0.5">
      <c r="A72" s="17"/>
      <c r="C72" s="1"/>
      <c r="D72" s="19"/>
      <c r="E72" s="10"/>
      <c r="F72" s="19"/>
      <c r="G72" s="19"/>
      <c r="H72" s="19"/>
      <c r="I72" s="19"/>
      <c r="J72" s="19"/>
      <c r="K72" s="19"/>
      <c r="L72" s="13"/>
      <c r="M72" s="19"/>
    </row>
    <row r="73" spans="1:15" ht="24" thickBot="1" x14ac:dyDescent="0.55000000000000004">
      <c r="A73" s="17" t="s">
        <v>63</v>
      </c>
      <c r="C73" s="1"/>
      <c r="D73" s="19"/>
      <c r="E73" s="10"/>
      <c r="F73" s="19"/>
      <c r="G73" s="99">
        <f>G68+G71</f>
        <v>190719</v>
      </c>
      <c r="H73" s="19"/>
      <c r="I73" s="99">
        <f>I68+I71</f>
        <v>156401</v>
      </c>
      <c r="J73" s="19"/>
      <c r="K73" s="99">
        <f>K68+K71</f>
        <v>191727</v>
      </c>
      <c r="L73" s="13"/>
      <c r="M73" s="99">
        <f>M68+M71</f>
        <v>157525</v>
      </c>
    </row>
    <row r="74" spans="1:15" ht="24" thickTop="1" x14ac:dyDescent="0.5">
      <c r="A74" s="17"/>
      <c r="C74" s="1"/>
      <c r="D74" s="19"/>
      <c r="E74" s="10"/>
      <c r="F74" s="19"/>
      <c r="G74" s="19"/>
      <c r="H74" s="19"/>
      <c r="I74" s="19"/>
      <c r="J74" s="19"/>
      <c r="K74" s="19"/>
      <c r="L74" s="13"/>
      <c r="M74" s="19"/>
    </row>
    <row r="75" spans="1:15" x14ac:dyDescent="0.5">
      <c r="A75" s="69" t="s">
        <v>64</v>
      </c>
      <c r="C75" s="1"/>
      <c r="D75" s="10"/>
      <c r="E75" s="84"/>
      <c r="F75" s="10"/>
      <c r="G75" s="10"/>
      <c r="H75" s="10"/>
      <c r="I75" s="10"/>
      <c r="J75" s="10"/>
      <c r="K75" s="10"/>
      <c r="M75" s="10"/>
    </row>
    <row r="76" spans="1:15" ht="24" thickBot="1" x14ac:dyDescent="0.55000000000000004">
      <c r="A76" s="70" t="s">
        <v>65</v>
      </c>
      <c r="C76" s="1"/>
      <c r="D76" s="100"/>
      <c r="E76" s="10"/>
      <c r="F76" s="100"/>
      <c r="G76" s="101">
        <f>G68/G78</f>
        <v>0.31368256578947368</v>
      </c>
      <c r="H76" s="100"/>
      <c r="I76" s="101">
        <f>I68/I78</f>
        <v>0.25723848684210526</v>
      </c>
      <c r="J76" s="100"/>
      <c r="K76" s="101">
        <f>K68/K78</f>
        <v>0.31534046052631581</v>
      </c>
      <c r="L76" s="102"/>
      <c r="M76" s="101">
        <f>M68/M78</f>
        <v>0.25908717105263157</v>
      </c>
    </row>
    <row r="77" spans="1:15" ht="24" thickTop="1" x14ac:dyDescent="0.5">
      <c r="A77" s="70"/>
      <c r="C77" s="1"/>
      <c r="D77" s="100"/>
      <c r="E77" s="10"/>
      <c r="F77" s="100"/>
      <c r="G77" s="100"/>
      <c r="H77" s="100"/>
      <c r="I77" s="100"/>
      <c r="J77" s="100"/>
      <c r="K77" s="100"/>
      <c r="L77" s="102"/>
      <c r="M77" s="100"/>
    </row>
    <row r="78" spans="1:15" ht="24" thickBot="1" x14ac:dyDescent="0.55000000000000004">
      <c r="A78" s="70" t="s">
        <v>138</v>
      </c>
      <c r="C78" s="1"/>
      <c r="D78" s="19"/>
      <c r="E78" s="10"/>
      <c r="F78" s="19"/>
      <c r="G78" s="99">
        <v>608000</v>
      </c>
      <c r="H78" s="19"/>
      <c r="I78" s="99">
        <v>608000</v>
      </c>
      <c r="J78" s="19"/>
      <c r="K78" s="99">
        <v>608000</v>
      </c>
      <c r="L78" s="102"/>
      <c r="M78" s="99">
        <v>608000</v>
      </c>
    </row>
    <row r="79" spans="1:15" ht="24" thickTop="1" x14ac:dyDescent="0.5">
      <c r="A79" s="70"/>
      <c r="C79" s="1"/>
      <c r="F79" s="10"/>
      <c r="G79" s="10"/>
      <c r="H79" s="10"/>
      <c r="I79" s="10"/>
      <c r="J79" s="10"/>
      <c r="K79" s="10"/>
      <c r="M79" s="10"/>
      <c r="N79" s="10"/>
    </row>
    <row r="80" spans="1:15" x14ac:dyDescent="0.5">
      <c r="A80" s="15" t="s">
        <v>20</v>
      </c>
      <c r="C80" s="1"/>
      <c r="F80" s="103"/>
      <c r="G80" s="103"/>
      <c r="H80" s="103"/>
      <c r="I80" s="103"/>
      <c r="J80" s="103"/>
      <c r="K80" s="103"/>
      <c r="M80" s="103"/>
      <c r="N80" s="88"/>
    </row>
    <row r="81" spans="1:15" x14ac:dyDescent="0.5">
      <c r="C81" s="1"/>
      <c r="F81" s="103"/>
      <c r="G81" s="103"/>
      <c r="H81" s="103"/>
      <c r="I81" s="103"/>
      <c r="J81" s="103"/>
      <c r="K81" s="103"/>
      <c r="M81" s="103"/>
      <c r="N81" s="88"/>
    </row>
    <row r="82" spans="1:15" x14ac:dyDescent="0.5">
      <c r="C82" s="1"/>
      <c r="F82" s="103"/>
      <c r="G82" s="103"/>
      <c r="H82" s="103"/>
      <c r="I82" s="103"/>
      <c r="J82" s="103"/>
      <c r="K82" s="103"/>
      <c r="M82" s="103"/>
      <c r="N82" s="88"/>
    </row>
    <row r="83" spans="1:15" s="106" customFormat="1" x14ac:dyDescent="0.5">
      <c r="A83" s="104" t="s">
        <v>21</v>
      </c>
      <c r="B83" s="105"/>
      <c r="D83" s="14"/>
      <c r="F83" s="107"/>
      <c r="G83" s="107"/>
      <c r="H83" s="107"/>
      <c r="I83" s="107"/>
      <c r="J83" s="107"/>
      <c r="K83" s="107"/>
      <c r="M83" s="4" t="s">
        <v>143</v>
      </c>
      <c r="N83" s="108"/>
      <c r="O83" s="6"/>
    </row>
    <row r="84" spans="1:15" s="106" customFormat="1" x14ac:dyDescent="0.5">
      <c r="A84" s="109" t="s">
        <v>23</v>
      </c>
      <c r="B84" s="105"/>
      <c r="F84" s="107"/>
      <c r="G84" s="152" t="s">
        <v>171</v>
      </c>
      <c r="H84" s="152"/>
      <c r="I84" s="152"/>
      <c r="J84" s="152"/>
      <c r="K84" s="152"/>
      <c r="L84" s="152"/>
      <c r="M84" s="152"/>
      <c r="N84" s="108"/>
      <c r="O84" s="6"/>
    </row>
    <row r="85" spans="1:15" x14ac:dyDescent="0.5">
      <c r="C85" s="1"/>
      <c r="E85" s="22"/>
    </row>
    <row r="86" spans="1:15" x14ac:dyDescent="0.5">
      <c r="C86" s="1"/>
      <c r="E86" s="22"/>
    </row>
    <row r="87" spans="1:15" x14ac:dyDescent="0.5">
      <c r="C87" s="1"/>
      <c r="E87" s="22"/>
    </row>
    <row r="88" spans="1:15" x14ac:dyDescent="0.5">
      <c r="C88" s="1"/>
    </row>
    <row r="89" spans="1:15" x14ac:dyDescent="0.5">
      <c r="C89" s="1"/>
    </row>
    <row r="90" spans="1:15" x14ac:dyDescent="0.5">
      <c r="C90" s="1"/>
    </row>
    <row r="91" spans="1:15" x14ac:dyDescent="0.5">
      <c r="C91" s="1"/>
    </row>
    <row r="92" spans="1:15" x14ac:dyDescent="0.5">
      <c r="C92" s="1"/>
    </row>
    <row r="93" spans="1:15" x14ac:dyDescent="0.5">
      <c r="C93" s="1"/>
    </row>
    <row r="94" spans="1:15" x14ac:dyDescent="0.5">
      <c r="C94" s="1"/>
    </row>
    <row r="95" spans="1:15" x14ac:dyDescent="0.5">
      <c r="C95" s="1"/>
    </row>
    <row r="96" spans="1:15" x14ac:dyDescent="0.5">
      <c r="C96" s="1"/>
    </row>
    <row r="97" spans="3:3" x14ac:dyDescent="0.5">
      <c r="C97" s="1"/>
    </row>
    <row r="98" spans="3:3" x14ac:dyDescent="0.5">
      <c r="C98" s="1"/>
    </row>
    <row r="99" spans="3:3" x14ac:dyDescent="0.5">
      <c r="C99" s="1"/>
    </row>
    <row r="100" spans="3:3" x14ac:dyDescent="0.5">
      <c r="C100" s="1"/>
    </row>
    <row r="101" spans="3:3" x14ac:dyDescent="0.5">
      <c r="C101" s="1"/>
    </row>
    <row r="102" spans="3:3" x14ac:dyDescent="0.5">
      <c r="C102" s="1"/>
    </row>
    <row r="103" spans="3:3" x14ac:dyDescent="0.5">
      <c r="C103" s="1"/>
    </row>
    <row r="104" spans="3:3" x14ac:dyDescent="0.5">
      <c r="C104" s="1"/>
    </row>
    <row r="105" spans="3:3" x14ac:dyDescent="0.5">
      <c r="C105" s="1"/>
    </row>
    <row r="106" spans="3:3" x14ac:dyDescent="0.5">
      <c r="C106" s="1"/>
    </row>
    <row r="107" spans="3:3" x14ac:dyDescent="0.5">
      <c r="C107" s="1"/>
    </row>
    <row r="108" spans="3:3" x14ac:dyDescent="0.5">
      <c r="C108" s="1"/>
    </row>
    <row r="109" spans="3:3" x14ac:dyDescent="0.5">
      <c r="C109" s="1"/>
    </row>
    <row r="110" spans="3:3" x14ac:dyDescent="0.5">
      <c r="C110" s="1"/>
    </row>
    <row r="111" spans="3:3" x14ac:dyDescent="0.5">
      <c r="C111" s="1"/>
    </row>
    <row r="112" spans="3:3" x14ac:dyDescent="0.5">
      <c r="C112" s="1"/>
    </row>
    <row r="113" spans="3:3" x14ac:dyDescent="0.5">
      <c r="C113" s="1"/>
    </row>
    <row r="114" spans="3:3" x14ac:dyDescent="0.5">
      <c r="C114" s="1"/>
    </row>
    <row r="115" spans="3:3" x14ac:dyDescent="0.5">
      <c r="C115" s="1"/>
    </row>
    <row r="116" spans="3:3" x14ac:dyDescent="0.5">
      <c r="C116" s="1"/>
    </row>
    <row r="117" spans="3:3" x14ac:dyDescent="0.5">
      <c r="C117" s="1"/>
    </row>
    <row r="118" spans="3:3" x14ac:dyDescent="0.5">
      <c r="C118" s="1"/>
    </row>
    <row r="119" spans="3:3" x14ac:dyDescent="0.5">
      <c r="C119" s="1"/>
    </row>
    <row r="120" spans="3:3" x14ac:dyDescent="0.5">
      <c r="C120" s="1"/>
    </row>
    <row r="121" spans="3:3" x14ac:dyDescent="0.5">
      <c r="C121" s="1"/>
    </row>
    <row r="122" spans="3:3" x14ac:dyDescent="0.5">
      <c r="C122" s="1"/>
    </row>
    <row r="123" spans="3:3" x14ac:dyDescent="0.5">
      <c r="C123" s="1"/>
    </row>
    <row r="124" spans="3:3" x14ac:dyDescent="0.5">
      <c r="C124" s="1"/>
    </row>
    <row r="125" spans="3:3" x14ac:dyDescent="0.5">
      <c r="C125" s="1"/>
    </row>
    <row r="126" spans="3:3" x14ac:dyDescent="0.5">
      <c r="C126" s="1"/>
    </row>
    <row r="127" spans="3:3" x14ac:dyDescent="0.5">
      <c r="C127" s="1"/>
    </row>
    <row r="128" spans="3:3" x14ac:dyDescent="0.5">
      <c r="C128" s="1"/>
    </row>
    <row r="129" spans="3:3" x14ac:dyDescent="0.5">
      <c r="C129" s="1"/>
    </row>
    <row r="130" spans="3:3" x14ac:dyDescent="0.5">
      <c r="C130" s="1"/>
    </row>
    <row r="131" spans="3:3" x14ac:dyDescent="0.5">
      <c r="C131" s="1"/>
    </row>
    <row r="132" spans="3:3" x14ac:dyDescent="0.5">
      <c r="C132" s="1"/>
    </row>
    <row r="133" spans="3:3" x14ac:dyDescent="0.5">
      <c r="C133" s="1"/>
    </row>
    <row r="134" spans="3:3" x14ac:dyDescent="0.5">
      <c r="C134" s="1"/>
    </row>
    <row r="135" spans="3:3" x14ac:dyDescent="0.5">
      <c r="C135" s="1"/>
    </row>
    <row r="136" spans="3:3" x14ac:dyDescent="0.5">
      <c r="C136" s="1"/>
    </row>
    <row r="137" spans="3:3" x14ac:dyDescent="0.5">
      <c r="C137" s="1"/>
    </row>
    <row r="138" spans="3:3" x14ac:dyDescent="0.5">
      <c r="C138" s="1"/>
    </row>
    <row r="139" spans="3:3" x14ac:dyDescent="0.5">
      <c r="C139" s="1"/>
    </row>
    <row r="140" spans="3:3" x14ac:dyDescent="0.5">
      <c r="C140" s="1"/>
    </row>
    <row r="141" spans="3:3" x14ac:dyDescent="0.5">
      <c r="C141" s="1"/>
    </row>
    <row r="142" spans="3:3" x14ac:dyDescent="0.5">
      <c r="C142" s="1"/>
    </row>
    <row r="143" spans="3:3" x14ac:dyDescent="0.5">
      <c r="C143" s="1"/>
    </row>
    <row r="144" spans="3:3" x14ac:dyDescent="0.5">
      <c r="C144" s="1"/>
    </row>
    <row r="145" spans="3:3" x14ac:dyDescent="0.5">
      <c r="C145" s="1"/>
    </row>
    <row r="146" spans="3:3" x14ac:dyDescent="0.5">
      <c r="C146" s="1"/>
    </row>
    <row r="147" spans="3:3" x14ac:dyDescent="0.5">
      <c r="C147" s="1"/>
    </row>
    <row r="148" spans="3:3" x14ac:dyDescent="0.5">
      <c r="C148" s="1"/>
    </row>
    <row r="149" spans="3:3" x14ac:dyDescent="0.5">
      <c r="C149" s="1"/>
    </row>
    <row r="150" spans="3:3" x14ac:dyDescent="0.5">
      <c r="C150" s="1"/>
    </row>
    <row r="151" spans="3:3" x14ac:dyDescent="0.5">
      <c r="C151" s="1"/>
    </row>
    <row r="152" spans="3:3" x14ac:dyDescent="0.5">
      <c r="C152" s="1"/>
    </row>
    <row r="153" spans="3:3" x14ac:dyDescent="0.5">
      <c r="C153" s="1"/>
    </row>
    <row r="154" spans="3:3" x14ac:dyDescent="0.5">
      <c r="C154" s="1"/>
    </row>
    <row r="155" spans="3:3" x14ac:dyDescent="0.5">
      <c r="C155" s="1"/>
    </row>
    <row r="156" spans="3:3" x14ac:dyDescent="0.5">
      <c r="C156" s="1"/>
    </row>
    <row r="157" spans="3:3" x14ac:dyDescent="0.5">
      <c r="C157" s="1"/>
    </row>
    <row r="158" spans="3:3" x14ac:dyDescent="0.5">
      <c r="C158" s="1"/>
    </row>
    <row r="159" spans="3:3" x14ac:dyDescent="0.5">
      <c r="C159" s="1"/>
    </row>
    <row r="160" spans="3:3" x14ac:dyDescent="0.5">
      <c r="C160" s="1"/>
    </row>
    <row r="161" spans="3:3" x14ac:dyDescent="0.5">
      <c r="C161" s="1"/>
    </row>
    <row r="162" spans="3:3" x14ac:dyDescent="0.5">
      <c r="C162" s="1"/>
    </row>
    <row r="163" spans="3:3" x14ac:dyDescent="0.5">
      <c r="C163" s="1"/>
    </row>
    <row r="164" spans="3:3" x14ac:dyDescent="0.5">
      <c r="C164" s="1"/>
    </row>
    <row r="165" spans="3:3" x14ac:dyDescent="0.5">
      <c r="C165" s="1"/>
    </row>
    <row r="166" spans="3:3" x14ac:dyDescent="0.5">
      <c r="C166" s="1"/>
    </row>
    <row r="167" spans="3:3" x14ac:dyDescent="0.5">
      <c r="C167" s="1"/>
    </row>
    <row r="168" spans="3:3" x14ac:dyDescent="0.5">
      <c r="C168" s="1"/>
    </row>
    <row r="169" spans="3:3" x14ac:dyDescent="0.5">
      <c r="C169" s="1"/>
    </row>
    <row r="170" spans="3:3" x14ac:dyDescent="0.5">
      <c r="C170" s="1"/>
    </row>
    <row r="171" spans="3:3" x14ac:dyDescent="0.5">
      <c r="C171" s="1"/>
    </row>
    <row r="172" spans="3:3" x14ac:dyDescent="0.5">
      <c r="C172" s="1"/>
    </row>
    <row r="173" spans="3:3" x14ac:dyDescent="0.5">
      <c r="C173" s="1"/>
    </row>
    <row r="174" spans="3:3" x14ac:dyDescent="0.5">
      <c r="C174" s="1"/>
    </row>
    <row r="175" spans="3:3" x14ac:dyDescent="0.5">
      <c r="C175" s="1"/>
    </row>
    <row r="176" spans="3:3" x14ac:dyDescent="0.5">
      <c r="C176" s="1"/>
    </row>
    <row r="177" spans="3:3" x14ac:dyDescent="0.5">
      <c r="C177" s="1"/>
    </row>
    <row r="178" spans="3:3" x14ac:dyDescent="0.5">
      <c r="C178" s="1"/>
    </row>
  </sheetData>
  <mergeCells count="8">
    <mergeCell ref="G84:M84"/>
    <mergeCell ref="K49:M49"/>
    <mergeCell ref="K7:M7"/>
    <mergeCell ref="G42:M42"/>
    <mergeCell ref="G6:I6"/>
    <mergeCell ref="G7:I7"/>
    <mergeCell ref="G48:I48"/>
    <mergeCell ref="G49:I49"/>
  </mergeCells>
  <pageMargins left="0.90551181102362199" right="0.35433070866141703" top="0.43307086614173201" bottom="0" header="0.196850393700787" footer="0.196850393700787"/>
  <pageSetup paperSize="9" scale="80" fitToWidth="0" orientation="portrait" r:id="rId1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82"/>
  <sheetViews>
    <sheetView showGridLines="0" view="pageBreakPreview" zoomScale="70" zoomScaleNormal="100" zoomScaleSheetLayoutView="70" workbookViewId="0"/>
  </sheetViews>
  <sheetFormatPr defaultColWidth="9.28515625" defaultRowHeight="23.25" x14ac:dyDescent="0.5"/>
  <cols>
    <col min="1" max="1" width="28.28515625" style="1" customWidth="1"/>
    <col min="2" max="2" width="6.7109375" style="1" customWidth="1"/>
    <col min="3" max="3" width="1.7109375" style="22" customWidth="1"/>
    <col min="4" max="4" width="12.7109375" style="1" customWidth="1"/>
    <col min="5" max="5" width="1.7109375" style="22" customWidth="1"/>
    <col min="6" max="6" width="12.7109375" style="1" customWidth="1"/>
    <col min="7" max="7" width="1.7109375" style="1" customWidth="1"/>
    <col min="8" max="8" width="12.7109375" style="1" customWidth="1"/>
    <col min="9" max="9" width="1.7109375" style="1" customWidth="1"/>
    <col min="10" max="10" width="12.7109375" style="1" customWidth="1"/>
    <col min="11" max="11" width="1.7109375" style="1" customWidth="1"/>
    <col min="12" max="12" width="12.7109375" style="1" customWidth="1"/>
    <col min="13" max="13" width="0.42578125" style="1" customWidth="1"/>
    <col min="14" max="16384" width="9.28515625" style="1"/>
  </cols>
  <sheetData>
    <row r="1" spans="1:14" x14ac:dyDescent="0.5">
      <c r="B1" s="2"/>
      <c r="C1" s="3"/>
      <c r="D1" s="2"/>
      <c r="E1" s="3"/>
      <c r="F1" s="2"/>
      <c r="G1" s="2"/>
      <c r="H1" s="2"/>
      <c r="I1" s="2"/>
      <c r="J1" s="2"/>
      <c r="K1" s="2"/>
      <c r="L1" s="4" t="s">
        <v>47</v>
      </c>
    </row>
    <row r="2" spans="1:14" x14ac:dyDescent="0.5">
      <c r="A2" s="5" t="s">
        <v>0</v>
      </c>
      <c r="B2" s="2"/>
      <c r="C2" s="3"/>
      <c r="D2" s="2"/>
      <c r="E2" s="3"/>
      <c r="F2" s="2"/>
      <c r="G2" s="2"/>
      <c r="H2" s="2"/>
      <c r="I2" s="2"/>
      <c r="J2" s="2"/>
      <c r="K2" s="2"/>
      <c r="L2" s="2"/>
    </row>
    <row r="3" spans="1:14" x14ac:dyDescent="0.5">
      <c r="A3" s="2" t="s">
        <v>126</v>
      </c>
      <c r="B3" s="2"/>
      <c r="C3" s="3"/>
      <c r="D3" s="2"/>
      <c r="E3" s="3"/>
      <c r="F3" s="2"/>
      <c r="G3" s="2"/>
      <c r="H3" s="2"/>
      <c r="I3" s="2"/>
      <c r="J3" s="2"/>
      <c r="K3" s="2"/>
      <c r="L3" s="2"/>
    </row>
    <row r="4" spans="1:14" x14ac:dyDescent="0.5">
      <c r="A4" s="2" t="s">
        <v>170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x14ac:dyDescent="0.5">
      <c r="B5" s="6"/>
      <c r="C5" s="7"/>
      <c r="D5" s="6"/>
      <c r="E5" s="7"/>
      <c r="F5" s="6"/>
      <c r="G5" s="6"/>
      <c r="H5" s="6"/>
      <c r="I5" s="6"/>
      <c r="J5" s="6"/>
      <c r="K5" s="6"/>
      <c r="L5" s="4" t="s">
        <v>91</v>
      </c>
    </row>
    <row r="6" spans="1:14" s="129" customFormat="1" x14ac:dyDescent="0.5">
      <c r="B6" s="6"/>
      <c r="C6" s="6"/>
      <c r="D6" s="154" t="s">
        <v>158</v>
      </c>
      <c r="E6" s="154"/>
      <c r="F6" s="154"/>
      <c r="G6" s="154"/>
      <c r="H6" s="154"/>
      <c r="I6" s="154"/>
      <c r="J6" s="154"/>
      <c r="K6" s="154"/>
      <c r="L6" s="154"/>
    </row>
    <row r="7" spans="1:14" x14ac:dyDescent="0.5">
      <c r="B7" s="6"/>
      <c r="C7" s="7"/>
      <c r="D7" s="6"/>
      <c r="E7" s="7"/>
      <c r="F7" s="6"/>
      <c r="G7" s="6"/>
      <c r="H7" s="8"/>
      <c r="I7" s="9" t="s">
        <v>92</v>
      </c>
      <c r="J7" s="8"/>
      <c r="K7" s="6"/>
      <c r="L7" s="4"/>
    </row>
    <row r="8" spans="1:14" x14ac:dyDescent="0.5">
      <c r="B8" s="6"/>
      <c r="C8" s="7"/>
      <c r="D8" s="10" t="s">
        <v>37</v>
      </c>
      <c r="E8" s="7"/>
      <c r="F8" s="10"/>
      <c r="G8" s="6"/>
      <c r="H8" s="10" t="s">
        <v>93</v>
      </c>
      <c r="I8" s="6"/>
      <c r="J8" s="6"/>
      <c r="K8" s="6"/>
      <c r="L8" s="4"/>
    </row>
    <row r="9" spans="1:14" s="11" customFormat="1" x14ac:dyDescent="0.5">
      <c r="D9" s="10" t="s">
        <v>94</v>
      </c>
      <c r="F9" s="10" t="s">
        <v>95</v>
      </c>
      <c r="G9" s="10"/>
      <c r="H9" s="10" t="s">
        <v>96</v>
      </c>
      <c r="J9" s="10"/>
      <c r="K9" s="10"/>
    </row>
    <row r="10" spans="1:14" s="11" customFormat="1" x14ac:dyDescent="0.5">
      <c r="B10" s="12"/>
      <c r="C10" s="10"/>
      <c r="D10" s="9" t="s">
        <v>97</v>
      </c>
      <c r="E10" s="10"/>
      <c r="F10" s="9" t="s">
        <v>137</v>
      </c>
      <c r="G10" s="10"/>
      <c r="H10" s="9" t="s">
        <v>98</v>
      </c>
      <c r="J10" s="9" t="s">
        <v>99</v>
      </c>
      <c r="L10" s="9" t="s">
        <v>100</v>
      </c>
    </row>
    <row r="11" spans="1:14" s="136" customFormat="1" x14ac:dyDescent="0.5">
      <c r="A11" s="137" t="s">
        <v>121</v>
      </c>
      <c r="B11" s="138"/>
      <c r="D11" s="139">
        <v>152000</v>
      </c>
      <c r="E11" s="139"/>
      <c r="F11" s="139">
        <v>426989</v>
      </c>
      <c r="G11" s="139"/>
      <c r="H11" s="139">
        <v>15200</v>
      </c>
      <c r="I11" s="139"/>
      <c r="J11" s="140">
        <v>128500</v>
      </c>
      <c r="K11" s="139"/>
      <c r="L11" s="139">
        <f>SUM(D11:J11)</f>
        <v>722689</v>
      </c>
    </row>
    <row r="12" spans="1:14" s="136" customFormat="1" x14ac:dyDescent="0.5">
      <c r="A12" s="141" t="s">
        <v>61</v>
      </c>
      <c r="B12" s="138"/>
      <c r="D12" s="139">
        <v>0</v>
      </c>
      <c r="E12" s="139"/>
      <c r="F12" s="139">
        <v>0</v>
      </c>
      <c r="G12" s="139"/>
      <c r="H12" s="139">
        <v>0</v>
      </c>
      <c r="I12" s="139"/>
      <c r="J12" s="140">
        <f>PL!I68</f>
        <v>156401</v>
      </c>
      <c r="K12" s="139"/>
      <c r="L12" s="139">
        <f>SUM(D12:J12)</f>
        <v>156401</v>
      </c>
    </row>
    <row r="13" spans="1:14" s="136" customFormat="1" x14ac:dyDescent="0.5">
      <c r="A13" s="141" t="s">
        <v>62</v>
      </c>
      <c r="B13" s="138"/>
      <c r="D13" s="142">
        <v>0</v>
      </c>
      <c r="E13" s="139"/>
      <c r="F13" s="142">
        <v>0</v>
      </c>
      <c r="G13" s="139"/>
      <c r="H13" s="142">
        <v>0</v>
      </c>
      <c r="I13" s="139"/>
      <c r="J13" s="143">
        <v>0</v>
      </c>
      <c r="K13" s="139"/>
      <c r="L13" s="142">
        <f>SUM(D13:J13)</f>
        <v>0</v>
      </c>
    </row>
    <row r="14" spans="1:14" s="136" customFormat="1" x14ac:dyDescent="0.5">
      <c r="A14" s="141" t="s">
        <v>63</v>
      </c>
      <c r="B14" s="138"/>
      <c r="C14" s="131"/>
      <c r="D14" s="140">
        <f>SUM(D12:D13)</f>
        <v>0</v>
      </c>
      <c r="E14" s="133"/>
      <c r="F14" s="140">
        <f>SUM(F12:F13)</f>
        <v>0</v>
      </c>
      <c r="G14" s="139"/>
      <c r="H14" s="140">
        <f>SUM(H12:H13)</f>
        <v>0</v>
      </c>
      <c r="I14" s="139"/>
      <c r="J14" s="139">
        <f>SUM(J12:J13)</f>
        <v>156401</v>
      </c>
      <c r="K14" s="139"/>
      <c r="L14" s="139">
        <f>SUM(D14:J14)</f>
        <v>156401</v>
      </c>
    </row>
    <row r="15" spans="1:14" s="136" customFormat="1" x14ac:dyDescent="0.5">
      <c r="A15" s="15" t="s">
        <v>160</v>
      </c>
      <c r="B15" s="138"/>
      <c r="C15" s="131"/>
      <c r="D15" s="140">
        <v>0</v>
      </c>
      <c r="E15" s="133"/>
      <c r="F15" s="140">
        <v>0</v>
      </c>
      <c r="G15" s="139"/>
      <c r="H15" s="140">
        <v>0</v>
      </c>
      <c r="I15" s="139"/>
      <c r="J15" s="139">
        <v>-194498</v>
      </c>
      <c r="K15" s="139"/>
      <c r="L15" s="139">
        <f>SUM(D15:J15)</f>
        <v>-194498</v>
      </c>
    </row>
    <row r="16" spans="1:14" s="136" customFormat="1" ht="24" thickBot="1" x14ac:dyDescent="0.55000000000000004">
      <c r="A16" s="144" t="s">
        <v>168</v>
      </c>
      <c r="C16" s="131"/>
      <c r="D16" s="145">
        <f>SUM(D11:D15)-D14</f>
        <v>152000</v>
      </c>
      <c r="E16" s="133"/>
      <c r="F16" s="145">
        <f>SUM(F11:F15)-F14</f>
        <v>426989</v>
      </c>
      <c r="G16" s="133"/>
      <c r="H16" s="145">
        <f>SUM(H11:H15)-H14</f>
        <v>15200</v>
      </c>
      <c r="I16" s="133"/>
      <c r="J16" s="145">
        <f>SUM(J11:J15)-J14</f>
        <v>90403</v>
      </c>
      <c r="K16" s="133"/>
      <c r="L16" s="145">
        <f>SUM(L11:L15)-L14</f>
        <v>684592</v>
      </c>
    </row>
    <row r="17" spans="1:12" s="136" customFormat="1" ht="24" thickTop="1" x14ac:dyDescent="0.5">
      <c r="A17" s="144"/>
      <c r="C17" s="131"/>
      <c r="D17" s="131"/>
      <c r="E17" s="131"/>
      <c r="F17" s="131"/>
      <c r="G17" s="131"/>
      <c r="H17" s="131"/>
      <c r="I17" s="131"/>
      <c r="J17" s="36"/>
      <c r="K17" s="131"/>
      <c r="L17" s="131"/>
    </row>
    <row r="18" spans="1:12" x14ac:dyDescent="0.5">
      <c r="A18" s="130" t="s">
        <v>148</v>
      </c>
      <c r="B18" s="21"/>
      <c r="D18" s="13">
        <v>152000</v>
      </c>
      <c r="E18" s="14"/>
      <c r="F18" s="14">
        <v>426989</v>
      </c>
      <c r="G18" s="13"/>
      <c r="H18" s="13">
        <v>15200</v>
      </c>
      <c r="I18" s="13"/>
      <c r="J18" s="13">
        <v>148241</v>
      </c>
      <c r="K18" s="13"/>
      <c r="L18" s="13">
        <f>SUM(D18:J18)</f>
        <v>742430</v>
      </c>
    </row>
    <row r="19" spans="1:12" x14ac:dyDescent="0.5">
      <c r="A19" s="15" t="s">
        <v>61</v>
      </c>
      <c r="B19" s="21"/>
      <c r="D19" s="14">
        <v>0</v>
      </c>
      <c r="E19" s="13"/>
      <c r="F19" s="14">
        <v>0</v>
      </c>
      <c r="G19" s="14"/>
      <c r="H19" s="13">
        <v>0</v>
      </c>
      <c r="I19" s="13"/>
      <c r="J19" s="13">
        <f>PL!G68</f>
        <v>190719</v>
      </c>
      <c r="K19" s="13"/>
      <c r="L19" s="13">
        <f>SUM(D19:J19)</f>
        <v>190719</v>
      </c>
    </row>
    <row r="20" spans="1:12" x14ac:dyDescent="0.5">
      <c r="A20" s="15" t="s">
        <v>62</v>
      </c>
      <c r="B20" s="21"/>
      <c r="D20" s="16">
        <v>0</v>
      </c>
      <c r="E20" s="13"/>
      <c r="F20" s="16">
        <v>0</v>
      </c>
      <c r="G20" s="14"/>
      <c r="H20" s="16">
        <v>0</v>
      </c>
      <c r="I20" s="13"/>
      <c r="J20" s="16">
        <f>PL!G71</f>
        <v>0</v>
      </c>
      <c r="K20" s="13"/>
      <c r="L20" s="16">
        <f>SUM(D20:J20)</f>
        <v>0</v>
      </c>
    </row>
    <row r="21" spans="1:12" x14ac:dyDescent="0.5">
      <c r="A21" s="15" t="s">
        <v>63</v>
      </c>
      <c r="B21" s="21"/>
      <c r="C21" s="10"/>
      <c r="D21" s="14">
        <f>SUM(D19:D20)</f>
        <v>0</v>
      </c>
      <c r="E21" s="19"/>
      <c r="F21" s="14">
        <f>SUM(F19:F20)</f>
        <v>0</v>
      </c>
      <c r="G21" s="13"/>
      <c r="H21" s="14">
        <f>SUM(H19:H20)</f>
        <v>0</v>
      </c>
      <c r="I21" s="13"/>
      <c r="J21" s="14">
        <f>SUM(J19:J20)</f>
        <v>190719</v>
      </c>
      <c r="K21" s="13"/>
      <c r="L21" s="13">
        <f>SUM(D21:J21)</f>
        <v>190719</v>
      </c>
    </row>
    <row r="22" spans="1:12" x14ac:dyDescent="0.5">
      <c r="A22" s="15" t="s">
        <v>160</v>
      </c>
      <c r="B22" s="21"/>
      <c r="C22" s="10"/>
      <c r="D22" s="14">
        <v>0</v>
      </c>
      <c r="E22" s="19"/>
      <c r="F22" s="14">
        <v>0</v>
      </c>
      <c r="G22" s="13"/>
      <c r="H22" s="14">
        <v>0</v>
      </c>
      <c r="I22" s="13"/>
      <c r="J22" s="14">
        <v>-212765</v>
      </c>
      <c r="K22" s="13"/>
      <c r="L22" s="16">
        <f>SUM(D22:J22)</f>
        <v>-212765</v>
      </c>
    </row>
    <row r="23" spans="1:12" ht="24" thickBot="1" x14ac:dyDescent="0.55000000000000004">
      <c r="A23" s="17" t="s">
        <v>169</v>
      </c>
      <c r="C23" s="10"/>
      <c r="D23" s="18">
        <f>SUM(D18:D22)-D21</f>
        <v>152000</v>
      </c>
      <c r="E23" s="19"/>
      <c r="F23" s="18">
        <f>SUM(F18:F22)-F21</f>
        <v>426989</v>
      </c>
      <c r="G23" s="19"/>
      <c r="H23" s="18">
        <f>SUM(H18:H22)-H21</f>
        <v>15200</v>
      </c>
      <c r="I23" s="19"/>
      <c r="J23" s="18">
        <f>SUM(J18:J22)-J21</f>
        <v>126195</v>
      </c>
      <c r="K23" s="20"/>
      <c r="L23" s="18">
        <f>SUM(L18:L22)-L21</f>
        <v>720384</v>
      </c>
    </row>
    <row r="24" spans="1:12" ht="24" thickTop="1" x14ac:dyDescent="0.5">
      <c r="A24" s="17"/>
      <c r="C24" s="10"/>
      <c r="D24" s="10"/>
      <c r="E24" s="10"/>
      <c r="F24" s="10"/>
      <c r="G24" s="10"/>
      <c r="H24" s="10"/>
      <c r="I24" s="10"/>
      <c r="J24" s="10"/>
      <c r="K24" s="11"/>
      <c r="L24" s="10"/>
    </row>
    <row r="25" spans="1:12" x14ac:dyDescent="0.5">
      <c r="A25" s="15" t="s">
        <v>20</v>
      </c>
    </row>
    <row r="26" spans="1:12" x14ac:dyDescent="0.5">
      <c r="A26" s="15"/>
    </row>
    <row r="27" spans="1:12" x14ac:dyDescent="0.5">
      <c r="A27" s="15"/>
    </row>
    <row r="28" spans="1:12" x14ac:dyDescent="0.5">
      <c r="A28" s="15"/>
    </row>
    <row r="29" spans="1:12" x14ac:dyDescent="0.5">
      <c r="A29" s="15"/>
    </row>
    <row r="30" spans="1:12" x14ac:dyDescent="0.5">
      <c r="A30" s="15"/>
    </row>
    <row r="31" spans="1:12" x14ac:dyDescent="0.5">
      <c r="A31" s="15"/>
    </row>
    <row r="32" spans="1:12" x14ac:dyDescent="0.5">
      <c r="A32" s="15"/>
    </row>
    <row r="33" spans="1:14" x14ac:dyDescent="0.5">
      <c r="A33" s="15"/>
    </row>
    <row r="34" spans="1:14" x14ac:dyDescent="0.5">
      <c r="A34" s="15"/>
    </row>
    <row r="35" spans="1:14" x14ac:dyDescent="0.5">
      <c r="A35" s="15"/>
    </row>
    <row r="36" spans="1:14" x14ac:dyDescent="0.5">
      <c r="A36" s="15"/>
    </row>
    <row r="37" spans="1:14" x14ac:dyDescent="0.5">
      <c r="A37" s="15"/>
    </row>
    <row r="38" spans="1:14" x14ac:dyDescent="0.5">
      <c r="A38" s="15"/>
    </row>
    <row r="39" spans="1:14" x14ac:dyDescent="0.5">
      <c r="A39" s="15"/>
    </row>
    <row r="40" spans="1:14" s="23" customFormat="1" x14ac:dyDescent="0.2">
      <c r="A40" s="23" t="s">
        <v>21</v>
      </c>
      <c r="B40" s="24"/>
      <c r="C40" s="24"/>
      <c r="D40" s="25"/>
      <c r="E40" s="24"/>
      <c r="F40" s="25"/>
      <c r="H40" s="26" t="s">
        <v>140</v>
      </c>
      <c r="L40" s="27"/>
      <c r="M40" s="28"/>
      <c r="N40" s="25"/>
    </row>
    <row r="41" spans="1:14" s="23" customFormat="1" x14ac:dyDescent="0.2">
      <c r="A41" s="29" t="s">
        <v>23</v>
      </c>
      <c r="B41" s="24"/>
      <c r="C41" s="24"/>
      <c r="D41" s="25"/>
      <c r="E41" s="24"/>
      <c r="H41" s="23" t="s">
        <v>139</v>
      </c>
      <c r="L41" s="27"/>
      <c r="M41" s="28"/>
      <c r="N41" s="25"/>
    </row>
    <row r="42" spans="1:14" x14ac:dyDescent="0.5">
      <c r="B42" s="2"/>
      <c r="C42" s="3"/>
      <c r="D42" s="2"/>
      <c r="E42" s="3"/>
      <c r="F42" s="2"/>
      <c r="G42" s="2"/>
      <c r="H42" s="2"/>
      <c r="I42" s="2"/>
      <c r="J42" s="2"/>
      <c r="K42" s="2"/>
      <c r="L42" s="4" t="s">
        <v>47</v>
      </c>
    </row>
    <row r="43" spans="1:14" x14ac:dyDescent="0.5">
      <c r="A43" s="5" t="s">
        <v>0</v>
      </c>
      <c r="B43" s="2"/>
      <c r="C43" s="3"/>
      <c r="D43" s="2"/>
      <c r="E43" s="3"/>
      <c r="F43" s="2"/>
      <c r="G43" s="2"/>
      <c r="H43" s="2"/>
      <c r="I43" s="2"/>
      <c r="J43" s="2"/>
      <c r="K43" s="2"/>
      <c r="L43" s="2"/>
    </row>
    <row r="44" spans="1:14" x14ac:dyDescent="0.5">
      <c r="A44" s="2" t="s">
        <v>130</v>
      </c>
      <c r="B44" s="2"/>
      <c r="C44" s="3"/>
      <c r="D44" s="2"/>
      <c r="E44" s="3"/>
      <c r="F44" s="2"/>
      <c r="G44" s="2"/>
      <c r="H44" s="2"/>
      <c r="I44" s="2"/>
      <c r="J44" s="2"/>
      <c r="K44" s="2"/>
      <c r="L44" s="2"/>
    </row>
    <row r="45" spans="1:14" x14ac:dyDescent="0.5">
      <c r="A45" s="2" t="s">
        <v>170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14" x14ac:dyDescent="0.5">
      <c r="B46" s="6"/>
      <c r="C46" s="7"/>
      <c r="D46" s="6"/>
      <c r="E46" s="7"/>
      <c r="F46" s="6"/>
      <c r="G46" s="6"/>
      <c r="H46" s="6"/>
      <c r="I46" s="6"/>
      <c r="J46" s="6"/>
      <c r="K46" s="6"/>
      <c r="L46" s="4" t="s">
        <v>91</v>
      </c>
    </row>
    <row r="47" spans="1:14" x14ac:dyDescent="0.5">
      <c r="B47" s="6"/>
      <c r="C47" s="7"/>
      <c r="D47" s="155" t="s">
        <v>129</v>
      </c>
      <c r="E47" s="155"/>
      <c r="F47" s="155"/>
      <c r="G47" s="155"/>
      <c r="H47" s="155"/>
      <c r="I47" s="155"/>
      <c r="J47" s="155"/>
      <c r="K47" s="155"/>
      <c r="L47" s="155"/>
    </row>
    <row r="48" spans="1:14" x14ac:dyDescent="0.5">
      <c r="B48" s="6"/>
      <c r="C48" s="7"/>
      <c r="D48" s="6"/>
      <c r="E48" s="7"/>
      <c r="F48" s="6"/>
      <c r="G48" s="6"/>
      <c r="H48" s="8"/>
      <c r="I48" s="9" t="s">
        <v>92</v>
      </c>
      <c r="J48" s="8"/>
      <c r="K48" s="6"/>
      <c r="L48" s="4"/>
    </row>
    <row r="49" spans="1:12" x14ac:dyDescent="0.5">
      <c r="B49" s="6"/>
      <c r="C49" s="7"/>
      <c r="D49" s="10" t="s">
        <v>37</v>
      </c>
      <c r="E49" s="7"/>
      <c r="F49" s="10"/>
      <c r="G49" s="6"/>
      <c r="H49" s="10" t="s">
        <v>93</v>
      </c>
      <c r="I49" s="6"/>
      <c r="J49" s="6"/>
      <c r="K49" s="6"/>
      <c r="L49" s="4"/>
    </row>
    <row r="50" spans="1:12" s="11" customFormat="1" x14ac:dyDescent="0.5">
      <c r="D50" s="10" t="s">
        <v>94</v>
      </c>
      <c r="F50" s="10" t="s">
        <v>95</v>
      </c>
      <c r="G50" s="10"/>
      <c r="H50" s="10" t="s">
        <v>96</v>
      </c>
      <c r="J50" s="10"/>
      <c r="K50" s="10"/>
    </row>
    <row r="51" spans="1:12" s="11" customFormat="1" x14ac:dyDescent="0.5">
      <c r="B51" s="12"/>
      <c r="C51" s="10"/>
      <c r="D51" s="9" t="s">
        <v>97</v>
      </c>
      <c r="E51" s="10"/>
      <c r="F51" s="9" t="s">
        <v>137</v>
      </c>
      <c r="G51" s="10"/>
      <c r="H51" s="9" t="s">
        <v>98</v>
      </c>
      <c r="J51" s="9" t="s">
        <v>99</v>
      </c>
      <c r="L51" s="9" t="s">
        <v>100</v>
      </c>
    </row>
    <row r="52" spans="1:12" x14ac:dyDescent="0.5">
      <c r="A52" s="130" t="s">
        <v>121</v>
      </c>
      <c r="B52" s="21"/>
      <c r="D52" s="14">
        <v>152000</v>
      </c>
      <c r="E52" s="13"/>
      <c r="F52" s="14">
        <v>426989</v>
      </c>
      <c r="G52" s="14"/>
      <c r="H52" s="13">
        <v>15200</v>
      </c>
      <c r="I52" s="14"/>
      <c r="J52" s="13">
        <v>128500</v>
      </c>
      <c r="K52" s="13"/>
      <c r="L52" s="13">
        <f>SUM(D52:J52)</f>
        <v>722689</v>
      </c>
    </row>
    <row r="53" spans="1:12" x14ac:dyDescent="0.5">
      <c r="A53" s="15" t="s">
        <v>61</v>
      </c>
      <c r="B53" s="21"/>
      <c r="D53" s="14">
        <v>0</v>
      </c>
      <c r="E53" s="13"/>
      <c r="F53" s="14">
        <v>0</v>
      </c>
      <c r="G53" s="14"/>
      <c r="H53" s="13">
        <v>0</v>
      </c>
      <c r="I53" s="14"/>
      <c r="J53" s="13">
        <f>PL!M68</f>
        <v>157525</v>
      </c>
      <c r="K53" s="13"/>
      <c r="L53" s="13">
        <f>SUM(D53:J53)</f>
        <v>157525</v>
      </c>
    </row>
    <row r="54" spans="1:12" x14ac:dyDescent="0.5">
      <c r="A54" s="15" t="s">
        <v>62</v>
      </c>
      <c r="B54" s="21"/>
      <c r="D54" s="16">
        <v>0</v>
      </c>
      <c r="E54" s="13"/>
      <c r="F54" s="16">
        <v>0</v>
      </c>
      <c r="G54" s="14"/>
      <c r="H54" s="16">
        <v>0</v>
      </c>
      <c r="I54" s="14"/>
      <c r="J54" s="16">
        <f>PL!M71</f>
        <v>0</v>
      </c>
      <c r="K54" s="13"/>
      <c r="L54" s="16">
        <f>SUM(D54:J54)</f>
        <v>0</v>
      </c>
    </row>
    <row r="55" spans="1:12" x14ac:dyDescent="0.5">
      <c r="A55" s="15" t="s">
        <v>63</v>
      </c>
      <c r="B55" s="21"/>
      <c r="C55" s="10"/>
      <c r="D55" s="14">
        <f>SUM(D53:D54)</f>
        <v>0</v>
      </c>
      <c r="E55" s="19"/>
      <c r="F55" s="14">
        <f>SUM(F53:F54)</f>
        <v>0</v>
      </c>
      <c r="G55" s="13"/>
      <c r="H55" s="14">
        <f>SUM(H53:H54)</f>
        <v>0</v>
      </c>
      <c r="I55" s="13"/>
      <c r="J55" s="14">
        <f>SUM(J53:J54)</f>
        <v>157525</v>
      </c>
      <c r="K55" s="13"/>
      <c r="L55" s="14">
        <f>SUM(L53:L54)</f>
        <v>157525</v>
      </c>
    </row>
    <row r="56" spans="1:12" x14ac:dyDescent="0.5">
      <c r="A56" s="15" t="s">
        <v>160</v>
      </c>
      <c r="B56" s="21"/>
      <c r="C56" s="10"/>
      <c r="D56" s="14">
        <v>0</v>
      </c>
      <c r="E56" s="19"/>
      <c r="F56" s="14">
        <v>0</v>
      </c>
      <c r="G56" s="13"/>
      <c r="H56" s="14">
        <v>0</v>
      </c>
      <c r="I56" s="13"/>
      <c r="J56" s="14">
        <v>-194498</v>
      </c>
      <c r="K56" s="13"/>
      <c r="L56" s="16">
        <f>SUM(D56:J56)</f>
        <v>-194498</v>
      </c>
    </row>
    <row r="57" spans="1:12" ht="24" thickBot="1" x14ac:dyDescent="0.55000000000000004">
      <c r="A57" s="17" t="s">
        <v>168</v>
      </c>
      <c r="C57" s="10"/>
      <c r="D57" s="18">
        <f>SUM(D52:D56)-D55</f>
        <v>152000</v>
      </c>
      <c r="E57" s="19"/>
      <c r="F57" s="18">
        <f>SUM(F52:F56)-F55</f>
        <v>426989</v>
      </c>
      <c r="G57" s="19"/>
      <c r="H57" s="18">
        <f>SUM(H52:H56)-H55</f>
        <v>15200</v>
      </c>
      <c r="I57" s="19"/>
      <c r="J57" s="18">
        <f>SUM(J52:J56)-J55</f>
        <v>91527</v>
      </c>
      <c r="K57" s="20"/>
      <c r="L57" s="18">
        <f>SUM(L52:L56)-L55</f>
        <v>685716</v>
      </c>
    </row>
    <row r="58" spans="1:12" ht="24" thickTop="1" x14ac:dyDescent="0.5">
      <c r="A58" s="17"/>
      <c r="B58" s="21"/>
      <c r="C58" s="10"/>
      <c r="D58" s="19"/>
      <c r="E58" s="19"/>
      <c r="F58" s="19"/>
      <c r="G58" s="19"/>
      <c r="H58" s="19"/>
      <c r="I58" s="19"/>
      <c r="J58" s="19"/>
      <c r="K58" s="20"/>
      <c r="L58" s="19"/>
    </row>
    <row r="59" spans="1:12" x14ac:dyDescent="0.5">
      <c r="A59" s="130" t="s">
        <v>148</v>
      </c>
      <c r="B59" s="21"/>
      <c r="D59" s="13">
        <v>152000</v>
      </c>
      <c r="E59" s="14"/>
      <c r="F59" s="14">
        <v>426989</v>
      </c>
      <c r="G59" s="13"/>
      <c r="H59" s="13">
        <v>15200</v>
      </c>
      <c r="I59" s="13"/>
      <c r="J59" s="13">
        <v>149625</v>
      </c>
      <c r="K59" s="13"/>
      <c r="L59" s="13">
        <f>SUM(D59:J59)</f>
        <v>743814</v>
      </c>
    </row>
    <row r="60" spans="1:12" x14ac:dyDescent="0.5">
      <c r="A60" s="15" t="s">
        <v>61</v>
      </c>
      <c r="B60" s="21"/>
      <c r="D60" s="14">
        <v>0</v>
      </c>
      <c r="E60" s="13"/>
      <c r="F60" s="14">
        <v>0</v>
      </c>
      <c r="G60" s="14"/>
      <c r="H60" s="13">
        <v>0</v>
      </c>
      <c r="I60" s="13"/>
      <c r="J60" s="13">
        <f>PL!K68</f>
        <v>191727</v>
      </c>
      <c r="K60" s="13"/>
      <c r="L60" s="13">
        <f>SUM(D60:J60)</f>
        <v>191727</v>
      </c>
    </row>
    <row r="61" spans="1:12" x14ac:dyDescent="0.5">
      <c r="A61" s="15" t="s">
        <v>62</v>
      </c>
      <c r="B61" s="21"/>
      <c r="D61" s="16">
        <v>0</v>
      </c>
      <c r="E61" s="13"/>
      <c r="F61" s="16">
        <v>0</v>
      </c>
      <c r="G61" s="14"/>
      <c r="H61" s="16">
        <v>0</v>
      </c>
      <c r="I61" s="13"/>
      <c r="J61" s="16">
        <f>PL!K71</f>
        <v>0</v>
      </c>
      <c r="K61" s="13"/>
      <c r="L61" s="16">
        <f>SUM(D61:J61)</f>
        <v>0</v>
      </c>
    </row>
    <row r="62" spans="1:12" x14ac:dyDescent="0.5">
      <c r="A62" s="15" t="s">
        <v>63</v>
      </c>
      <c r="B62" s="21"/>
      <c r="C62" s="10"/>
      <c r="D62" s="14">
        <f>SUM(D60:D61)</f>
        <v>0</v>
      </c>
      <c r="E62" s="19"/>
      <c r="F62" s="14">
        <f>SUM(F60:F61)</f>
        <v>0</v>
      </c>
      <c r="G62" s="13"/>
      <c r="H62" s="14">
        <f>SUM(H60:H61)</f>
        <v>0</v>
      </c>
      <c r="I62" s="13"/>
      <c r="J62" s="14">
        <f>SUM(J60:J61)</f>
        <v>191727</v>
      </c>
      <c r="K62" s="13"/>
      <c r="L62" s="13">
        <f>SUM(D62:J62)</f>
        <v>191727</v>
      </c>
    </row>
    <row r="63" spans="1:12" x14ac:dyDescent="0.5">
      <c r="A63" s="15" t="s">
        <v>160</v>
      </c>
      <c r="B63" s="21"/>
      <c r="C63" s="10"/>
      <c r="D63" s="14">
        <v>0</v>
      </c>
      <c r="E63" s="19"/>
      <c r="F63" s="14">
        <v>0</v>
      </c>
      <c r="G63" s="13"/>
      <c r="H63" s="14">
        <v>0</v>
      </c>
      <c r="I63" s="13"/>
      <c r="J63" s="14">
        <v>-212765</v>
      </c>
      <c r="K63" s="13"/>
      <c r="L63" s="16">
        <f>SUM(D63:J63)</f>
        <v>-212765</v>
      </c>
    </row>
    <row r="64" spans="1:12" ht="24" thickBot="1" x14ac:dyDescent="0.55000000000000004">
      <c r="A64" s="17" t="s">
        <v>169</v>
      </c>
      <c r="C64" s="10"/>
      <c r="D64" s="18">
        <f>SUM(D59:D63)-D62</f>
        <v>152000</v>
      </c>
      <c r="E64" s="19"/>
      <c r="F64" s="18">
        <f>SUM(F59:F63)-F62</f>
        <v>426989</v>
      </c>
      <c r="G64" s="19"/>
      <c r="H64" s="18">
        <f>SUM(H59:H63)-H62</f>
        <v>15200</v>
      </c>
      <c r="I64" s="19"/>
      <c r="J64" s="18">
        <f>SUM(J59:J63)-J62</f>
        <v>128587</v>
      </c>
      <c r="K64" s="20"/>
      <c r="L64" s="18">
        <f>SUM(L59:L63)-L62</f>
        <v>722776</v>
      </c>
    </row>
    <row r="65" spans="1:12" ht="24" thickTop="1" x14ac:dyDescent="0.5">
      <c r="A65" s="17"/>
      <c r="C65" s="10"/>
      <c r="D65" s="10"/>
      <c r="E65" s="10"/>
      <c r="F65" s="10"/>
      <c r="G65" s="10"/>
      <c r="H65" s="10"/>
      <c r="I65" s="10"/>
      <c r="J65" s="10"/>
      <c r="K65" s="11"/>
      <c r="L65" s="10"/>
    </row>
    <row r="66" spans="1:12" x14ac:dyDescent="0.5">
      <c r="A66" s="15" t="s">
        <v>20</v>
      </c>
    </row>
    <row r="67" spans="1:12" x14ac:dyDescent="0.5">
      <c r="A67" s="15"/>
    </row>
    <row r="68" spans="1:12" x14ac:dyDescent="0.5">
      <c r="A68" s="15"/>
    </row>
    <row r="69" spans="1:12" x14ac:dyDescent="0.5">
      <c r="A69" s="15"/>
    </row>
    <row r="70" spans="1:12" x14ac:dyDescent="0.5">
      <c r="A70" s="15"/>
    </row>
    <row r="71" spans="1:12" x14ac:dyDescent="0.5">
      <c r="A71" s="15"/>
    </row>
    <row r="72" spans="1:12" x14ac:dyDescent="0.5">
      <c r="A72" s="15"/>
    </row>
    <row r="73" spans="1:12" x14ac:dyDescent="0.5">
      <c r="A73" s="15"/>
    </row>
    <row r="74" spans="1:12" x14ac:dyDescent="0.5">
      <c r="A74" s="15"/>
    </row>
    <row r="75" spans="1:12" x14ac:dyDescent="0.5">
      <c r="A75" s="15"/>
    </row>
    <row r="76" spans="1:12" x14ac:dyDescent="0.5">
      <c r="A76" s="15"/>
    </row>
    <row r="77" spans="1:12" x14ac:dyDescent="0.5">
      <c r="A77" s="15"/>
    </row>
    <row r="78" spans="1:12" x14ac:dyDescent="0.5">
      <c r="A78" s="15"/>
    </row>
    <row r="79" spans="1:12" x14ac:dyDescent="0.5">
      <c r="A79" s="15"/>
    </row>
    <row r="80" spans="1:12" x14ac:dyDescent="0.5">
      <c r="A80" s="15"/>
    </row>
    <row r="81" spans="1:14" s="23" customFormat="1" x14ac:dyDescent="0.2">
      <c r="A81" s="23" t="s">
        <v>21</v>
      </c>
      <c r="B81" s="24"/>
      <c r="C81" s="24"/>
      <c r="D81" s="25"/>
      <c r="E81" s="24"/>
      <c r="F81" s="25"/>
      <c r="H81" s="26" t="s">
        <v>140</v>
      </c>
      <c r="L81" s="27"/>
      <c r="M81" s="28"/>
      <c r="N81" s="25"/>
    </row>
    <row r="82" spans="1:14" s="23" customFormat="1" x14ac:dyDescent="0.2">
      <c r="A82" s="29" t="s">
        <v>23</v>
      </c>
      <c r="B82" s="24"/>
      <c r="C82" s="24"/>
      <c r="D82" s="25"/>
      <c r="E82" s="24"/>
      <c r="H82" s="23" t="s">
        <v>139</v>
      </c>
      <c r="L82" s="27"/>
      <c r="M82" s="28"/>
      <c r="N82" s="25"/>
    </row>
  </sheetData>
  <mergeCells count="2">
    <mergeCell ref="D6:L6"/>
    <mergeCell ref="D47:L47"/>
  </mergeCells>
  <pageMargins left="0.98425196850393704" right="0.27559055118110198" top="0.78740157480314998" bottom="0.196850393700787" header="0.196850393700787" footer="0.196850393700787"/>
  <pageSetup paperSize="9" scale="83" fitToHeight="0" orientation="portrait" r:id="rId1"/>
  <rowBreaks count="1" manualBreakCount="1">
    <brk id="41" max="11" man="1"/>
  </rowBreaks>
  <ignoredErrors>
    <ignoredError sqref="D21:H21 D62:J6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F92AC-B7EC-48C2-A0BD-935FDF3EADA0}">
  <dimension ref="A1:P186"/>
  <sheetViews>
    <sheetView showGridLines="0" view="pageBreakPreview" zoomScale="82" zoomScaleNormal="120" zoomScaleSheetLayoutView="82" workbookViewId="0"/>
  </sheetViews>
  <sheetFormatPr defaultColWidth="10.7109375" defaultRowHeight="23.25" x14ac:dyDescent="0.5"/>
  <cols>
    <col min="1" max="1" width="36.7109375" style="106" customWidth="1"/>
    <col min="2" max="2" width="1.7109375" style="1" customWidth="1"/>
    <col min="3" max="3" width="1.7109375" style="110" customWidth="1"/>
    <col min="4" max="4" width="8.85546875" style="1" customWidth="1"/>
    <col min="5" max="5" width="5" style="1" customWidth="1"/>
    <col min="6" max="6" width="1.7109375" style="1" customWidth="1"/>
    <col min="7" max="7" width="14" style="1" customWidth="1"/>
    <col min="8" max="8" width="1.7109375" style="1" customWidth="1"/>
    <col min="9" max="9" width="14" style="1" customWidth="1"/>
    <col min="10" max="10" width="1.7109375" style="1" customWidth="1"/>
    <col min="11" max="11" width="14" style="1" customWidth="1"/>
    <col min="12" max="12" width="1.7109375" style="1" customWidth="1"/>
    <col min="13" max="13" width="14" style="1" customWidth="1"/>
    <col min="14" max="14" width="0.28515625" style="1" customWidth="1"/>
    <col min="15" max="15" width="1.7109375" style="1" customWidth="1"/>
    <col min="16" max="16384" width="10.7109375" style="1"/>
  </cols>
  <sheetData>
    <row r="1" spans="1:15" s="86" customFormat="1" ht="22.15" customHeight="1" x14ac:dyDescent="0.5">
      <c r="A1" s="118"/>
      <c r="B1" s="85"/>
      <c r="D1" s="85"/>
      <c r="E1" s="85"/>
      <c r="F1" s="85"/>
      <c r="G1" s="85"/>
      <c r="H1" s="85"/>
      <c r="I1" s="85"/>
      <c r="J1" s="85"/>
      <c r="K1" s="85"/>
      <c r="L1" s="85"/>
      <c r="M1" s="88" t="s">
        <v>47</v>
      </c>
      <c r="N1" s="85"/>
    </row>
    <row r="2" spans="1:15" s="117" customFormat="1" ht="22.15" customHeight="1" x14ac:dyDescent="0.5">
      <c r="A2" s="118" t="s">
        <v>24</v>
      </c>
      <c r="B2" s="119"/>
      <c r="D2" s="119"/>
      <c r="E2" s="119"/>
      <c r="F2" s="120"/>
      <c r="G2" s="120"/>
      <c r="H2" s="120"/>
      <c r="I2" s="120"/>
      <c r="J2" s="120"/>
      <c r="K2" s="120"/>
      <c r="L2" s="120"/>
      <c r="M2" s="120"/>
      <c r="N2" s="120"/>
      <c r="O2" s="119"/>
    </row>
    <row r="3" spans="1:15" s="117" customFormat="1" ht="22.15" customHeight="1" x14ac:dyDescent="0.5">
      <c r="A3" s="2" t="s">
        <v>66</v>
      </c>
      <c r="B3" s="119"/>
      <c r="D3" s="119"/>
      <c r="E3" s="119"/>
      <c r="F3" s="120"/>
      <c r="G3" s="120"/>
      <c r="H3" s="120"/>
      <c r="I3" s="120"/>
      <c r="J3" s="120"/>
      <c r="K3" s="120"/>
      <c r="L3" s="120"/>
      <c r="M3" s="120"/>
      <c r="N3" s="120"/>
      <c r="O3" s="119"/>
    </row>
    <row r="4" spans="1:15" s="86" customFormat="1" ht="22.15" customHeight="1" x14ac:dyDescent="0.5">
      <c r="A4" s="89" t="s">
        <v>170</v>
      </c>
      <c r="B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</row>
    <row r="5" spans="1:15" s="86" customFormat="1" ht="22.15" customHeight="1" x14ac:dyDescent="0.5">
      <c r="B5" s="85"/>
      <c r="D5" s="85"/>
      <c r="E5" s="90"/>
      <c r="F5" s="90"/>
      <c r="G5" s="90"/>
      <c r="H5" s="85"/>
      <c r="I5" s="90"/>
      <c r="J5" s="85"/>
      <c r="K5" s="90"/>
      <c r="L5" s="85"/>
      <c r="M5" s="92" t="s">
        <v>2</v>
      </c>
      <c r="N5" s="85"/>
    </row>
    <row r="6" spans="1:15" s="86" customFormat="1" ht="22.15" customHeight="1" x14ac:dyDescent="0.5">
      <c r="B6" s="85"/>
      <c r="D6" s="85"/>
      <c r="E6" s="90"/>
      <c r="F6" s="90"/>
      <c r="G6" s="157" t="s">
        <v>157</v>
      </c>
      <c r="H6" s="157"/>
      <c r="I6" s="157"/>
      <c r="J6" s="85"/>
      <c r="K6" s="66"/>
      <c r="L6" s="85"/>
      <c r="M6" s="90"/>
      <c r="N6" s="85"/>
    </row>
    <row r="7" spans="1:15" s="86" customFormat="1" ht="22.15" customHeight="1" x14ac:dyDescent="0.5">
      <c r="B7" s="85"/>
      <c r="D7" s="85"/>
      <c r="E7" s="90"/>
      <c r="F7" s="90"/>
      <c r="G7" s="158" t="s">
        <v>164</v>
      </c>
      <c r="H7" s="158"/>
      <c r="I7" s="158"/>
      <c r="J7" s="85"/>
      <c r="K7" s="156" t="s">
        <v>129</v>
      </c>
      <c r="L7" s="156"/>
      <c r="M7" s="156"/>
      <c r="N7" s="85"/>
    </row>
    <row r="8" spans="1:15" ht="22.15" customHeight="1" x14ac:dyDescent="0.5">
      <c r="B8" s="93"/>
      <c r="C8" s="1"/>
      <c r="D8" s="121"/>
      <c r="E8" s="95"/>
      <c r="F8" s="121"/>
      <c r="G8" s="121">
        <v>2565</v>
      </c>
      <c r="H8" s="121"/>
      <c r="I8" s="121">
        <v>2564</v>
      </c>
      <c r="J8" s="121"/>
      <c r="K8" s="121">
        <v>2565</v>
      </c>
      <c r="L8" s="121"/>
      <c r="M8" s="121">
        <v>2564</v>
      </c>
      <c r="N8" s="122"/>
    </row>
    <row r="9" spans="1:15" s="117" customFormat="1" ht="22.15" customHeight="1" x14ac:dyDescent="0.5">
      <c r="A9" s="123" t="s">
        <v>67</v>
      </c>
      <c r="D9" s="119"/>
    </row>
    <row r="10" spans="1:15" s="117" customFormat="1" ht="22.15" customHeight="1" x14ac:dyDescent="0.5">
      <c r="A10" s="117" t="s">
        <v>68</v>
      </c>
      <c r="D10" s="119"/>
      <c r="F10" s="13"/>
      <c r="G10" s="13">
        <f>PL!G66</f>
        <v>238928</v>
      </c>
      <c r="H10" s="13"/>
      <c r="I10" s="13">
        <f>PL!I66</f>
        <v>195705</v>
      </c>
      <c r="J10" s="13"/>
      <c r="K10" s="13">
        <f>PL!K66</f>
        <v>239936</v>
      </c>
      <c r="L10" s="13"/>
      <c r="M10" s="13">
        <f>PL!M66</f>
        <v>196829</v>
      </c>
    </row>
    <row r="11" spans="1:15" s="117" customFormat="1" ht="22.15" customHeight="1" x14ac:dyDescent="0.5">
      <c r="A11" s="117" t="s">
        <v>69</v>
      </c>
      <c r="B11" s="119"/>
      <c r="D11" s="119"/>
      <c r="E11" s="119"/>
      <c r="F11" s="13"/>
      <c r="G11" s="13"/>
      <c r="H11" s="13"/>
      <c r="I11" s="13"/>
      <c r="J11" s="13"/>
      <c r="K11" s="13"/>
      <c r="L11" s="13"/>
      <c r="M11" s="13"/>
    </row>
    <row r="12" spans="1:15" s="117" customFormat="1" ht="22.15" customHeight="1" x14ac:dyDescent="0.5">
      <c r="A12" s="117" t="s">
        <v>120</v>
      </c>
      <c r="B12" s="119"/>
      <c r="D12" s="119"/>
      <c r="E12" s="119"/>
      <c r="H12" s="13"/>
      <c r="J12" s="13"/>
      <c r="L12" s="13"/>
    </row>
    <row r="13" spans="1:15" s="117" customFormat="1" ht="22.15" customHeight="1" x14ac:dyDescent="0.5">
      <c r="A13" s="117" t="s">
        <v>70</v>
      </c>
      <c r="B13" s="119"/>
      <c r="D13" s="119"/>
      <c r="E13" s="119"/>
      <c r="F13" s="13"/>
      <c r="G13" s="117">
        <v>16520</v>
      </c>
      <c r="H13" s="13"/>
      <c r="I13" s="146">
        <v>17836</v>
      </c>
      <c r="J13" s="13"/>
      <c r="K13" s="117">
        <v>16520</v>
      </c>
      <c r="L13" s="13"/>
      <c r="M13" s="13">
        <v>17836</v>
      </c>
    </row>
    <row r="14" spans="1:15" s="117" customFormat="1" ht="22.15" customHeight="1" x14ac:dyDescent="0.5">
      <c r="A14" s="117" t="s">
        <v>155</v>
      </c>
      <c r="B14" s="119"/>
      <c r="D14" s="119"/>
      <c r="E14" s="119"/>
      <c r="F14" s="13"/>
      <c r="G14" s="13">
        <v>978</v>
      </c>
      <c r="H14" s="13"/>
      <c r="I14" s="147">
        <v>52</v>
      </c>
      <c r="J14" s="13"/>
      <c r="K14" s="13">
        <v>978</v>
      </c>
      <c r="L14" s="13"/>
      <c r="M14" s="13">
        <v>52</v>
      </c>
    </row>
    <row r="15" spans="1:15" s="117" customFormat="1" ht="22.15" customHeight="1" x14ac:dyDescent="0.5">
      <c r="A15" s="117" t="s">
        <v>147</v>
      </c>
      <c r="B15" s="119"/>
      <c r="D15" s="119"/>
      <c r="E15" s="119"/>
      <c r="F15" s="13"/>
      <c r="G15" s="13">
        <v>-4454</v>
      </c>
      <c r="H15" s="13"/>
      <c r="I15" s="147">
        <v>264</v>
      </c>
      <c r="J15" s="13"/>
      <c r="K15" s="13">
        <v>-4454</v>
      </c>
      <c r="L15" s="13"/>
      <c r="M15" s="13">
        <v>264</v>
      </c>
    </row>
    <row r="16" spans="1:15" s="117" customFormat="1" ht="22.15" customHeight="1" x14ac:dyDescent="0.5">
      <c r="A16" s="117" t="s">
        <v>154</v>
      </c>
      <c r="B16" s="119"/>
      <c r="D16" s="119"/>
      <c r="E16" s="119"/>
      <c r="F16" s="13"/>
      <c r="G16" s="13">
        <v>-4691</v>
      </c>
      <c r="H16" s="13"/>
      <c r="I16" s="147">
        <v>-731</v>
      </c>
      <c r="J16" s="13"/>
      <c r="K16" s="13">
        <v>-4691</v>
      </c>
      <c r="L16" s="13"/>
      <c r="M16" s="13">
        <v>-731</v>
      </c>
    </row>
    <row r="17" spans="1:13" s="117" customFormat="1" ht="22.15" customHeight="1" x14ac:dyDescent="0.5">
      <c r="A17" s="117" t="s">
        <v>172</v>
      </c>
      <c r="B17" s="119"/>
      <c r="D17" s="119"/>
      <c r="E17" s="119"/>
      <c r="F17" s="13"/>
      <c r="G17" s="13">
        <v>188</v>
      </c>
      <c r="H17" s="13"/>
      <c r="I17" s="147">
        <v>-6170</v>
      </c>
      <c r="J17" s="13"/>
      <c r="K17" s="13">
        <v>188</v>
      </c>
      <c r="L17" s="13"/>
      <c r="M17" s="13">
        <v>-6170</v>
      </c>
    </row>
    <row r="18" spans="1:13" s="117" customFormat="1" ht="22.15" customHeight="1" x14ac:dyDescent="0.5">
      <c r="A18" s="117" t="s">
        <v>161</v>
      </c>
      <c r="B18" s="119"/>
      <c r="D18" s="119"/>
      <c r="E18" s="119"/>
      <c r="F18" s="13"/>
      <c r="G18" s="13">
        <v>692</v>
      </c>
      <c r="H18" s="124"/>
      <c r="I18" s="147">
        <v>-7</v>
      </c>
      <c r="J18" s="13"/>
      <c r="K18" s="13">
        <v>692</v>
      </c>
      <c r="L18" s="13"/>
      <c r="M18" s="13">
        <v>-7</v>
      </c>
    </row>
    <row r="19" spans="1:13" s="117" customFormat="1" ht="22.15" customHeight="1" x14ac:dyDescent="0.5">
      <c r="A19" s="117" t="s">
        <v>133</v>
      </c>
      <c r="B19" s="119"/>
      <c r="D19" s="119"/>
      <c r="E19" s="119"/>
      <c r="F19" s="13"/>
      <c r="G19" s="13">
        <v>1008</v>
      </c>
      <c r="H19" s="124"/>
      <c r="I19" s="147">
        <v>1124</v>
      </c>
      <c r="J19" s="124"/>
      <c r="K19" s="124">
        <v>0</v>
      </c>
      <c r="L19" s="124"/>
      <c r="M19" s="124">
        <v>0</v>
      </c>
    </row>
    <row r="20" spans="1:13" s="117" customFormat="1" ht="22.15" customHeight="1" x14ac:dyDescent="0.5">
      <c r="A20" s="117" t="s">
        <v>109</v>
      </c>
      <c r="B20" s="119"/>
      <c r="D20" s="119"/>
      <c r="E20" s="119"/>
      <c r="F20" s="13"/>
      <c r="G20" s="13">
        <v>0</v>
      </c>
      <c r="H20" s="13"/>
      <c r="I20" s="147">
        <v>6184</v>
      </c>
      <c r="J20" s="13"/>
      <c r="K20" s="13">
        <v>0</v>
      </c>
      <c r="L20" s="13"/>
      <c r="M20" s="13">
        <v>6184</v>
      </c>
    </row>
    <row r="21" spans="1:13" s="117" customFormat="1" ht="22.15" customHeight="1" x14ac:dyDescent="0.5">
      <c r="A21" s="117" t="s">
        <v>71</v>
      </c>
      <c r="B21" s="119"/>
      <c r="D21" s="119"/>
      <c r="E21" s="119"/>
      <c r="F21" s="13"/>
      <c r="G21" s="13">
        <v>2322</v>
      </c>
      <c r="H21" s="13"/>
      <c r="I21" s="147">
        <v>2262</v>
      </c>
      <c r="J21" s="13"/>
      <c r="K21" s="13">
        <v>2322</v>
      </c>
      <c r="L21" s="13"/>
      <c r="M21" s="13">
        <v>2262</v>
      </c>
    </row>
    <row r="22" spans="1:13" s="117" customFormat="1" ht="22.15" customHeight="1" x14ac:dyDescent="0.5">
      <c r="A22" s="117" t="s">
        <v>162</v>
      </c>
      <c r="B22" s="119"/>
      <c r="D22" s="119"/>
      <c r="E22" s="119"/>
      <c r="F22" s="13"/>
      <c r="G22" s="13">
        <v>-4118</v>
      </c>
      <c r="H22" s="13"/>
      <c r="I22" s="147">
        <v>-2733</v>
      </c>
      <c r="J22" s="13"/>
      <c r="K22" s="13">
        <v>-4118</v>
      </c>
      <c r="L22" s="13"/>
      <c r="M22" s="13">
        <v>-2733</v>
      </c>
    </row>
    <row r="23" spans="1:13" s="117" customFormat="1" ht="22.15" customHeight="1" x14ac:dyDescent="0.5">
      <c r="A23" s="117" t="s">
        <v>123</v>
      </c>
      <c r="B23" s="119"/>
      <c r="D23" s="119"/>
      <c r="E23" s="119"/>
      <c r="F23" s="13"/>
      <c r="G23" s="13">
        <v>-897</v>
      </c>
      <c r="H23" s="13"/>
      <c r="I23" s="147">
        <v>-245</v>
      </c>
      <c r="J23" s="13"/>
      <c r="K23" s="13">
        <v>-897</v>
      </c>
      <c r="L23" s="13"/>
      <c r="M23" s="13">
        <v>-245</v>
      </c>
    </row>
    <row r="24" spans="1:13" s="117" customFormat="1" ht="22.15" customHeight="1" x14ac:dyDescent="0.5">
      <c r="A24" s="117" t="s">
        <v>124</v>
      </c>
      <c r="B24" s="119"/>
      <c r="D24" s="119"/>
      <c r="E24" s="119"/>
      <c r="F24" s="13"/>
      <c r="G24" s="16">
        <v>887</v>
      </c>
      <c r="H24" s="13"/>
      <c r="I24" s="148">
        <v>810</v>
      </c>
      <c r="J24" s="13"/>
      <c r="K24" s="16">
        <v>887</v>
      </c>
      <c r="L24" s="13"/>
      <c r="M24" s="16">
        <v>810</v>
      </c>
    </row>
    <row r="25" spans="1:13" s="117" customFormat="1" ht="22.15" customHeight="1" x14ac:dyDescent="0.5">
      <c r="A25" s="117" t="s">
        <v>72</v>
      </c>
      <c r="B25" s="119"/>
      <c r="D25" s="119"/>
      <c r="E25" s="119"/>
      <c r="H25" s="13"/>
      <c r="I25" s="146"/>
      <c r="J25" s="13"/>
      <c r="L25" s="13"/>
      <c r="M25" s="13"/>
    </row>
    <row r="26" spans="1:13" s="117" customFormat="1" ht="22.15" customHeight="1" x14ac:dyDescent="0.5">
      <c r="A26" s="117" t="s">
        <v>73</v>
      </c>
      <c r="B26" s="119"/>
      <c r="D26" s="119"/>
      <c r="E26" s="119"/>
      <c r="F26" s="13"/>
      <c r="G26" s="13">
        <f>SUM(G10:G24)</f>
        <v>247363</v>
      </c>
      <c r="H26" s="13"/>
      <c r="I26" s="13">
        <f>SUM(I10:I24)</f>
        <v>214351</v>
      </c>
      <c r="J26" s="13"/>
      <c r="K26" s="13">
        <f>SUM(K10:K24)</f>
        <v>247363</v>
      </c>
      <c r="L26" s="13"/>
      <c r="M26" s="13">
        <f>SUM(M10:M24)</f>
        <v>214351</v>
      </c>
    </row>
    <row r="27" spans="1:13" s="117" customFormat="1" ht="22.15" customHeight="1" x14ac:dyDescent="0.5">
      <c r="A27" s="117" t="s">
        <v>74</v>
      </c>
      <c r="B27" s="119"/>
      <c r="D27" s="119"/>
      <c r="E27" s="119"/>
      <c r="F27" s="20"/>
      <c r="G27" s="20"/>
      <c r="H27" s="13"/>
      <c r="I27" s="20"/>
      <c r="J27" s="13"/>
      <c r="K27" s="20"/>
      <c r="L27" s="13"/>
      <c r="M27" s="20"/>
    </row>
    <row r="28" spans="1:13" s="117" customFormat="1" ht="22.15" customHeight="1" x14ac:dyDescent="0.5">
      <c r="A28" s="117" t="s">
        <v>75</v>
      </c>
      <c r="B28" s="119"/>
      <c r="D28" s="119"/>
      <c r="E28" s="119"/>
      <c r="F28" s="13"/>
      <c r="G28" s="13">
        <v>-14330</v>
      </c>
      <c r="H28" s="13"/>
      <c r="I28" s="147">
        <v>26218</v>
      </c>
      <c r="J28" s="13"/>
      <c r="K28" s="13">
        <v>-14330</v>
      </c>
      <c r="L28" s="13"/>
      <c r="M28" s="13">
        <v>26218</v>
      </c>
    </row>
    <row r="29" spans="1:13" s="117" customFormat="1" ht="22.15" customHeight="1" x14ac:dyDescent="0.5">
      <c r="A29" s="117" t="s">
        <v>76</v>
      </c>
      <c r="B29" s="119"/>
      <c r="D29" s="119"/>
      <c r="E29" s="119"/>
      <c r="F29" s="13"/>
      <c r="G29" s="13">
        <v>12696</v>
      </c>
      <c r="H29" s="13"/>
      <c r="I29" s="147">
        <v>-18959</v>
      </c>
      <c r="J29" s="13"/>
      <c r="K29" s="13">
        <v>12696</v>
      </c>
      <c r="L29" s="13"/>
      <c r="M29" s="13">
        <v>-18959</v>
      </c>
    </row>
    <row r="30" spans="1:13" s="117" customFormat="1" ht="22.15" customHeight="1" x14ac:dyDescent="0.5">
      <c r="A30" s="117" t="s">
        <v>77</v>
      </c>
      <c r="B30" s="119"/>
      <c r="D30" s="119"/>
      <c r="E30" s="119"/>
      <c r="F30" s="13"/>
      <c r="G30" s="13">
        <v>-10304</v>
      </c>
      <c r="H30" s="13"/>
      <c r="I30" s="147">
        <v>-1577</v>
      </c>
      <c r="J30" s="13"/>
      <c r="K30" s="13">
        <v>-10304</v>
      </c>
      <c r="L30" s="13"/>
      <c r="M30" s="13">
        <v>-1577</v>
      </c>
    </row>
    <row r="31" spans="1:13" s="117" customFormat="1" ht="22.15" customHeight="1" x14ac:dyDescent="0.5">
      <c r="A31" s="117" t="s">
        <v>110</v>
      </c>
      <c r="B31" s="119"/>
      <c r="D31" s="119"/>
      <c r="E31" s="119"/>
      <c r="F31" s="13"/>
      <c r="G31" s="13">
        <v>-4235</v>
      </c>
      <c r="H31" s="13"/>
      <c r="I31" s="147">
        <v>-45</v>
      </c>
      <c r="J31" s="13"/>
      <c r="K31" s="13">
        <v>-4235</v>
      </c>
      <c r="L31" s="13"/>
      <c r="M31" s="13">
        <v>-45</v>
      </c>
    </row>
    <row r="32" spans="1:13" s="117" customFormat="1" ht="22.15" customHeight="1" x14ac:dyDescent="0.5">
      <c r="A32" s="117" t="s">
        <v>78</v>
      </c>
      <c r="B32" s="119"/>
      <c r="D32" s="119"/>
      <c r="E32" s="119"/>
      <c r="F32" s="13"/>
      <c r="G32" s="13"/>
      <c r="H32" s="13"/>
      <c r="I32" s="147"/>
      <c r="J32" s="13"/>
      <c r="K32" s="13"/>
      <c r="L32" s="13"/>
      <c r="M32" s="13"/>
    </row>
    <row r="33" spans="1:16" s="117" customFormat="1" ht="22.15" customHeight="1" x14ac:dyDescent="0.5">
      <c r="A33" s="117" t="s">
        <v>79</v>
      </c>
      <c r="B33" s="119"/>
      <c r="D33" s="119"/>
      <c r="E33" s="119"/>
      <c r="F33" s="13"/>
      <c r="G33" s="13">
        <v>30786</v>
      </c>
      <c r="H33" s="13"/>
      <c r="I33" s="147">
        <v>-1869</v>
      </c>
      <c r="J33" s="13"/>
      <c r="K33" s="13">
        <v>30786</v>
      </c>
      <c r="L33" s="13"/>
      <c r="M33" s="13">
        <v>-1869</v>
      </c>
    </row>
    <row r="34" spans="1:16" s="117" customFormat="1" ht="22.15" customHeight="1" x14ac:dyDescent="0.5">
      <c r="A34" s="117" t="s">
        <v>108</v>
      </c>
      <c r="B34" s="119"/>
      <c r="D34" s="119"/>
      <c r="E34" s="119"/>
      <c r="F34" s="13"/>
      <c r="G34" s="13">
        <v>1942</v>
      </c>
      <c r="H34" s="13"/>
      <c r="I34" s="147">
        <v>887</v>
      </c>
      <c r="J34" s="13"/>
      <c r="K34" s="13">
        <v>1942</v>
      </c>
      <c r="L34" s="13"/>
      <c r="M34" s="13">
        <v>887</v>
      </c>
    </row>
    <row r="35" spans="1:16" s="117" customFormat="1" ht="22.15" customHeight="1" x14ac:dyDescent="0.5">
      <c r="A35" s="117" t="s">
        <v>80</v>
      </c>
      <c r="B35" s="119"/>
      <c r="D35" s="119"/>
      <c r="E35" s="119"/>
      <c r="F35" s="13"/>
      <c r="G35" s="16">
        <v>6461</v>
      </c>
      <c r="H35" s="13"/>
      <c r="I35" s="148">
        <v>4954</v>
      </c>
      <c r="J35" s="13"/>
      <c r="K35" s="16">
        <v>6461</v>
      </c>
      <c r="L35" s="13"/>
      <c r="M35" s="16">
        <v>4954</v>
      </c>
    </row>
    <row r="36" spans="1:16" s="117" customFormat="1" ht="22.15" customHeight="1" x14ac:dyDescent="0.5">
      <c r="A36" s="117" t="s">
        <v>81</v>
      </c>
      <c r="B36" s="119"/>
      <c r="D36" s="119"/>
      <c r="E36" s="119"/>
      <c r="F36" s="13"/>
      <c r="G36" s="13">
        <f>SUM(G26:G35)</f>
        <v>270379</v>
      </c>
      <c r="H36" s="13"/>
      <c r="I36" s="13">
        <f>SUM(I26:I35)</f>
        <v>223960</v>
      </c>
      <c r="J36" s="13"/>
      <c r="K36" s="13">
        <f>SUM(K26:K35)</f>
        <v>270379</v>
      </c>
      <c r="L36" s="13"/>
      <c r="M36" s="13">
        <f>SUM(M26:M35)</f>
        <v>223960</v>
      </c>
    </row>
    <row r="37" spans="1:16" s="117" customFormat="1" ht="22.15" customHeight="1" x14ac:dyDescent="0.5">
      <c r="A37" s="117" t="s">
        <v>125</v>
      </c>
      <c r="E37" s="119"/>
      <c r="F37" s="13"/>
      <c r="G37" s="13">
        <v>485</v>
      </c>
      <c r="H37" s="13"/>
      <c r="I37" s="147">
        <v>329</v>
      </c>
      <c r="J37" s="13"/>
      <c r="K37" s="13">
        <v>485</v>
      </c>
      <c r="L37" s="13"/>
      <c r="M37" s="13">
        <v>329</v>
      </c>
    </row>
    <row r="38" spans="1:16" s="117" customFormat="1" ht="22.15" customHeight="1" x14ac:dyDescent="0.5">
      <c r="A38" s="117" t="s">
        <v>82</v>
      </c>
      <c r="B38" s="119"/>
      <c r="D38" s="119"/>
      <c r="E38" s="119"/>
      <c r="F38" s="13"/>
      <c r="G38" s="13">
        <v>-61406</v>
      </c>
      <c r="H38" s="13"/>
      <c r="I38" s="147">
        <v>-49400</v>
      </c>
      <c r="J38" s="13"/>
      <c r="K38" s="13">
        <v>-61406</v>
      </c>
      <c r="L38" s="13"/>
      <c r="M38" s="13">
        <v>-49400</v>
      </c>
    </row>
    <row r="39" spans="1:16" s="117" customFormat="1" x14ac:dyDescent="0.5">
      <c r="A39" s="123" t="s">
        <v>83</v>
      </c>
      <c r="B39" s="119"/>
      <c r="D39" s="119"/>
      <c r="E39" s="119"/>
      <c r="F39" s="13"/>
      <c r="G39" s="125">
        <f>SUM(G36:G38)</f>
        <v>209458</v>
      </c>
      <c r="H39" s="13"/>
      <c r="I39" s="125">
        <f>SUM(I36:I38)</f>
        <v>174889</v>
      </c>
      <c r="J39" s="13"/>
      <c r="K39" s="125">
        <f>SUM(K36:K38)</f>
        <v>209458</v>
      </c>
      <c r="L39" s="13"/>
      <c r="M39" s="125">
        <f>SUM(M36:M38)</f>
        <v>174889</v>
      </c>
    </row>
    <row r="40" spans="1:16" s="117" customFormat="1" x14ac:dyDescent="0.5">
      <c r="D40" s="119"/>
      <c r="N40" s="120"/>
    </row>
    <row r="41" spans="1:16" s="117" customFormat="1" x14ac:dyDescent="0.5">
      <c r="A41" s="117" t="s">
        <v>20</v>
      </c>
      <c r="D41" s="119"/>
      <c r="N41" s="120"/>
    </row>
    <row r="42" spans="1:16" s="117" customFormat="1" ht="22.15" customHeight="1" x14ac:dyDescent="0.5">
      <c r="D42" s="119"/>
      <c r="N42" s="120"/>
    </row>
    <row r="43" spans="1:16" s="117" customFormat="1" ht="22.15" customHeight="1" x14ac:dyDescent="0.5">
      <c r="D43" s="119"/>
      <c r="N43" s="120"/>
    </row>
    <row r="44" spans="1:16" s="117" customFormat="1" ht="22.15" customHeight="1" x14ac:dyDescent="0.5">
      <c r="D44" s="119"/>
      <c r="N44" s="120"/>
    </row>
    <row r="45" spans="1:16" s="117" customFormat="1" ht="18" customHeight="1" x14ac:dyDescent="0.5">
      <c r="D45" s="119"/>
      <c r="N45" s="120"/>
    </row>
    <row r="46" spans="1:16" s="106" customFormat="1" ht="22.15" customHeight="1" x14ac:dyDescent="0.5">
      <c r="A46" s="106" t="s">
        <v>21</v>
      </c>
      <c r="B46" s="105"/>
      <c r="D46" s="13"/>
      <c r="F46" s="126"/>
      <c r="G46" s="126"/>
      <c r="I46" s="126"/>
      <c r="K46" s="126"/>
      <c r="M46" s="4" t="s">
        <v>141</v>
      </c>
      <c r="N46" s="108"/>
      <c r="O46" s="6"/>
      <c r="P46" s="117"/>
    </row>
    <row r="47" spans="1:16" s="106" customFormat="1" ht="22.15" customHeight="1" x14ac:dyDescent="0.5">
      <c r="A47" s="127" t="s">
        <v>23</v>
      </c>
      <c r="B47" s="105"/>
      <c r="F47" s="126"/>
      <c r="G47" s="126"/>
      <c r="H47" s="152" t="s">
        <v>142</v>
      </c>
      <c r="I47" s="152"/>
      <c r="J47" s="152"/>
      <c r="K47" s="152"/>
      <c r="L47" s="152"/>
      <c r="M47" s="152"/>
      <c r="N47" s="108"/>
      <c r="O47" s="6"/>
      <c r="P47" s="117"/>
    </row>
    <row r="48" spans="1:16" s="86" customFormat="1" x14ac:dyDescent="0.5">
      <c r="A48" s="118"/>
      <c r="B48" s="85"/>
      <c r="D48" s="85"/>
      <c r="E48" s="85"/>
      <c r="F48" s="85"/>
      <c r="G48" s="85"/>
      <c r="H48" s="85"/>
      <c r="I48" s="85"/>
      <c r="J48" s="85"/>
      <c r="K48" s="85"/>
      <c r="L48" s="85"/>
      <c r="M48" s="88" t="s">
        <v>47</v>
      </c>
      <c r="N48" s="85"/>
      <c r="P48" s="117"/>
    </row>
    <row r="49" spans="1:16" s="117" customFormat="1" x14ac:dyDescent="0.5">
      <c r="A49" s="118" t="s">
        <v>24</v>
      </c>
      <c r="B49" s="123"/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23"/>
      <c r="O49" s="123"/>
    </row>
    <row r="50" spans="1:16" s="117" customFormat="1" x14ac:dyDescent="0.5">
      <c r="A50" s="2" t="s">
        <v>84</v>
      </c>
      <c r="B50" s="119"/>
      <c r="D50" s="119"/>
      <c r="E50" s="119"/>
      <c r="F50" s="120"/>
      <c r="G50" s="120"/>
      <c r="H50" s="120"/>
      <c r="I50" s="120"/>
      <c r="J50" s="120"/>
      <c r="K50" s="120"/>
      <c r="L50" s="120"/>
      <c r="M50" s="120"/>
      <c r="N50" s="120"/>
      <c r="O50" s="119"/>
    </row>
    <row r="51" spans="1:16" s="86" customFormat="1" x14ac:dyDescent="0.5">
      <c r="A51" s="89" t="s">
        <v>170</v>
      </c>
      <c r="B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P51" s="117"/>
    </row>
    <row r="52" spans="1:16" s="86" customFormat="1" x14ac:dyDescent="0.5">
      <c r="B52" s="85"/>
      <c r="D52" s="85"/>
      <c r="E52" s="90"/>
      <c r="F52" s="90"/>
      <c r="G52" s="90"/>
      <c r="H52" s="85"/>
      <c r="I52" s="90"/>
      <c r="J52" s="85"/>
      <c r="K52" s="90"/>
      <c r="L52" s="85"/>
      <c r="M52" s="92" t="s">
        <v>2</v>
      </c>
      <c r="N52" s="85"/>
      <c r="P52" s="117"/>
    </row>
    <row r="53" spans="1:16" s="86" customFormat="1" ht="22.15" customHeight="1" x14ac:dyDescent="0.5">
      <c r="B53" s="85"/>
      <c r="D53" s="85"/>
      <c r="E53" s="90"/>
      <c r="F53" s="90"/>
      <c r="G53" s="157" t="s">
        <v>157</v>
      </c>
      <c r="H53" s="157"/>
      <c r="I53" s="157"/>
      <c r="J53" s="85"/>
      <c r="K53" s="66"/>
      <c r="L53" s="85"/>
      <c r="M53" s="90"/>
      <c r="N53" s="85"/>
      <c r="P53" s="117"/>
    </row>
    <row r="54" spans="1:16" s="86" customFormat="1" ht="22.15" customHeight="1" x14ac:dyDescent="0.5">
      <c r="B54" s="85"/>
      <c r="D54" s="85"/>
      <c r="E54" s="90"/>
      <c r="F54" s="90"/>
      <c r="G54" s="158" t="s">
        <v>164</v>
      </c>
      <c r="H54" s="158"/>
      <c r="I54" s="158"/>
      <c r="J54" s="85"/>
      <c r="K54" s="156" t="s">
        <v>129</v>
      </c>
      <c r="L54" s="156"/>
      <c r="M54" s="156"/>
      <c r="N54" s="85"/>
      <c r="P54" s="117"/>
    </row>
    <row r="55" spans="1:16" ht="22.15" customHeight="1" x14ac:dyDescent="0.5">
      <c r="B55" s="93"/>
      <c r="C55" s="1"/>
      <c r="D55" s="121"/>
      <c r="E55" s="95"/>
      <c r="F55" s="121"/>
      <c r="G55" s="121">
        <v>2565</v>
      </c>
      <c r="H55" s="121"/>
      <c r="I55" s="121">
        <v>2564</v>
      </c>
      <c r="J55" s="121"/>
      <c r="K55" s="121">
        <v>2565</v>
      </c>
      <c r="L55" s="121"/>
      <c r="M55" s="121">
        <v>2564</v>
      </c>
      <c r="N55" s="122"/>
      <c r="P55" s="117"/>
    </row>
    <row r="56" spans="1:16" s="117" customFormat="1" x14ac:dyDescent="0.5">
      <c r="A56" s="123" t="s">
        <v>85</v>
      </c>
      <c r="D56" s="119"/>
      <c r="F56" s="13"/>
      <c r="G56" s="13"/>
      <c r="H56" s="13"/>
      <c r="I56" s="13"/>
      <c r="J56" s="13"/>
      <c r="K56" s="13"/>
      <c r="L56" s="13"/>
      <c r="M56" s="13"/>
    </row>
    <row r="57" spans="1:16" s="117" customFormat="1" x14ac:dyDescent="0.5">
      <c r="A57" s="117" t="s">
        <v>151</v>
      </c>
      <c r="D57" s="119"/>
      <c r="G57" s="13">
        <v>0</v>
      </c>
      <c r="H57" s="13"/>
      <c r="I57" s="147">
        <v>-30000</v>
      </c>
      <c r="J57" s="13"/>
      <c r="K57" s="13">
        <v>0</v>
      </c>
      <c r="L57" s="13"/>
      <c r="M57" s="13">
        <v>-30000</v>
      </c>
    </row>
    <row r="58" spans="1:16" s="117" customFormat="1" x14ac:dyDescent="0.5">
      <c r="A58" s="117" t="s">
        <v>115</v>
      </c>
      <c r="D58" s="119"/>
      <c r="G58" s="13">
        <v>-1096209</v>
      </c>
      <c r="H58" s="13"/>
      <c r="I58" s="147">
        <v>-991000</v>
      </c>
      <c r="J58" s="13"/>
      <c r="K58" s="13">
        <v>-1096209</v>
      </c>
      <c r="L58" s="13"/>
      <c r="M58" s="13">
        <v>-991000</v>
      </c>
    </row>
    <row r="59" spans="1:16" s="117" customFormat="1" x14ac:dyDescent="0.5">
      <c r="A59" s="117" t="s">
        <v>116</v>
      </c>
      <c r="D59" s="119"/>
      <c r="G59" s="13">
        <v>1153029</v>
      </c>
      <c r="H59" s="13"/>
      <c r="I59" s="147">
        <v>1054703</v>
      </c>
      <c r="J59" s="13"/>
      <c r="K59" s="13">
        <v>1153029</v>
      </c>
      <c r="L59" s="13"/>
      <c r="M59" s="13">
        <v>1054703</v>
      </c>
    </row>
    <row r="60" spans="1:16" s="117" customFormat="1" x14ac:dyDescent="0.5">
      <c r="A60" s="117" t="s">
        <v>159</v>
      </c>
      <c r="D60" s="119"/>
      <c r="G60" s="13">
        <v>1096</v>
      </c>
      <c r="H60" s="13"/>
      <c r="I60" s="147">
        <v>7</v>
      </c>
      <c r="J60" s="13"/>
      <c r="K60" s="13">
        <v>1096</v>
      </c>
      <c r="L60" s="13"/>
      <c r="M60" s="13">
        <v>7</v>
      </c>
    </row>
    <row r="61" spans="1:16" s="117" customFormat="1" x14ac:dyDescent="0.5">
      <c r="A61" s="117" t="s">
        <v>86</v>
      </c>
      <c r="D61" s="119"/>
      <c r="F61" s="13"/>
      <c r="G61" s="13">
        <v>-6330</v>
      </c>
      <c r="H61" s="13"/>
      <c r="I61" s="147">
        <v>-11081</v>
      </c>
      <c r="J61" s="13"/>
      <c r="K61" s="13">
        <v>-6330</v>
      </c>
      <c r="L61" s="13"/>
      <c r="M61" s="13">
        <v>-11081</v>
      </c>
    </row>
    <row r="62" spans="1:16" s="117" customFormat="1" x14ac:dyDescent="0.5">
      <c r="A62" s="117" t="s">
        <v>118</v>
      </c>
      <c r="D62" s="119"/>
      <c r="F62" s="13"/>
      <c r="G62" s="13">
        <v>-147</v>
      </c>
      <c r="H62" s="13"/>
      <c r="I62" s="147">
        <v>-127</v>
      </c>
      <c r="J62" s="13"/>
      <c r="K62" s="13">
        <v>-147</v>
      </c>
      <c r="L62" s="13"/>
      <c r="M62" s="13">
        <v>-127</v>
      </c>
    </row>
    <row r="63" spans="1:16" s="117" customFormat="1" x14ac:dyDescent="0.5">
      <c r="A63" s="123" t="s">
        <v>173</v>
      </c>
      <c r="B63" s="119"/>
      <c r="D63" s="119"/>
      <c r="E63" s="119"/>
      <c r="F63" s="13"/>
      <c r="G63" s="125">
        <f>SUM(G57:G62)</f>
        <v>51439</v>
      </c>
      <c r="H63" s="13"/>
      <c r="I63" s="125">
        <f>SUM(I57:I62)</f>
        <v>22502</v>
      </c>
      <c r="J63" s="13"/>
      <c r="K63" s="125">
        <f>SUM(K57:K62)</f>
        <v>51439</v>
      </c>
      <c r="L63" s="13"/>
      <c r="M63" s="125">
        <f>SUM(M57:M62)</f>
        <v>22502</v>
      </c>
    </row>
    <row r="64" spans="1:16" s="117" customFormat="1" x14ac:dyDescent="0.5">
      <c r="A64" s="123" t="s">
        <v>87</v>
      </c>
      <c r="B64" s="119"/>
      <c r="D64" s="119"/>
      <c r="E64" s="119"/>
      <c r="F64" s="13"/>
      <c r="G64" s="13"/>
      <c r="H64" s="13"/>
      <c r="I64" s="13"/>
      <c r="J64" s="13"/>
      <c r="K64" s="13"/>
      <c r="L64" s="13"/>
      <c r="M64" s="13"/>
    </row>
    <row r="65" spans="1:14" s="117" customFormat="1" x14ac:dyDescent="0.5">
      <c r="A65" s="117" t="s">
        <v>107</v>
      </c>
      <c r="B65" s="119"/>
      <c r="D65" s="119"/>
      <c r="E65" s="119"/>
      <c r="F65" s="13"/>
      <c r="G65" s="13">
        <v>-5569</v>
      </c>
      <c r="H65" s="13"/>
      <c r="I65" s="147">
        <v>-5111</v>
      </c>
      <c r="J65" s="13"/>
      <c r="K65" s="13">
        <v>-5569</v>
      </c>
      <c r="L65" s="13"/>
      <c r="M65" s="13">
        <v>-5111</v>
      </c>
    </row>
    <row r="66" spans="1:14" s="117" customFormat="1" x14ac:dyDescent="0.5">
      <c r="A66" s="117" t="s">
        <v>117</v>
      </c>
      <c r="B66" s="119"/>
      <c r="D66" s="119"/>
      <c r="E66" s="119"/>
      <c r="F66" s="13"/>
      <c r="G66" s="13">
        <v>-211881</v>
      </c>
      <c r="H66" s="13"/>
      <c r="I66" s="147">
        <v>-193564</v>
      </c>
      <c r="J66" s="13"/>
      <c r="K66" s="13">
        <v>-211881</v>
      </c>
      <c r="L66" s="13"/>
      <c r="M66" s="13">
        <v>-193564</v>
      </c>
    </row>
    <row r="67" spans="1:14" s="117" customFormat="1" x14ac:dyDescent="0.5">
      <c r="A67" s="123" t="s">
        <v>136</v>
      </c>
      <c r="B67" s="119"/>
      <c r="D67" s="119"/>
      <c r="E67" s="119"/>
      <c r="F67" s="13"/>
      <c r="G67" s="125">
        <f>SUM(G65:H66)</f>
        <v>-217450</v>
      </c>
      <c r="H67" s="13"/>
      <c r="I67" s="125">
        <f>SUM(I65:J66)</f>
        <v>-198675</v>
      </c>
      <c r="J67" s="13"/>
      <c r="K67" s="125">
        <f>SUM(K65:L66)</f>
        <v>-217450</v>
      </c>
      <c r="L67" s="13"/>
      <c r="M67" s="125">
        <f>SUM(M65:N66)</f>
        <v>-198675</v>
      </c>
    </row>
    <row r="68" spans="1:14" s="117" customFormat="1" x14ac:dyDescent="0.5">
      <c r="A68" s="123" t="s">
        <v>111</v>
      </c>
      <c r="B68" s="119"/>
      <c r="D68" s="119"/>
      <c r="E68" s="119"/>
      <c r="F68" s="13"/>
      <c r="G68" s="13">
        <f>G39+G63+G67</f>
        <v>43447</v>
      </c>
      <c r="H68" s="13"/>
      <c r="I68" s="13">
        <f>I39+I63+I67</f>
        <v>-1284</v>
      </c>
      <c r="J68" s="13"/>
      <c r="K68" s="13">
        <f>K39+K63+K67</f>
        <v>43447</v>
      </c>
      <c r="L68" s="13"/>
      <c r="M68" s="13">
        <f>M39+M63+M67</f>
        <v>-1284</v>
      </c>
    </row>
    <row r="69" spans="1:14" s="117" customFormat="1" x14ac:dyDescent="0.5">
      <c r="A69" s="117" t="s">
        <v>88</v>
      </c>
      <c r="B69" s="119"/>
      <c r="D69" s="119"/>
      <c r="E69" s="119"/>
      <c r="F69" s="13"/>
      <c r="G69" s="16">
        <v>136499</v>
      </c>
      <c r="H69" s="13"/>
      <c r="I69" s="16">
        <v>203566</v>
      </c>
      <c r="J69" s="13"/>
      <c r="K69" s="16">
        <v>136499</v>
      </c>
      <c r="L69" s="13"/>
      <c r="M69" s="16">
        <v>203566</v>
      </c>
    </row>
    <row r="70" spans="1:14" s="117" customFormat="1" ht="24" thickBot="1" x14ac:dyDescent="0.55000000000000004">
      <c r="A70" s="123" t="s">
        <v>153</v>
      </c>
      <c r="B70" s="119"/>
      <c r="D70" s="119"/>
      <c r="E70" s="119"/>
      <c r="F70" s="13"/>
      <c r="G70" s="128">
        <f>SUM(G68:G69)</f>
        <v>179946</v>
      </c>
      <c r="H70" s="13"/>
      <c r="I70" s="128">
        <f>SUM(I68:I69)</f>
        <v>202282</v>
      </c>
      <c r="J70" s="13"/>
      <c r="K70" s="128">
        <f>SUM(K68:K69)</f>
        <v>179946</v>
      </c>
      <c r="L70" s="13"/>
      <c r="M70" s="128">
        <f>SUM(M68:M69)</f>
        <v>202282</v>
      </c>
    </row>
    <row r="71" spans="1:14" s="117" customFormat="1" ht="24" thickTop="1" x14ac:dyDescent="0.5">
      <c r="B71" s="119"/>
      <c r="D71" s="119"/>
      <c r="E71" s="119"/>
      <c r="F71" s="66"/>
      <c r="G71" s="66"/>
      <c r="H71" s="13"/>
      <c r="I71" s="66"/>
      <c r="J71" s="13"/>
      <c r="K71" s="66"/>
      <c r="L71" s="13"/>
      <c r="M71" s="66"/>
    </row>
    <row r="72" spans="1:14" s="117" customFormat="1" x14ac:dyDescent="0.5">
      <c r="A72" s="123" t="s">
        <v>89</v>
      </c>
      <c r="D72" s="119"/>
      <c r="F72" s="13"/>
      <c r="G72" s="13"/>
      <c r="H72" s="13"/>
      <c r="I72" s="13"/>
      <c r="J72" s="13"/>
      <c r="K72" s="13"/>
      <c r="L72" s="13"/>
      <c r="M72" s="13"/>
      <c r="N72" s="120"/>
    </row>
    <row r="73" spans="1:14" s="117" customFormat="1" x14ac:dyDescent="0.5">
      <c r="A73" s="117" t="s">
        <v>90</v>
      </c>
      <c r="D73" s="119"/>
      <c r="F73" s="13"/>
      <c r="G73" s="13"/>
      <c r="H73" s="13"/>
      <c r="I73" s="13"/>
      <c r="J73" s="13"/>
      <c r="K73" s="13"/>
      <c r="L73" s="13"/>
      <c r="M73" s="13"/>
      <c r="N73" s="120"/>
    </row>
    <row r="74" spans="1:14" s="117" customFormat="1" x14ac:dyDescent="0.5">
      <c r="A74" s="117" t="s">
        <v>152</v>
      </c>
      <c r="D74" s="119"/>
      <c r="F74" s="13"/>
      <c r="G74" s="13">
        <v>3292</v>
      </c>
      <c r="H74" s="13"/>
      <c r="I74" s="13">
        <v>0</v>
      </c>
      <c r="J74" s="13"/>
      <c r="K74" s="13">
        <v>3292</v>
      </c>
      <c r="L74" s="13"/>
      <c r="M74" s="13">
        <v>0</v>
      </c>
      <c r="N74" s="120"/>
    </row>
    <row r="75" spans="1:14" s="117" customFormat="1" x14ac:dyDescent="0.5">
      <c r="A75" s="117" t="s">
        <v>163</v>
      </c>
      <c r="D75" s="119"/>
      <c r="F75" s="13"/>
      <c r="G75" s="13">
        <v>1203</v>
      </c>
      <c r="H75" s="13"/>
      <c r="I75" s="13">
        <v>0</v>
      </c>
      <c r="J75" s="13"/>
      <c r="K75" s="13">
        <v>1203</v>
      </c>
      <c r="L75" s="13"/>
      <c r="M75" s="13">
        <v>0</v>
      </c>
      <c r="N75" s="120"/>
    </row>
    <row r="76" spans="1:14" s="117" customFormat="1" x14ac:dyDescent="0.5">
      <c r="A76" s="117" t="s">
        <v>119</v>
      </c>
      <c r="D76" s="119"/>
      <c r="F76" s="13"/>
      <c r="G76" s="13">
        <v>884</v>
      </c>
      <c r="H76" s="13"/>
      <c r="I76" s="147">
        <v>934</v>
      </c>
      <c r="J76" s="13"/>
      <c r="K76" s="13">
        <v>884</v>
      </c>
      <c r="L76" s="13"/>
      <c r="M76" s="13">
        <v>934</v>
      </c>
      <c r="N76" s="120"/>
    </row>
    <row r="77" spans="1:14" s="117" customFormat="1" x14ac:dyDescent="0.5">
      <c r="D77" s="119"/>
      <c r="N77" s="120"/>
    </row>
    <row r="78" spans="1:14" s="117" customFormat="1" x14ac:dyDescent="0.5">
      <c r="A78" s="117" t="s">
        <v>20</v>
      </c>
      <c r="D78" s="119"/>
      <c r="N78" s="120"/>
    </row>
    <row r="79" spans="1:14" s="117" customFormat="1" x14ac:dyDescent="0.5">
      <c r="D79" s="119"/>
      <c r="N79" s="120"/>
    </row>
    <row r="80" spans="1:14" s="117" customFormat="1" x14ac:dyDescent="0.5">
      <c r="D80" s="119"/>
      <c r="N80" s="120"/>
    </row>
    <row r="81" spans="1:15" s="117" customFormat="1" x14ac:dyDescent="0.5">
      <c r="D81" s="119"/>
      <c r="N81" s="120"/>
    </row>
    <row r="82" spans="1:15" s="117" customFormat="1" x14ac:dyDescent="0.5">
      <c r="D82" s="119"/>
      <c r="N82" s="120"/>
    </row>
    <row r="83" spans="1:15" s="117" customFormat="1" x14ac:dyDescent="0.5">
      <c r="D83" s="119"/>
      <c r="N83" s="120"/>
    </row>
    <row r="84" spans="1:15" s="117" customFormat="1" x14ac:dyDescent="0.5">
      <c r="D84" s="119"/>
      <c r="N84" s="120"/>
    </row>
    <row r="85" spans="1:15" s="117" customFormat="1" x14ac:dyDescent="0.5">
      <c r="D85" s="119"/>
      <c r="N85" s="120"/>
    </row>
    <row r="86" spans="1:15" s="117" customFormat="1" x14ac:dyDescent="0.5">
      <c r="D86" s="119"/>
      <c r="N86" s="120"/>
    </row>
    <row r="87" spans="1:15" s="117" customFormat="1" x14ac:dyDescent="0.5">
      <c r="D87" s="119"/>
      <c r="N87" s="120"/>
    </row>
    <row r="88" spans="1:15" s="117" customFormat="1" x14ac:dyDescent="0.5">
      <c r="D88" s="119"/>
      <c r="N88" s="120"/>
    </row>
    <row r="89" spans="1:15" s="117" customFormat="1" x14ac:dyDescent="0.5">
      <c r="D89" s="119"/>
      <c r="N89" s="120"/>
    </row>
    <row r="90" spans="1:15" s="106" customFormat="1" ht="22.15" customHeight="1" x14ac:dyDescent="0.5">
      <c r="A90" s="106" t="s">
        <v>21</v>
      </c>
      <c r="B90" s="105"/>
      <c r="D90" s="13"/>
      <c r="F90" s="126"/>
      <c r="G90" s="126"/>
      <c r="I90" s="126"/>
      <c r="K90" s="126"/>
      <c r="M90" s="4" t="s">
        <v>141</v>
      </c>
      <c r="N90" s="108"/>
      <c r="O90" s="6"/>
    </row>
    <row r="91" spans="1:15" s="106" customFormat="1" ht="22.15" customHeight="1" x14ac:dyDescent="0.5">
      <c r="A91" s="127" t="s">
        <v>23</v>
      </c>
      <c r="B91" s="105"/>
      <c r="F91" s="126"/>
      <c r="G91" s="126"/>
      <c r="H91" s="152" t="s">
        <v>142</v>
      </c>
      <c r="I91" s="152"/>
      <c r="J91" s="152"/>
      <c r="K91" s="152"/>
      <c r="L91" s="152"/>
      <c r="M91" s="152"/>
      <c r="N91" s="108"/>
      <c r="O91" s="6"/>
    </row>
    <row r="92" spans="1:15" x14ac:dyDescent="0.5">
      <c r="C92" s="1"/>
    </row>
    <row r="93" spans="1:15" x14ac:dyDescent="0.5">
      <c r="C93" s="1"/>
    </row>
    <row r="94" spans="1:15" x14ac:dyDescent="0.5">
      <c r="C94" s="1"/>
    </row>
    <row r="95" spans="1:15" x14ac:dyDescent="0.5">
      <c r="C95" s="1"/>
    </row>
    <row r="96" spans="1:15" x14ac:dyDescent="0.5">
      <c r="C96" s="1"/>
    </row>
    <row r="97" spans="3:3" x14ac:dyDescent="0.5">
      <c r="C97" s="1"/>
    </row>
    <row r="98" spans="3:3" x14ac:dyDescent="0.5">
      <c r="C98" s="1"/>
    </row>
    <row r="99" spans="3:3" x14ac:dyDescent="0.5">
      <c r="C99" s="1"/>
    </row>
    <row r="100" spans="3:3" x14ac:dyDescent="0.5">
      <c r="C100" s="1"/>
    </row>
    <row r="101" spans="3:3" x14ac:dyDescent="0.5">
      <c r="C101" s="1"/>
    </row>
    <row r="102" spans="3:3" x14ac:dyDescent="0.5">
      <c r="C102" s="1"/>
    </row>
    <row r="103" spans="3:3" x14ac:dyDescent="0.5">
      <c r="C103" s="1"/>
    </row>
    <row r="104" spans="3:3" x14ac:dyDescent="0.5">
      <c r="C104" s="1"/>
    </row>
    <row r="105" spans="3:3" x14ac:dyDescent="0.5">
      <c r="C105" s="1"/>
    </row>
    <row r="106" spans="3:3" x14ac:dyDescent="0.5">
      <c r="C106" s="1"/>
    </row>
    <row r="107" spans="3:3" x14ac:dyDescent="0.5">
      <c r="C107" s="1"/>
    </row>
    <row r="108" spans="3:3" x14ac:dyDescent="0.5">
      <c r="C108" s="1"/>
    </row>
    <row r="109" spans="3:3" x14ac:dyDescent="0.5">
      <c r="C109" s="1"/>
    </row>
    <row r="110" spans="3:3" x14ac:dyDescent="0.5">
      <c r="C110" s="1"/>
    </row>
    <row r="111" spans="3:3" x14ac:dyDescent="0.5">
      <c r="C111" s="1"/>
    </row>
    <row r="112" spans="3:3" x14ac:dyDescent="0.5">
      <c r="C112" s="1"/>
    </row>
    <row r="113" spans="3:3" x14ac:dyDescent="0.5">
      <c r="C113" s="1"/>
    </row>
    <row r="114" spans="3:3" x14ac:dyDescent="0.5">
      <c r="C114" s="1"/>
    </row>
    <row r="115" spans="3:3" x14ac:dyDescent="0.5">
      <c r="C115" s="1"/>
    </row>
    <row r="116" spans="3:3" x14ac:dyDescent="0.5">
      <c r="C116" s="1"/>
    </row>
    <row r="117" spans="3:3" x14ac:dyDescent="0.5">
      <c r="C117" s="1"/>
    </row>
    <row r="118" spans="3:3" x14ac:dyDescent="0.5">
      <c r="C118" s="1"/>
    </row>
    <row r="119" spans="3:3" x14ac:dyDescent="0.5">
      <c r="C119" s="1"/>
    </row>
    <row r="120" spans="3:3" x14ac:dyDescent="0.5">
      <c r="C120" s="1"/>
    </row>
    <row r="121" spans="3:3" x14ac:dyDescent="0.5">
      <c r="C121" s="1"/>
    </row>
    <row r="122" spans="3:3" x14ac:dyDescent="0.5">
      <c r="C122" s="1"/>
    </row>
    <row r="123" spans="3:3" x14ac:dyDescent="0.5">
      <c r="C123" s="1"/>
    </row>
    <row r="124" spans="3:3" x14ac:dyDescent="0.5">
      <c r="C124" s="1"/>
    </row>
    <row r="125" spans="3:3" x14ac:dyDescent="0.5">
      <c r="C125" s="1"/>
    </row>
    <row r="126" spans="3:3" x14ac:dyDescent="0.5">
      <c r="C126" s="1"/>
    </row>
    <row r="127" spans="3:3" x14ac:dyDescent="0.5">
      <c r="C127" s="1"/>
    </row>
    <row r="128" spans="3:3" x14ac:dyDescent="0.5">
      <c r="C128" s="1"/>
    </row>
    <row r="129" spans="3:3" x14ac:dyDescent="0.5">
      <c r="C129" s="1"/>
    </row>
    <row r="130" spans="3:3" x14ac:dyDescent="0.5">
      <c r="C130" s="1"/>
    </row>
    <row r="131" spans="3:3" x14ac:dyDescent="0.5">
      <c r="C131" s="1"/>
    </row>
    <row r="132" spans="3:3" x14ac:dyDescent="0.5">
      <c r="C132" s="1"/>
    </row>
    <row r="133" spans="3:3" x14ac:dyDescent="0.5">
      <c r="C133" s="1"/>
    </row>
    <row r="134" spans="3:3" x14ac:dyDescent="0.5">
      <c r="C134" s="1"/>
    </row>
    <row r="135" spans="3:3" x14ac:dyDescent="0.5">
      <c r="C135" s="1"/>
    </row>
    <row r="136" spans="3:3" x14ac:dyDescent="0.5">
      <c r="C136" s="1"/>
    </row>
    <row r="137" spans="3:3" x14ac:dyDescent="0.5">
      <c r="C137" s="1"/>
    </row>
    <row r="138" spans="3:3" x14ac:dyDescent="0.5">
      <c r="C138" s="1"/>
    </row>
    <row r="139" spans="3:3" x14ac:dyDescent="0.5">
      <c r="C139" s="1"/>
    </row>
    <row r="140" spans="3:3" x14ac:dyDescent="0.5">
      <c r="C140" s="1"/>
    </row>
    <row r="141" spans="3:3" x14ac:dyDescent="0.5">
      <c r="C141" s="1"/>
    </row>
    <row r="142" spans="3:3" x14ac:dyDescent="0.5">
      <c r="C142" s="1"/>
    </row>
    <row r="143" spans="3:3" x14ac:dyDescent="0.5">
      <c r="C143" s="1"/>
    </row>
    <row r="144" spans="3:3" x14ac:dyDescent="0.5">
      <c r="C144" s="1"/>
    </row>
    <row r="145" spans="3:3" x14ac:dyDescent="0.5">
      <c r="C145" s="1"/>
    </row>
    <row r="146" spans="3:3" x14ac:dyDescent="0.5">
      <c r="C146" s="1"/>
    </row>
    <row r="147" spans="3:3" x14ac:dyDescent="0.5">
      <c r="C147" s="1"/>
    </row>
    <row r="148" spans="3:3" x14ac:dyDescent="0.5">
      <c r="C148" s="1"/>
    </row>
    <row r="149" spans="3:3" x14ac:dyDescent="0.5">
      <c r="C149" s="1"/>
    </row>
    <row r="150" spans="3:3" x14ac:dyDescent="0.5">
      <c r="C150" s="1"/>
    </row>
    <row r="151" spans="3:3" x14ac:dyDescent="0.5">
      <c r="C151" s="1"/>
    </row>
    <row r="152" spans="3:3" x14ac:dyDescent="0.5">
      <c r="C152" s="1"/>
    </row>
    <row r="153" spans="3:3" x14ac:dyDescent="0.5">
      <c r="C153" s="1"/>
    </row>
    <row r="154" spans="3:3" x14ac:dyDescent="0.5">
      <c r="C154" s="1"/>
    </row>
    <row r="155" spans="3:3" x14ac:dyDescent="0.5">
      <c r="C155" s="1"/>
    </row>
    <row r="156" spans="3:3" x14ac:dyDescent="0.5">
      <c r="C156" s="1"/>
    </row>
    <row r="157" spans="3:3" x14ac:dyDescent="0.5">
      <c r="C157" s="1"/>
    </row>
    <row r="158" spans="3:3" x14ac:dyDescent="0.5">
      <c r="C158" s="1"/>
    </row>
    <row r="159" spans="3:3" x14ac:dyDescent="0.5">
      <c r="C159" s="1"/>
    </row>
    <row r="160" spans="3:3" x14ac:dyDescent="0.5">
      <c r="C160" s="1"/>
    </row>
    <row r="161" spans="3:3" x14ac:dyDescent="0.5">
      <c r="C161" s="1"/>
    </row>
    <row r="162" spans="3:3" x14ac:dyDescent="0.5">
      <c r="C162" s="1"/>
    </row>
    <row r="163" spans="3:3" x14ac:dyDescent="0.5">
      <c r="C163" s="1"/>
    </row>
    <row r="164" spans="3:3" x14ac:dyDescent="0.5">
      <c r="C164" s="1"/>
    </row>
    <row r="165" spans="3:3" x14ac:dyDescent="0.5">
      <c r="C165" s="1"/>
    </row>
    <row r="166" spans="3:3" x14ac:dyDescent="0.5">
      <c r="C166" s="1"/>
    </row>
    <row r="167" spans="3:3" x14ac:dyDescent="0.5">
      <c r="C167" s="1"/>
    </row>
    <row r="168" spans="3:3" x14ac:dyDescent="0.5">
      <c r="C168" s="1"/>
    </row>
    <row r="169" spans="3:3" x14ac:dyDescent="0.5">
      <c r="C169" s="1"/>
    </row>
    <row r="170" spans="3:3" x14ac:dyDescent="0.5">
      <c r="C170" s="1"/>
    </row>
    <row r="171" spans="3:3" x14ac:dyDescent="0.5">
      <c r="C171" s="1"/>
    </row>
    <row r="172" spans="3:3" x14ac:dyDescent="0.5">
      <c r="C172" s="1"/>
    </row>
    <row r="173" spans="3:3" x14ac:dyDescent="0.5">
      <c r="C173" s="1"/>
    </row>
    <row r="174" spans="3:3" x14ac:dyDescent="0.5">
      <c r="C174" s="1"/>
    </row>
    <row r="175" spans="3:3" x14ac:dyDescent="0.5">
      <c r="C175" s="1"/>
    </row>
    <row r="176" spans="3:3" x14ac:dyDescent="0.5">
      <c r="C176" s="1"/>
    </row>
    <row r="177" spans="3:3" x14ac:dyDescent="0.5">
      <c r="C177" s="1"/>
    </row>
    <row r="178" spans="3:3" x14ac:dyDescent="0.5">
      <c r="C178" s="1"/>
    </row>
    <row r="179" spans="3:3" x14ac:dyDescent="0.5">
      <c r="C179" s="1"/>
    </row>
    <row r="180" spans="3:3" x14ac:dyDescent="0.5">
      <c r="C180" s="1"/>
    </row>
    <row r="181" spans="3:3" x14ac:dyDescent="0.5">
      <c r="C181" s="1"/>
    </row>
    <row r="182" spans="3:3" x14ac:dyDescent="0.5">
      <c r="C182" s="1"/>
    </row>
    <row r="183" spans="3:3" x14ac:dyDescent="0.5">
      <c r="C183" s="1"/>
    </row>
    <row r="184" spans="3:3" x14ac:dyDescent="0.5">
      <c r="C184" s="1"/>
    </row>
    <row r="185" spans="3:3" x14ac:dyDescent="0.5">
      <c r="C185" s="1"/>
    </row>
    <row r="186" spans="3:3" x14ac:dyDescent="0.5">
      <c r="C186" s="1"/>
    </row>
  </sheetData>
  <mergeCells count="8">
    <mergeCell ref="K7:M7"/>
    <mergeCell ref="K54:M54"/>
    <mergeCell ref="H47:M47"/>
    <mergeCell ref="H91:M91"/>
    <mergeCell ref="G6:I6"/>
    <mergeCell ref="G7:I7"/>
    <mergeCell ref="G53:I53"/>
    <mergeCell ref="G54:I54"/>
  </mergeCells>
  <pageMargins left="0.82677165354330717" right="0.39370078740157483" top="0.27559055118110237" bottom="0" header="0.19685039370078741" footer="0.19685039370078741"/>
  <pageSetup paperSize="9" scale="78" fitToWidth="0" orientation="portrait" r:id="rId1"/>
  <rowBreaks count="1" manualBreakCount="1">
    <brk id="47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E758BD4D802DF469C227D4D581634FD" ma:contentTypeVersion="10" ma:contentTypeDescription="สร้างเอกสารใหม่" ma:contentTypeScope="" ma:versionID="a67ce893ff02bb8d43ec2dfb3b24ca67">
  <xsd:schema xmlns:xsd="http://www.w3.org/2001/XMLSchema" xmlns:xs="http://www.w3.org/2001/XMLSchema" xmlns:p="http://schemas.microsoft.com/office/2006/metadata/properties" xmlns:ns2="d5ee5f65-07f5-46b3-b83a-38fa8ee9e5f3" targetNamespace="http://schemas.microsoft.com/office/2006/metadata/properties" ma:root="true" ma:fieldsID="64dba83c5b6076b783138f7bba8f3af3" ns2:_="">
    <xsd:import namespace="d5ee5f65-07f5-46b3-b83a-38fa8ee9e5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ee5f65-07f5-46b3-b83a-38fa8ee9e5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8933031-D34E-45C5-8208-0D3A0AC300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D372BD-DE10-4530-A264-6520C392A1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ee5f65-07f5-46b3-b83a-38fa8ee9e5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EF95584-FD8F-4A5F-80FA-C0C1E96C8F1E}">
  <ds:schemaRefs>
    <ds:schemaRef ds:uri="http://purl.org/dc/dcmitype/"/>
    <ds:schemaRef ds:uri="41522657-1b6a-4f33-928c-1b418a8abcca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51202</vt:lpwstr>
  </property>
  <property fmtid="{D5CDD505-2E9C-101B-9397-08002B2CF9AE}" pid="4" name="OptimizationTime">
    <vt:lpwstr>20221110_1430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Statement of changes</vt:lpstr>
      <vt:lpstr>Cash flow</vt:lpstr>
      <vt:lpstr>BS!Print_Area</vt:lpstr>
      <vt:lpstr>'Cash flow'!Print_Area</vt:lpstr>
      <vt:lpstr>PL!Print_Area</vt:lpstr>
      <vt:lpstr>'Statement of changes'!Print_Area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Julalak Auttajariyakul</cp:lastModifiedBy>
  <cp:lastPrinted>2022-11-02T02:00:48Z</cp:lastPrinted>
  <dcterms:created xsi:type="dcterms:W3CDTF">2019-07-19T10:10:03Z</dcterms:created>
  <dcterms:modified xsi:type="dcterms:W3CDTF">2022-11-10T07:22:23Z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0x010100FE758BD4D802DF469C227D4D581634FD</vt:lpwstr>
  </property>
</Properties>
</file>