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.A.C. Consumer\2022\Q3'2022\TAC\"/>
    </mc:Choice>
  </mc:AlternateContent>
  <xr:revisionPtr revIDLastSave="0" documentId="8_{65B6F9C5-4D89-446A-B57A-D3C1E9912B3D}" xr6:coauthVersionLast="47" xr6:coauthVersionMax="47" xr10:uidLastSave="{00000000-0000-0000-0000-000000000000}"/>
  <bookViews>
    <workbookView xWindow="-120" yWindow="-120" windowWidth="20730" windowHeight="11310" firstSheet="2" activeTab="2" xr2:uid="{00000000-000D-0000-FFFF-FFFF00000000}"/>
  </bookViews>
  <sheets>
    <sheet name="NAV000" sheetId="1" state="hidden" r:id="rId1"/>
    <sheet name="NAV001" sheetId="2" state="hidden" r:id="rId2"/>
    <sheet name="BS" sheetId="10" r:id="rId3"/>
    <sheet name="PL" sheetId="7" r:id="rId4"/>
    <sheet name="SEPARATE" sheetId="8" r:id="rId5"/>
    <sheet name="Cash flow" sheetId="11" r:id="rId6"/>
    <sheet name="000" sheetId="4" state="veryHidden" r:id="rId7"/>
  </sheets>
  <definedNames>
    <definedName name="_xlnm.Print_Area" localSheetId="2">BS!$A$1:$L$90</definedName>
    <definedName name="_xlnm.Print_Area" localSheetId="5">'Cash flow'!$A$1:$P$96</definedName>
    <definedName name="_xlnm.Print_Area" localSheetId="4">SEPARATE!$A$1:$L$90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8" l="1"/>
  <c r="F14" i="8"/>
  <c r="F15" i="8" s="1"/>
  <c r="F16" i="8" s="1"/>
  <c r="D14" i="8"/>
  <c r="L13" i="8"/>
  <c r="L11" i="8"/>
  <c r="J69" i="11"/>
  <c r="J65" i="11"/>
  <c r="J64" i="7"/>
  <c r="J59" i="7"/>
  <c r="J19" i="7"/>
  <c r="J14" i="7"/>
  <c r="J65" i="7" l="1"/>
  <c r="J69" i="7" s="1"/>
  <c r="J71" i="7" s="1"/>
  <c r="J76" i="7" s="1"/>
  <c r="J20" i="7"/>
  <c r="J24" i="7" s="1"/>
  <c r="J26" i="7" s="1"/>
  <c r="J31" i="7" s="1"/>
  <c r="H15" i="8"/>
  <c r="H16" i="8" s="1"/>
  <c r="D15" i="8"/>
  <c r="J10" i="11" l="1"/>
  <c r="J27" i="11" s="1"/>
  <c r="J38" i="11" s="1"/>
  <c r="J41" i="11" s="1"/>
  <c r="J70" i="11" s="1"/>
  <c r="J72" i="11" s="1"/>
  <c r="J12" i="8"/>
  <c r="L12" i="8" s="1"/>
  <c r="J79" i="7"/>
  <c r="L15" i="8"/>
  <c r="D16" i="8"/>
  <c r="J34" i="7"/>
  <c r="J14" i="8" l="1"/>
  <c r="E61" i="10"/>
  <c r="J16" i="8" l="1"/>
  <c r="L14" i="8"/>
  <c r="L16" i="8" s="1"/>
  <c r="L67" i="8"/>
  <c r="L22" i="8"/>
  <c r="L60" i="8"/>
  <c r="N19" i="7"/>
  <c r="L19" i="7"/>
  <c r="H19" i="7"/>
  <c r="N14" i="7"/>
  <c r="L14" i="7"/>
  <c r="H14" i="7"/>
  <c r="G76" i="10"/>
  <c r="G75" i="10"/>
  <c r="G73" i="10"/>
  <c r="G72" i="10"/>
  <c r="H20" i="7" l="1"/>
  <c r="H24" i="7" s="1"/>
  <c r="H26" i="7" s="1"/>
  <c r="H34" i="7" s="1"/>
  <c r="L20" i="7"/>
  <c r="L24" i="7" s="1"/>
  <c r="L26" i="7" s="1"/>
  <c r="L31" i="7" s="1"/>
  <c r="N20" i="7"/>
  <c r="N24" i="7" s="1"/>
  <c r="N26" i="7" s="1"/>
  <c r="N31" i="7" s="1"/>
  <c r="J65" i="8"/>
  <c r="L65" i="8" s="1"/>
  <c r="J20" i="8"/>
  <c r="D66" i="8"/>
  <c r="D68" i="8" s="1"/>
  <c r="F66" i="8"/>
  <c r="F68" i="8" s="1"/>
  <c r="H66" i="8"/>
  <c r="H68" i="8" s="1"/>
  <c r="D21" i="8"/>
  <c r="D23" i="8" s="1"/>
  <c r="E72" i="10" s="1"/>
  <c r="F21" i="8"/>
  <c r="F23" i="8" s="1"/>
  <c r="E73" i="10" s="1"/>
  <c r="H21" i="8"/>
  <c r="H23" i="8" s="1"/>
  <c r="E75" i="10" s="1"/>
  <c r="H31" i="7" l="1"/>
  <c r="L34" i="7"/>
  <c r="N34" i="7"/>
  <c r="E65" i="10" l="1"/>
  <c r="E25" i="10"/>
  <c r="E17" i="10"/>
  <c r="K61" i="10"/>
  <c r="E66" i="10" l="1"/>
  <c r="E26" i="10"/>
  <c r="H65" i="11"/>
  <c r="L65" i="11"/>
  <c r="H69" i="11" l="1"/>
  <c r="L18" i="8"/>
  <c r="H64" i="7"/>
  <c r="H59" i="7"/>
  <c r="G65" i="10"/>
  <c r="G61" i="10"/>
  <c r="G25" i="10"/>
  <c r="G17" i="10"/>
  <c r="L20" i="8" l="1"/>
  <c r="H65" i="7"/>
  <c r="H69" i="7" s="1"/>
  <c r="H71" i="7" s="1"/>
  <c r="G66" i="10"/>
  <c r="G26" i="10"/>
  <c r="H76" i="7" l="1"/>
  <c r="J19" i="8"/>
  <c r="H79" i="7"/>
  <c r="H10" i="11"/>
  <c r="H27" i="11" s="1"/>
  <c r="H38" i="11" s="1"/>
  <c r="J21" i="8" l="1"/>
  <c r="L19" i="8"/>
  <c r="H41" i="11"/>
  <c r="H70" i="11" s="1"/>
  <c r="H72" i="11" s="1"/>
  <c r="N59" i="7"/>
  <c r="L59" i="7"/>
  <c r="L21" i="8" l="1"/>
  <c r="L23" i="8" s="1"/>
  <c r="J23" i="8"/>
  <c r="E76" i="10" s="1"/>
  <c r="E77" i="10" s="1"/>
  <c r="E78" i="10" s="1"/>
  <c r="L64" i="7"/>
  <c r="I61" i="10"/>
  <c r="I65" i="10"/>
  <c r="I17" i="10"/>
  <c r="N69" i="11" l="1"/>
  <c r="L69" i="11"/>
  <c r="N65" i="11"/>
  <c r="K65" i="10" l="1"/>
  <c r="H59" i="8" l="1"/>
  <c r="H61" i="8" s="1"/>
  <c r="F59" i="8"/>
  <c r="F61" i="8" s="1"/>
  <c r="D59" i="8"/>
  <c r="D61" i="8" s="1"/>
  <c r="L65" i="7" l="1"/>
  <c r="N64" i="7" l="1"/>
  <c r="G77" i="10" l="1"/>
  <c r="G78" i="10" s="1"/>
  <c r="K76" i="10"/>
  <c r="K75" i="10"/>
  <c r="K73" i="10"/>
  <c r="K72" i="10"/>
  <c r="K25" i="10"/>
  <c r="I25" i="10"/>
  <c r="K17" i="10"/>
  <c r="I66" i="10" l="1"/>
  <c r="I26" i="10"/>
  <c r="K66" i="10"/>
  <c r="K77" i="10"/>
  <c r="K26" i="10"/>
  <c r="K78" i="10" l="1"/>
  <c r="I75" i="10" l="1"/>
  <c r="I73" i="10"/>
  <c r="I72" i="10"/>
  <c r="L69" i="7" l="1"/>
  <c r="L10" i="11" s="1"/>
  <c r="L27" i="11" s="1"/>
  <c r="L38" i="11" l="1"/>
  <c r="L41" i="11" s="1"/>
  <c r="L70" i="11" s="1"/>
  <c r="L72" i="11" s="1"/>
  <c r="J58" i="8"/>
  <c r="L58" i="8" s="1"/>
  <c r="N65" i="7" l="1"/>
  <c r="N69" i="7" s="1"/>
  <c r="N10" i="11" s="1"/>
  <c r="N27" i="11" s="1"/>
  <c r="N38" i="11" s="1"/>
  <c r="N41" i="11" s="1"/>
  <c r="N70" i="11" s="1"/>
  <c r="N72" i="11" s="1"/>
  <c r="L71" i="7" l="1"/>
  <c r="L76" i="7" s="1"/>
  <c r="N71" i="7"/>
  <c r="N76" i="7" s="1"/>
  <c r="L56" i="8"/>
  <c r="L63" i="8"/>
  <c r="L79" i="7" l="1"/>
  <c r="J64" i="8"/>
  <c r="J57" i="8"/>
  <c r="N79" i="7"/>
  <c r="J66" i="8" l="1"/>
  <c r="J59" i="8"/>
  <c r="J61" i="8" s="1"/>
  <c r="L57" i="8"/>
  <c r="L66" i="8" l="1"/>
  <c r="J68" i="8"/>
  <c r="I76" i="10" s="1"/>
  <c r="I77" i="10" s="1"/>
  <c r="I78" i="10" s="1"/>
  <c r="L59" i="8"/>
  <c r="L61" i="8" s="1"/>
  <c r="L64" i="8"/>
  <c r="L68" i="8" l="1"/>
</calcChain>
</file>

<file path=xl/sharedStrings.xml><?xml version="1.0" encoding="utf-8"?>
<sst xmlns="http://schemas.openxmlformats.org/spreadsheetml/2006/main" count="313" uniqueCount="176">
  <si>
    <t xml:space="preserve">T.A.C. Consumer Public Company Limited </t>
  </si>
  <si>
    <t xml:space="preserve">Statement of financial position </t>
  </si>
  <si>
    <t>(Unit: Thousand Baht)</t>
  </si>
  <si>
    <t>Financial statements</t>
  </si>
  <si>
    <t>in which the equity method is applied</t>
  </si>
  <si>
    <t xml:space="preserve">Separate financial statements </t>
  </si>
  <si>
    <t>Note</t>
  </si>
  <si>
    <t>31 December 2021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</si>
  <si>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</si>
  <si>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</si>
  <si>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</si>
  <si>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</si>
  <si>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</si>
  <si>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</si>
  <si>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</si>
  <si>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</si>
  <si>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</si>
  <si>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</si>
  <si>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</si>
  <si>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</si>
  <si>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Investment in associate</t>
  </si>
  <si>
    <t xml:space="preserve">Property, plant and equipment </t>
  </si>
  <si>
    <t>Right-of-use assets</t>
  </si>
  <si>
    <t>Intangible assets</t>
  </si>
  <si>
    <t>Deferred tax assets</t>
  </si>
  <si>
    <t>Other non-current financial assets</t>
  </si>
  <si>
    <t>Total non-current assets</t>
  </si>
  <si>
    <t>Total assets</t>
  </si>
  <si>
    <t>The accompanying notes are an integral part of the financial statements.</t>
  </si>
  <si>
    <t xml:space="preserve">      Mr. Chatchawe  Vatanasuk</t>
  </si>
  <si>
    <t>Statement of financial position (continued)</t>
  </si>
  <si>
    <t>Liabilities and shareholders' equity</t>
  </si>
  <si>
    <t>Current liabilities</t>
  </si>
  <si>
    <t>Trade and other payables</t>
  </si>
  <si>
    <t>Advance received from customers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</si>
  <si>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</si>
  <si>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</si>
  <si>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</si>
  <si>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</si>
  <si>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</si>
  <si>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</si>
  <si>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</si>
  <si>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</si>
  <si>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</si>
  <si>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</si>
  <si>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</si>
  <si>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</si>
  <si>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</si>
  <si>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</si>
  <si>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</si>
  <si>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</si>
  <si>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</si>
  <si>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</si>
  <si>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</si>
  <si>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</si>
  <si>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</si>
  <si>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</si>
  <si>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</si>
  <si>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</si>
  <si>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 xml:space="preserve">Sales and service income </t>
  </si>
  <si>
    <t>Gain on exchange</t>
  </si>
  <si>
    <t>Other income</t>
  </si>
  <si>
    <t>Total revenues</t>
  </si>
  <si>
    <t>Expenses</t>
  </si>
  <si>
    <t xml:space="preserve">Cost of sales and services </t>
  </si>
  <si>
    <t>Selling and distribution expenses</t>
  </si>
  <si>
    <t>Administrative expenses</t>
  </si>
  <si>
    <t>Total expenses</t>
  </si>
  <si>
    <t>Profit from operating activities</t>
  </si>
  <si>
    <t>Share of loss from investment in associate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</si>
  <si>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</si>
  <si>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</si>
  <si>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</si>
  <si>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</si>
  <si>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</si>
  <si>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</si>
  <si>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 xml:space="preserve">Other comprehensive income for the period </t>
  </si>
  <si>
    <t xml:space="preserve">Total comprehensive income for the period </t>
  </si>
  <si>
    <t>Basic earnings per share</t>
  </si>
  <si>
    <t xml:space="preserve">Profit for the period (Baht) </t>
  </si>
  <si>
    <t>Weighted average number of ordinary shares</t>
  </si>
  <si>
    <t xml:space="preserve">   (Thousand shares)</t>
  </si>
  <si>
    <t xml:space="preserve">       Mr. Chatchawe  Vatanasuk</t>
  </si>
  <si>
    <t xml:space="preserve">Statement of changes in shareholders' equity </t>
  </si>
  <si>
    <t>Financial statements in which the equity method is applied</t>
  </si>
  <si>
    <t>Issued and</t>
  </si>
  <si>
    <t>Appropriated -</t>
  </si>
  <si>
    <t xml:space="preserve"> paid up</t>
  </si>
  <si>
    <t>Share</t>
  </si>
  <si>
    <t>statutory</t>
  </si>
  <si>
    <t>share capital</t>
  </si>
  <si>
    <t>premium</t>
  </si>
  <si>
    <t xml:space="preserve"> reserve</t>
  </si>
  <si>
    <t>Unappropriated</t>
  </si>
  <si>
    <t>Total</t>
  </si>
  <si>
    <t>Balance as at 1 January 2022</t>
  </si>
  <si>
    <t xml:space="preserve">Profit for the period </t>
  </si>
  <si>
    <t>Other comprehensive income for the period</t>
  </si>
  <si>
    <t>Dividend paid (Note 11)</t>
  </si>
  <si>
    <t>……………………………....………Director</t>
  </si>
  <si>
    <t>…………….....………..………...………Director</t>
  </si>
  <si>
    <t xml:space="preserve">      Mr. Chatchawe  Vatanasuk
</t>
  </si>
  <si>
    <t xml:space="preserve"> Mrs. Chirapan Khotcharit Choosang</t>
  </si>
  <si>
    <t>Statement of changes in shareholders' equity (continued)</t>
  </si>
  <si>
    <t>Balance as at 1 January 2021</t>
  </si>
  <si>
    <t>Cash flow statement</t>
  </si>
  <si>
    <t>Cash flows from operating activities</t>
  </si>
  <si>
    <t>Profit before tax</t>
  </si>
  <si>
    <t xml:space="preserve">Adjustments to reconcile profit before tax to net cash </t>
  </si>
  <si>
    <t xml:space="preserve">   provided by (paid from) operating activities:</t>
  </si>
  <si>
    <t xml:space="preserve">   Depreciation and amortisation</t>
  </si>
  <si>
    <t xml:space="preserve">   Allowance for expected credit losses</t>
  </si>
  <si>
    <t xml:space="preserve">   Reduction of inventories to net realisable value (reversal)</t>
  </si>
  <si>
    <t xml:space="preserve">   Gain on sales of other current financial assets</t>
  </si>
  <si>
    <t xml:space="preserve">   Share of loss from investment in associate</t>
  </si>
  <si>
    <t xml:space="preserve">   Provision for long-term employee benefits</t>
  </si>
  <si>
    <t xml:space="preserve">   Finance income</t>
  </si>
  <si>
    <t xml:space="preserve">   Finance cost</t>
  </si>
  <si>
    <t xml:space="preserve">Profit from operating activities before changes in  </t>
  </si>
  <si>
    <t xml:space="preserve">   operating assets and liabilities</t>
  </si>
  <si>
    <t>Operating assets decrease (increase):</t>
  </si>
  <si>
    <t xml:space="preserve">   Trade and other receivables</t>
  </si>
  <si>
    <t xml:space="preserve">   Inventories</t>
  </si>
  <si>
    <t xml:space="preserve">   Other current assets</t>
  </si>
  <si>
    <t>Operating liabilities increase (decrease):</t>
  </si>
  <si>
    <t xml:space="preserve">   Trade and other payables</t>
  </si>
  <si>
    <t xml:space="preserve">   Advance received from customers</t>
  </si>
  <si>
    <t xml:space="preserve">   Other current liabilities</t>
  </si>
  <si>
    <t>Cash from operating activities</t>
  </si>
  <si>
    <t xml:space="preserve">   Cash received from interest income</t>
  </si>
  <si>
    <t xml:space="preserve">   Cash paid for income tax</t>
  </si>
  <si>
    <t>Net cash from operating activities</t>
  </si>
  <si>
    <t>Cash flow statement (continued)</t>
  </si>
  <si>
    <t xml:space="preserve">Cash flows from investing activities </t>
  </si>
  <si>
    <t>Cash paid for advance payment for shares</t>
  </si>
  <si>
    <t xml:space="preserve">Cash paid for purchase of other current financial assets </t>
  </si>
  <si>
    <t xml:space="preserve">Proceed from sales of other current financial assets </t>
  </si>
  <si>
    <t>Cash received from disposal of equipment</t>
  </si>
  <si>
    <t xml:space="preserve">Acquisitions of plant and equipment </t>
  </si>
  <si>
    <t>Increase in intangible assets</t>
  </si>
  <si>
    <t>Cash flows from financing activities</t>
  </si>
  <si>
    <t>Repayments of lease liabilities</t>
  </si>
  <si>
    <t>Dividend paid</t>
  </si>
  <si>
    <t>Net cash used in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</si>
  <si>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</si>
  <si>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</si>
  <si>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</si>
  <si>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</si>
  <si>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</si>
  <si>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 xml:space="preserve">   Acquisition of right-of-use assets under lease contracts</t>
  </si>
  <si>
    <t xml:space="preserve">   Dividend payable</t>
  </si>
  <si>
    <t xml:space="preserve">      608,000,000 ordinary shares of Baht 0.25 each</t>
  </si>
  <si>
    <t xml:space="preserve">   Gain (loss) on disposal/write-off of assets</t>
  </si>
  <si>
    <t xml:space="preserve">   Transfer right-of-use assets to equipment</t>
  </si>
  <si>
    <t xml:space="preserve">   Unrealised gain on exchange</t>
  </si>
  <si>
    <t>the equity method  is applied</t>
  </si>
  <si>
    <t xml:space="preserve">Financial statements in which  </t>
  </si>
  <si>
    <t xml:space="preserve">   Allowance for impairment loss on property, </t>
  </si>
  <si>
    <t xml:space="preserve">      plant and equipment</t>
  </si>
  <si>
    <t xml:space="preserve">   Other non-current financial assets and </t>
  </si>
  <si>
    <t xml:space="preserve">      other non-current assets</t>
  </si>
  <si>
    <t>As at 30 September 2022</t>
  </si>
  <si>
    <t>30 September 2022</t>
  </si>
  <si>
    <t>For the three-month period ended 30 September 2022</t>
  </si>
  <si>
    <t>Balance as at 30 September 2021</t>
  </si>
  <si>
    <t>Balance as at 30 September 2022</t>
  </si>
  <si>
    <t>For the nine-month period ended 30 September 2022</t>
  </si>
  <si>
    <t>…………....……………..........…..………...………Director</t>
  </si>
  <si>
    <t xml:space="preserve">                 Mrs. Chirapan Khotcharit Choosang</t>
  </si>
  <si>
    <t>………….........………………………....………Director</t>
  </si>
  <si>
    <t>……………........…………….....…....………Director</t>
  </si>
  <si>
    <t>…………....……….............…...........……...………Director</t>
  </si>
  <si>
    <t xml:space="preserve">      Mrs. Chirapan Khotcharit Choosang</t>
  </si>
  <si>
    <t>Mrs. Chirapan Khotcharit Choosang</t>
  </si>
  <si>
    <t xml:space="preserve">   Gain (loss) on fair value adjustment of financial assets</t>
  </si>
  <si>
    <t>Net cash from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</si>
</sst>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</numFmts>
  <fonts count="14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/>
  </cellStyleXfs>
  <cellXfs count="97">
    <xf numFmtId="0" fontId="0" fillId="0" borderId="0" xfId="0"/>
    <xf numFmtId="0" fontId="9" fillId="0" borderId="0" xfId="0" applyFont="1"/>
    <xf numFmtId="37" fontId="9" fillId="0" borderId="0" xfId="0" applyNumberFormat="1" applyFont="1"/>
    <xf numFmtId="37" fontId="9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left"/>
    </xf>
    <xf numFmtId="38" fontId="10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37" fontId="10" fillId="0" borderId="3" xfId="0" quotePrefix="1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37" fontId="10" fillId="0" borderId="0" xfId="0" applyNumberFormat="1" applyFont="1"/>
    <xf numFmtId="0" fontId="10" fillId="0" borderId="0" xfId="0" applyFont="1"/>
    <xf numFmtId="168" fontId="10" fillId="0" borderId="0" xfId="0" applyNumberFormat="1" applyFont="1"/>
    <xf numFmtId="0" fontId="12" fillId="0" borderId="0" xfId="0" applyFont="1" applyAlignment="1">
      <alignment horizontal="center"/>
    </xf>
    <xf numFmtId="41" fontId="10" fillId="0" borderId="0" xfId="0" applyNumberFormat="1" applyFont="1" applyAlignment="1">
      <alignment horizontal="right"/>
    </xf>
    <xf numFmtId="41" fontId="10" fillId="0" borderId="4" xfId="0" applyNumberFormat="1" applyFont="1" applyBorder="1" applyAlignment="1">
      <alignment horizontal="right"/>
    </xf>
    <xf numFmtId="41" fontId="10" fillId="0" borderId="3" xfId="0" applyNumberFormat="1" applyFont="1" applyBorder="1" applyAlignment="1">
      <alignment horizontal="right"/>
    </xf>
    <xf numFmtId="41" fontId="10" fillId="0" borderId="6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0" fontId="10" fillId="0" borderId="0" xfId="0" applyFont="1" applyAlignment="1">
      <alignment wrapText="1"/>
    </xf>
    <xf numFmtId="41" fontId="10" fillId="0" borderId="0" xfId="0" applyNumberFormat="1" applyFont="1" applyAlignment="1">
      <alignment horizontal="center"/>
    </xf>
    <xf numFmtId="41" fontId="10" fillId="0" borderId="0" xfId="0" applyNumberFormat="1" applyFont="1"/>
    <xf numFmtId="41" fontId="10" fillId="0" borderId="4" xfId="0" applyNumberFormat="1" applyFont="1" applyBorder="1" applyAlignment="1">
      <alignment horizontal="center"/>
    </xf>
    <xf numFmtId="41" fontId="10" fillId="0" borderId="5" xfId="0" applyNumberFormat="1" applyFont="1" applyBorder="1" applyAlignment="1">
      <alignment horizontal="right"/>
    </xf>
    <xf numFmtId="41" fontId="12" fillId="0" borderId="0" xfId="0" applyNumberFormat="1" applyFont="1" applyAlignment="1">
      <alignment horizontal="center"/>
    </xf>
    <xf numFmtId="41" fontId="10" fillId="0" borderId="6" xfId="0" applyNumberFormat="1" applyFont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37" fontId="10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41" fontId="10" fillId="0" borderId="3" xfId="0" applyNumberFormat="1" applyFont="1" applyBorder="1" applyAlignment="1">
      <alignment horizontal="center"/>
    </xf>
    <xf numFmtId="41" fontId="10" fillId="0" borderId="5" xfId="0" applyNumberFormat="1" applyFont="1" applyBorder="1" applyAlignment="1">
      <alignment horizontal="center"/>
    </xf>
    <xf numFmtId="168" fontId="10" fillId="0" borderId="0" xfId="0" applyNumberFormat="1" applyFont="1" applyAlignment="1">
      <alignment horizontal="center"/>
    </xf>
    <xf numFmtId="43" fontId="10" fillId="0" borderId="0" xfId="0" applyNumberFormat="1" applyFont="1" applyAlignment="1">
      <alignment horizontal="right"/>
    </xf>
    <xf numFmtId="43" fontId="10" fillId="0" borderId="5" xfId="0" applyNumberFormat="1" applyFont="1" applyBorder="1" applyAlignment="1">
      <alignment horizontal="righ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Alignment="1"/>
    <xf numFmtId="41" fontId="10" fillId="0" borderId="3" xfId="0" applyNumberFormat="1" applyFont="1" applyBorder="1"/>
    <xf numFmtId="41" fontId="10" fillId="0" borderId="0" xfId="1" applyNumberFormat="1" applyFont="1" applyFill="1" applyBorder="1" applyAlignment="1"/>
    <xf numFmtId="41" fontId="10" fillId="0" borderId="6" xfId="1" applyNumberFormat="1" applyFont="1" applyFill="1" applyBorder="1" applyAlignment="1"/>
    <xf numFmtId="41" fontId="10" fillId="0" borderId="0" xfId="1" applyNumberFormat="1" applyFont="1" applyFill="1" applyBorder="1" applyAlignment="1">
      <alignment horizontal="right"/>
    </xf>
    <xf numFmtId="37" fontId="10" fillId="0" borderId="3" xfId="0" applyNumberFormat="1" applyFont="1" applyBorder="1" applyAlignment="1">
      <alignment horizontal="center"/>
    </xf>
    <xf numFmtId="41" fontId="10" fillId="4" borderId="0" xfId="0" applyNumberFormat="1" applyFont="1" applyFill="1" applyAlignment="1">
      <alignment horizontal="right"/>
    </xf>
    <xf numFmtId="41" fontId="10" fillId="4" borderId="3" xfId="0" applyNumberFormat="1" applyFont="1" applyFill="1" applyBorder="1" applyAlignment="1">
      <alignment horizontal="right"/>
    </xf>
    <xf numFmtId="41" fontId="10" fillId="4" borderId="0" xfId="0" applyNumberFormat="1" applyFont="1" applyFill="1" applyAlignment="1">
      <alignment horizontal="center"/>
    </xf>
    <xf numFmtId="168" fontId="10" fillId="0" borderId="3" xfId="0" applyNumberFormat="1" applyFont="1" applyBorder="1" applyAlignment="1">
      <alignment horizontal="center"/>
    </xf>
    <xf numFmtId="168" fontId="10" fillId="4" borderId="0" xfId="0" applyNumberFormat="1" applyFont="1" applyFill="1"/>
    <xf numFmtId="41" fontId="10" fillId="4" borderId="0" xfId="0" applyNumberFormat="1" applyFont="1" applyFill="1"/>
    <xf numFmtId="41" fontId="10" fillId="0" borderId="7" xfId="0" applyNumberFormat="1" applyFont="1" applyBorder="1"/>
    <xf numFmtId="41" fontId="10" fillId="0" borderId="5" xfId="0" applyNumberFormat="1" applyFont="1" applyBorder="1"/>
    <xf numFmtId="37" fontId="10" fillId="0" borderId="0" xfId="0" applyNumberFormat="1" applyFont="1" applyAlignment="1"/>
    <xf numFmtId="0" fontId="9" fillId="0" borderId="0" xfId="0" applyFont="1" applyAlignment="1"/>
    <xf numFmtId="0" fontId="10" fillId="0" borderId="0" xfId="0" applyFont="1" applyAlignment="1"/>
    <xf numFmtId="37" fontId="9" fillId="0" borderId="0" xfId="0" applyNumberFormat="1" applyFont="1" applyAlignment="1"/>
    <xf numFmtId="41" fontId="10" fillId="0" borderId="0" xfId="0" applyNumberFormat="1" applyFont="1" applyAlignment="1"/>
    <xf numFmtId="168" fontId="10" fillId="0" borderId="0" xfId="0" applyNumberFormat="1" applyFont="1" applyAlignment="1"/>
    <xf numFmtId="41" fontId="9" fillId="0" borderId="0" xfId="0" applyNumberFormat="1" applyFont="1" applyAlignment="1"/>
    <xf numFmtId="43" fontId="10" fillId="0" borderId="0" xfId="0" applyNumberFormat="1" applyFont="1" applyAlignment="1"/>
    <xf numFmtId="0" fontId="10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10" fillId="0" borderId="0" xfId="0" applyFont="1" applyFill="1" applyAlignment="1">
      <alignment horizontal="right"/>
    </xf>
    <xf numFmtId="37" fontId="10" fillId="0" borderId="0" xfId="0" applyNumberFormat="1" applyFont="1" applyFill="1" applyAlignment="1">
      <alignment horizontal="left"/>
    </xf>
    <xf numFmtId="37" fontId="10" fillId="0" borderId="0" xfId="0" applyNumberFormat="1" applyFont="1" applyFill="1" applyAlignment="1">
      <alignment horizontal="centerContinuous"/>
    </xf>
    <xf numFmtId="0" fontId="10" fillId="0" borderId="0" xfId="0" applyFont="1" applyFill="1"/>
    <xf numFmtId="38" fontId="10" fillId="0" borderId="0" xfId="0" applyNumberFormat="1" applyFont="1" applyFill="1" applyAlignment="1">
      <alignment horizontal="right"/>
    </xf>
    <xf numFmtId="0" fontId="10" fillId="0" borderId="0" xfId="0" applyFont="1" applyFill="1" applyAlignment="1"/>
    <xf numFmtId="37" fontId="10" fillId="0" borderId="0" xfId="0" applyNumberFormat="1" applyFont="1" applyFill="1" applyAlignment="1"/>
    <xf numFmtId="37" fontId="9" fillId="0" borderId="0" xfId="0" applyNumberFormat="1" applyFont="1" applyFill="1" applyAlignment="1"/>
    <xf numFmtId="37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quotePrefix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1" fontId="10" fillId="0" borderId="0" xfId="0" applyNumberFormat="1" applyFont="1" applyFill="1"/>
    <xf numFmtId="40" fontId="10" fillId="0" borderId="0" xfId="0" applyNumberFormat="1" applyFont="1" applyFill="1"/>
    <xf numFmtId="41" fontId="10" fillId="0" borderId="3" xfId="0" applyNumberFormat="1" applyFont="1" applyFill="1" applyBorder="1"/>
    <xf numFmtId="41" fontId="10" fillId="0" borderId="0" xfId="0" applyNumberFormat="1" applyFont="1" applyFill="1" applyAlignment="1">
      <alignment horizontal="center"/>
    </xf>
    <xf numFmtId="40" fontId="9" fillId="0" borderId="0" xfId="0" applyNumberFormat="1" applyFont="1" applyFill="1"/>
    <xf numFmtId="41" fontId="10" fillId="0" borderId="4" xfId="0" applyNumberFormat="1" applyFont="1" applyFill="1" applyBorder="1"/>
    <xf numFmtId="38" fontId="10" fillId="0" borderId="0" xfId="0" applyNumberFormat="1" applyFont="1" applyFill="1"/>
    <xf numFmtId="41" fontId="10" fillId="0" borderId="5" xfId="0" applyNumberFormat="1" applyFont="1" applyFill="1" applyBorder="1"/>
    <xf numFmtId="41" fontId="10" fillId="0" borderId="0" xfId="0" applyNumberFormat="1" applyFont="1" applyFill="1" applyAlignment="1">
      <alignment horizontal="right"/>
    </xf>
    <xf numFmtId="37" fontId="9" fillId="0" borderId="0" xfId="0" applyNumberFormat="1" applyFont="1" applyFill="1"/>
    <xf numFmtId="37" fontId="10" fillId="0" borderId="0" xfId="0" applyNumberFormat="1" applyFont="1" applyAlignment="1">
      <alignment horizontal="center"/>
    </xf>
    <xf numFmtId="41" fontId="10" fillId="0" borderId="0" xfId="18" applyNumberFormat="1" applyFont="1"/>
    <xf numFmtId="0" fontId="10" fillId="0" borderId="0" xfId="0" applyFont="1" applyAlignment="1">
      <alignment horizontal="left"/>
    </xf>
    <xf numFmtId="37" fontId="10" fillId="0" borderId="3" xfId="0" applyNumberFormat="1" applyFont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left" wrapText="1"/>
    </xf>
    <xf numFmtId="37" fontId="10" fillId="0" borderId="3" xfId="0" applyNumberFormat="1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center"/>
    </xf>
  </cellXfs>
  <cellStyles count="21">
    <cellStyle name="Comma" xfId="1" builtinId="3"/>
    <cellStyle name="Comma 2" xfId="12" xr:uid="{00000000-0005-0000-0000-000038000000}"/>
    <cellStyle name="Comma 2 2" xfId="17" xr:uid="{0D433CA3-2467-4E72-8CBB-A02EE1E107C2}"/>
    <cellStyle name="Comma 3" xfId="16" xr:uid="{6FDB9CE3-C596-4C31-A944-208606F217FD}"/>
    <cellStyle name="Comma 38" xfId="13" xr:uid="{521149B5-5991-475F-888C-8441D80F60EB}"/>
    <cellStyle name="Comma 4" xfId="15" xr:uid="{A12F5388-CB43-4146-B1F9-1AFD5D5398E6}"/>
    <cellStyle name="comma zerodec" xfId="2" xr:uid="{00000000-0005-0000-0000-000001000000}"/>
    <cellStyle name="Currency 2" xfId="14" xr:uid="{7264F075-FABB-4236-8D21-D36490F4FAB8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33" xfId="18" xr:uid="{CE07184D-5857-44B0-9774-4E7E101E0837}"/>
    <cellStyle name="Normal 2" xfId="11" xr:uid="{00000000-0005-0000-0000-000039000000}"/>
    <cellStyle name="Normal 2 2" xfId="19" xr:uid="{C03068B5-9125-4E2A-B27B-EA99A285F095}"/>
    <cellStyle name="Normal 3" xfId="20" xr:uid="{7F4D9C86-565A-4F36-9145-5BB708D4B9E9}"/>
    <cellStyle name="Percent [2]" xfId="9" xr:uid="{00000000-0005-0000-0000-000009000000}"/>
    <cellStyle name="Quantity" xfId="10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76A38-7FC0-4624-B3EE-FCBE2B740805}">
  <dimension ref="A1:M90"/>
  <sheetViews>
    <sheetView showGridLines="0" tabSelected="1" view="pageBreakPreview" zoomScale="85" zoomScaleNormal="120" zoomScaleSheetLayoutView="85" workbookViewId="0"/>
  </sheetViews>
  <sheetFormatPr defaultColWidth="10.85546875" defaultRowHeight="21" customHeight="1"/>
  <cols>
    <col min="1" max="1" width="35.7109375" style="11" customWidth="1"/>
    <col min="2" max="2" width="1.85546875" style="11" customWidth="1"/>
    <col min="3" max="3" width="6.7109375" style="6" customWidth="1"/>
    <col min="4" max="4" width="1.85546875" style="11" customWidth="1"/>
    <col min="5" max="5" width="16.28515625" style="11" customWidth="1"/>
    <col min="6" max="6" width="1.85546875" style="11" customWidth="1"/>
    <col min="7" max="7" width="16.28515625" style="11" customWidth="1"/>
    <col min="8" max="8" width="1.85546875" style="11" customWidth="1"/>
    <col min="9" max="9" width="16.28515625" style="11" customWidth="1"/>
    <col min="10" max="10" width="1.85546875" style="11" customWidth="1"/>
    <col min="11" max="11" width="16.28515625" style="11" customWidth="1"/>
    <col min="12" max="12" width="1.5703125" style="11" customWidth="1"/>
    <col min="13" max="13" width="15.85546875" style="11" customWidth="1"/>
    <col min="14" max="14" width="0.140625" style="11" customWidth="1"/>
    <col min="15" max="15" width="0.85546875" style="11" customWidth="1"/>
    <col min="16" max="16384" width="10.85546875" style="11"/>
  </cols>
  <sheetData>
    <row r="1" spans="1:13" s="4" customFormat="1" ht="21" customHeight="1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4" customFormat="1" ht="21" customHeight="1">
      <c r="A2" s="1" t="s">
        <v>1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4" customFormat="1" ht="21" customHeight="1">
      <c r="A3" s="1" t="s">
        <v>161</v>
      </c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4" customFormat="1" ht="21" customHeight="1">
      <c r="A4" s="1"/>
      <c r="B4" s="2"/>
      <c r="C4" s="3"/>
      <c r="D4" s="2"/>
      <c r="E4" s="2"/>
      <c r="F4" s="2"/>
      <c r="G4" s="2"/>
      <c r="H4" s="2"/>
      <c r="I4" s="2"/>
      <c r="J4" s="2"/>
      <c r="K4" s="5" t="s">
        <v>2</v>
      </c>
      <c r="L4" s="2"/>
    </row>
    <row r="5" spans="1:13" s="4" customFormat="1" ht="21" customHeight="1">
      <c r="A5" s="1"/>
      <c r="B5" s="2"/>
      <c r="C5" s="3"/>
      <c r="D5" s="2"/>
      <c r="E5" s="93" t="s">
        <v>3</v>
      </c>
      <c r="F5" s="93"/>
      <c r="G5" s="93"/>
      <c r="H5" s="2"/>
      <c r="I5" s="2"/>
      <c r="J5" s="2"/>
      <c r="K5" s="5"/>
      <c r="L5" s="2"/>
    </row>
    <row r="6" spans="1:13" s="4" customFormat="1" ht="21" customHeight="1">
      <c r="A6" s="1"/>
      <c r="B6" s="2"/>
      <c r="C6" s="3"/>
      <c r="D6" s="2"/>
      <c r="E6" s="92" t="s">
        <v>4</v>
      </c>
      <c r="F6" s="92"/>
      <c r="G6" s="92"/>
      <c r="H6" s="11"/>
      <c r="I6" s="92" t="s">
        <v>5</v>
      </c>
      <c r="J6" s="92"/>
      <c r="K6" s="92"/>
      <c r="L6" s="2"/>
    </row>
    <row r="7" spans="1:13" s="6" customFormat="1" ht="21" customHeight="1">
      <c r="A7" s="7"/>
      <c r="C7" s="8" t="s">
        <v>6</v>
      </c>
      <c r="D7" s="8"/>
      <c r="E7" s="9" t="s">
        <v>162</v>
      </c>
      <c r="F7" s="8"/>
      <c r="G7" s="9" t="s">
        <v>7</v>
      </c>
      <c r="H7" s="8"/>
      <c r="I7" s="9" t="s">
        <v>162</v>
      </c>
      <c r="J7" s="10"/>
      <c r="K7" s="9" t="s">
        <v>7</v>
      </c>
    </row>
    <row r="8" spans="1:13" s="6" customFormat="1" ht="21" customHeight="1">
      <c r="A8" s="7"/>
      <c r="C8" s="8"/>
      <c r="D8" s="8"/>
      <c r="E8" s="6" t="s">
        <v>8</v>
      </c>
      <c r="F8" s="8"/>
      <c r="G8" s="6" t="s">
        <v>9</v>
      </c>
      <c r="H8" s="8"/>
      <c r="I8" s="6" t="s">
        <v>8</v>
      </c>
      <c r="J8" s="10"/>
      <c r="K8" s="6" t="s">
        <v>9</v>
      </c>
    </row>
    <row r="9" spans="1:13" s="6" customFormat="1" ht="21" customHeight="1">
      <c r="A9" s="7"/>
      <c r="C9" s="8"/>
      <c r="D9" s="8"/>
      <c r="E9" s="6" t="s">
        <v>10</v>
      </c>
      <c r="F9" s="8"/>
      <c r="H9" s="8"/>
      <c r="I9" s="6" t="s">
        <v>10</v>
      </c>
      <c r="J9" s="10"/>
    </row>
    <row r="10" spans="1:13" ht="21" customHeight="1">
      <c r="A10" s="1" t="s">
        <v>11</v>
      </c>
      <c r="D10" s="6"/>
      <c r="E10" s="6"/>
      <c r="F10" s="6"/>
      <c r="G10" s="6"/>
      <c r="H10" s="6"/>
      <c r="I10" s="6"/>
      <c r="K10" s="6"/>
    </row>
    <row r="11" spans="1:13" ht="21" customHeight="1">
      <c r="A11" s="1" t="s">
        <v>12</v>
      </c>
      <c r="D11" s="6"/>
      <c r="E11" s="6"/>
      <c r="F11" s="6"/>
      <c r="G11" s="6"/>
      <c r="H11" s="6"/>
      <c r="I11" s="6"/>
      <c r="K11" s="6"/>
    </row>
    <row r="12" spans="1:13" ht="21" customHeight="1">
      <c r="A12" s="12" t="s">
        <v>13</v>
      </c>
      <c r="C12" s="14"/>
      <c r="D12" s="13"/>
      <c r="E12" s="15">
        <v>179946</v>
      </c>
      <c r="F12" s="13"/>
      <c r="G12" s="15">
        <v>136499</v>
      </c>
      <c r="H12" s="49"/>
      <c r="I12" s="15">
        <v>179946</v>
      </c>
      <c r="J12" s="49"/>
      <c r="K12" s="45">
        <v>136499</v>
      </c>
    </row>
    <row r="13" spans="1:13" ht="21" customHeight="1">
      <c r="A13" s="12" t="s">
        <v>14</v>
      </c>
      <c r="C13" s="14">
        <v>3</v>
      </c>
      <c r="D13" s="13"/>
      <c r="E13" s="15">
        <v>275697</v>
      </c>
      <c r="F13" s="13"/>
      <c r="G13" s="15">
        <v>261803</v>
      </c>
      <c r="H13" s="49"/>
      <c r="I13" s="15">
        <v>275697</v>
      </c>
      <c r="J13" s="49"/>
      <c r="K13" s="15">
        <v>261803</v>
      </c>
    </row>
    <row r="14" spans="1:13" ht="21" customHeight="1">
      <c r="A14" s="12" t="s">
        <v>15</v>
      </c>
      <c r="C14" s="14"/>
      <c r="D14" s="13"/>
      <c r="E14" s="15">
        <v>48973</v>
      </c>
      <c r="F14" s="13"/>
      <c r="G14" s="15">
        <v>57215</v>
      </c>
      <c r="H14" s="49"/>
      <c r="I14" s="15">
        <v>48973</v>
      </c>
      <c r="J14" s="49"/>
      <c r="K14" s="45">
        <v>57215</v>
      </c>
    </row>
    <row r="15" spans="1:13" ht="21" customHeight="1">
      <c r="A15" s="12" t="s">
        <v>16</v>
      </c>
      <c r="C15" s="14">
        <v>4</v>
      </c>
      <c r="D15" s="13"/>
      <c r="E15" s="15">
        <v>398301</v>
      </c>
      <c r="F15" s="13"/>
      <c r="G15" s="15">
        <v>446630</v>
      </c>
      <c r="H15" s="49"/>
      <c r="I15" s="15">
        <v>398301</v>
      </c>
      <c r="J15" s="49"/>
      <c r="K15" s="45">
        <v>446630</v>
      </c>
    </row>
    <row r="16" spans="1:13" ht="21" customHeight="1">
      <c r="A16" s="12" t="s">
        <v>17</v>
      </c>
      <c r="C16" s="14"/>
      <c r="D16" s="13"/>
      <c r="E16" s="15">
        <v>12759</v>
      </c>
      <c r="F16" s="13"/>
      <c r="G16" s="15">
        <v>2455</v>
      </c>
      <c r="H16" s="49"/>
      <c r="I16" s="15">
        <v>12759</v>
      </c>
      <c r="J16" s="49"/>
      <c r="K16" s="45">
        <v>2455</v>
      </c>
    </row>
    <row r="17" spans="1:11" ht="21" customHeight="1">
      <c r="A17" s="1" t="s">
        <v>18</v>
      </c>
      <c r="C17" s="14"/>
      <c r="D17" s="13"/>
      <c r="E17" s="16">
        <f>SUM(E12:E16)</f>
        <v>915676</v>
      </c>
      <c r="F17" s="13"/>
      <c r="G17" s="16">
        <f>SUM(G12:G16)</f>
        <v>904602</v>
      </c>
      <c r="H17" s="13"/>
      <c r="I17" s="16">
        <f>SUM(I12:I16)</f>
        <v>915676</v>
      </c>
      <c r="J17" s="23"/>
      <c r="K17" s="16">
        <f>SUM(K12:K16)</f>
        <v>904602</v>
      </c>
    </row>
    <row r="18" spans="1:11" ht="21" customHeight="1">
      <c r="A18" s="1" t="s">
        <v>19</v>
      </c>
      <c r="C18" s="14"/>
      <c r="D18" s="13"/>
      <c r="E18" s="15"/>
      <c r="F18" s="13"/>
      <c r="G18" s="15"/>
      <c r="H18" s="13"/>
      <c r="I18" s="15"/>
      <c r="J18" s="23"/>
      <c r="K18" s="15"/>
    </row>
    <row r="19" spans="1:11" ht="21" customHeight="1">
      <c r="A19" s="12" t="s">
        <v>20</v>
      </c>
      <c r="C19" s="14">
        <v>5</v>
      </c>
      <c r="D19" s="13"/>
      <c r="E19" s="15">
        <v>27608</v>
      </c>
      <c r="F19" s="13"/>
      <c r="G19" s="15">
        <v>28616</v>
      </c>
      <c r="H19" s="15"/>
      <c r="I19" s="15">
        <v>30000</v>
      </c>
      <c r="J19" s="13"/>
      <c r="K19" s="15">
        <v>30000</v>
      </c>
    </row>
    <row r="20" spans="1:11" ht="21" customHeight="1">
      <c r="A20" s="12" t="s">
        <v>21</v>
      </c>
      <c r="C20" s="14">
        <v>6</v>
      </c>
      <c r="D20" s="13"/>
      <c r="E20" s="15">
        <v>85606</v>
      </c>
      <c r="F20" s="13"/>
      <c r="G20" s="15">
        <v>90556</v>
      </c>
      <c r="H20" s="15"/>
      <c r="I20" s="15">
        <v>85606</v>
      </c>
      <c r="J20" s="13"/>
      <c r="K20" s="15">
        <v>90556</v>
      </c>
    </row>
    <row r="21" spans="1:11" ht="21" customHeight="1">
      <c r="A21" s="12" t="s">
        <v>22</v>
      </c>
      <c r="C21" s="14"/>
      <c r="D21" s="13"/>
      <c r="E21" s="15">
        <v>19565</v>
      </c>
      <c r="F21" s="13"/>
      <c r="G21" s="15">
        <v>22420</v>
      </c>
      <c r="H21" s="15"/>
      <c r="I21" s="15">
        <v>19565</v>
      </c>
      <c r="J21" s="13"/>
      <c r="K21" s="15">
        <v>22420</v>
      </c>
    </row>
    <row r="22" spans="1:11" ht="21" customHeight="1">
      <c r="A22" s="12" t="s">
        <v>23</v>
      </c>
      <c r="D22" s="13"/>
      <c r="E22" s="15">
        <v>259</v>
      </c>
      <c r="F22" s="13"/>
      <c r="G22" s="15">
        <v>993</v>
      </c>
      <c r="H22" s="13"/>
      <c r="I22" s="15">
        <v>259</v>
      </c>
      <c r="J22" s="13"/>
      <c r="K22" s="15">
        <v>993</v>
      </c>
    </row>
    <row r="23" spans="1:11" ht="21" customHeight="1">
      <c r="A23" s="12" t="s">
        <v>24</v>
      </c>
      <c r="D23" s="13"/>
      <c r="E23" s="15">
        <v>10744</v>
      </c>
      <c r="F23" s="13"/>
      <c r="G23" s="15">
        <v>13116</v>
      </c>
      <c r="H23" s="49"/>
      <c r="I23" s="15">
        <v>10744</v>
      </c>
      <c r="J23" s="49"/>
      <c r="K23" s="45">
        <v>13116</v>
      </c>
    </row>
    <row r="24" spans="1:11" ht="21" customHeight="1">
      <c r="A24" s="12" t="s">
        <v>25</v>
      </c>
      <c r="D24" s="13"/>
      <c r="E24" s="17">
        <v>8540</v>
      </c>
      <c r="F24" s="13"/>
      <c r="G24" s="17">
        <v>4305</v>
      </c>
      <c r="H24" s="49"/>
      <c r="I24" s="17">
        <v>8540</v>
      </c>
      <c r="J24" s="49"/>
      <c r="K24" s="46">
        <v>4305</v>
      </c>
    </row>
    <row r="25" spans="1:11" ht="21" customHeight="1">
      <c r="A25" s="1" t="s">
        <v>26</v>
      </c>
      <c r="D25" s="13"/>
      <c r="E25" s="15">
        <f>SUM(E19:E24)</f>
        <v>152322</v>
      </c>
      <c r="F25" s="13"/>
      <c r="G25" s="15">
        <f>SUM(G19:G24)</f>
        <v>160006</v>
      </c>
      <c r="H25" s="13"/>
      <c r="I25" s="15">
        <f>SUM(I19:I24)</f>
        <v>154714</v>
      </c>
      <c r="J25" s="23"/>
      <c r="K25" s="15">
        <f>SUM(K19:K24)</f>
        <v>161390</v>
      </c>
    </row>
    <row r="26" spans="1:11" ht="21" customHeight="1" thickBot="1">
      <c r="A26" s="1" t="s">
        <v>27</v>
      </c>
      <c r="D26" s="13"/>
      <c r="E26" s="18">
        <f>E17+E25</f>
        <v>1067998</v>
      </c>
      <c r="F26" s="13"/>
      <c r="G26" s="18">
        <f>G17+G25</f>
        <v>1064608</v>
      </c>
      <c r="H26" s="13"/>
      <c r="I26" s="18">
        <f>I17+I25</f>
        <v>1070390</v>
      </c>
      <c r="J26" s="23"/>
      <c r="K26" s="18">
        <f>K17+K25</f>
        <v>1065992</v>
      </c>
    </row>
    <row r="27" spans="1:11" ht="21" customHeight="1" thickTop="1">
      <c r="C27" s="19"/>
    </row>
    <row r="28" spans="1:11" ht="21" customHeight="1">
      <c r="A28" s="11" t="s">
        <v>28</v>
      </c>
    </row>
    <row r="43" spans="1:13" ht="21" customHeight="1">
      <c r="A43" s="11" t="s">
        <v>169</v>
      </c>
      <c r="C43" s="11"/>
      <c r="K43" s="20" t="s">
        <v>167</v>
      </c>
    </row>
    <row r="44" spans="1:13" s="12" customFormat="1" ht="21" customHeight="1">
      <c r="A44" s="21" t="s">
        <v>29</v>
      </c>
      <c r="G44" s="91" t="s">
        <v>168</v>
      </c>
      <c r="H44" s="91"/>
      <c r="I44" s="91"/>
      <c r="J44" s="91"/>
      <c r="K44" s="91"/>
      <c r="L44" s="21"/>
      <c r="M44" s="21"/>
    </row>
    <row r="45" spans="1:13" s="4" customFormat="1" ht="21" customHeight="1">
      <c r="A45" s="1" t="s">
        <v>0</v>
      </c>
      <c r="B45" s="2"/>
      <c r="C45" s="3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s="4" customFormat="1" ht="21" customHeight="1">
      <c r="A46" s="1" t="s">
        <v>30</v>
      </c>
      <c r="B46" s="2"/>
      <c r="C46" s="3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s="4" customFormat="1" ht="21" customHeight="1">
      <c r="A47" s="1" t="s">
        <v>161</v>
      </c>
      <c r="B47" s="2"/>
      <c r="C47" s="3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s="4" customFormat="1" ht="21" customHeight="1">
      <c r="A48" s="1"/>
      <c r="B48" s="2"/>
      <c r="C48" s="3"/>
      <c r="D48" s="2"/>
      <c r="E48" s="2"/>
      <c r="F48" s="2"/>
      <c r="G48" s="2"/>
      <c r="H48" s="2"/>
      <c r="I48" s="2"/>
      <c r="J48" s="2"/>
      <c r="K48" s="5" t="s">
        <v>2</v>
      </c>
      <c r="L48" s="2"/>
    </row>
    <row r="49" spans="1:12" s="4" customFormat="1" ht="21" customHeight="1">
      <c r="A49" s="1"/>
      <c r="B49" s="2"/>
      <c r="C49" s="3"/>
      <c r="D49" s="2"/>
      <c r="E49" s="93" t="s">
        <v>3</v>
      </c>
      <c r="F49" s="93"/>
      <c r="G49" s="93"/>
      <c r="H49" s="2"/>
      <c r="I49" s="2"/>
      <c r="J49" s="2"/>
      <c r="K49" s="5"/>
      <c r="L49" s="2"/>
    </row>
    <row r="50" spans="1:12" s="4" customFormat="1" ht="21" customHeight="1">
      <c r="A50" s="1"/>
      <c r="B50" s="2"/>
      <c r="C50" s="3"/>
      <c r="D50" s="2"/>
      <c r="E50" s="92" t="s">
        <v>4</v>
      </c>
      <c r="F50" s="92"/>
      <c r="G50" s="92"/>
      <c r="H50" s="11"/>
      <c r="I50" s="92" t="s">
        <v>5</v>
      </c>
      <c r="J50" s="92"/>
      <c r="K50" s="92"/>
      <c r="L50" s="2"/>
    </row>
    <row r="51" spans="1:12" s="6" customFormat="1" ht="21" customHeight="1">
      <c r="A51" s="7"/>
      <c r="C51" s="8" t="s">
        <v>6</v>
      </c>
      <c r="D51" s="8"/>
      <c r="E51" s="9" t="s">
        <v>162</v>
      </c>
      <c r="F51" s="8"/>
      <c r="G51" s="9" t="s">
        <v>7</v>
      </c>
      <c r="H51" s="8"/>
      <c r="I51" s="9" t="s">
        <v>162</v>
      </c>
      <c r="J51" s="10"/>
      <c r="K51" s="9" t="s">
        <v>7</v>
      </c>
    </row>
    <row r="52" spans="1:12" s="6" customFormat="1" ht="21" customHeight="1">
      <c r="A52" s="7"/>
      <c r="C52" s="8"/>
      <c r="D52" s="8"/>
      <c r="E52" s="6" t="s">
        <v>8</v>
      </c>
      <c r="F52" s="8"/>
      <c r="G52" s="6" t="s">
        <v>9</v>
      </c>
      <c r="H52" s="8"/>
      <c r="I52" s="6" t="s">
        <v>8</v>
      </c>
      <c r="J52" s="10"/>
      <c r="K52" s="6" t="s">
        <v>9</v>
      </c>
    </row>
    <row r="53" spans="1:12" s="6" customFormat="1" ht="21" customHeight="1">
      <c r="A53" s="7"/>
      <c r="C53" s="8"/>
      <c r="D53" s="8"/>
      <c r="E53" s="6" t="s">
        <v>10</v>
      </c>
      <c r="F53" s="8"/>
      <c r="H53" s="8"/>
      <c r="I53" s="6" t="s">
        <v>10</v>
      </c>
      <c r="J53" s="10"/>
    </row>
    <row r="54" spans="1:12" ht="21" customHeight="1">
      <c r="A54" s="1" t="s">
        <v>31</v>
      </c>
      <c r="D54" s="6"/>
      <c r="E54" s="6"/>
      <c r="F54" s="6"/>
      <c r="G54" s="6"/>
      <c r="H54" s="6"/>
      <c r="I54" s="6"/>
      <c r="K54" s="6"/>
    </row>
    <row r="55" spans="1:12" ht="21" customHeight="1">
      <c r="A55" s="1" t="s">
        <v>32</v>
      </c>
      <c r="D55" s="6"/>
      <c r="E55" s="6"/>
      <c r="F55" s="6"/>
      <c r="G55" s="6"/>
      <c r="H55" s="6"/>
      <c r="I55" s="6"/>
      <c r="K55" s="6"/>
    </row>
    <row r="56" spans="1:12" ht="21" customHeight="1">
      <c r="A56" s="12" t="s">
        <v>33</v>
      </c>
      <c r="C56" s="14">
        <v>8</v>
      </c>
      <c r="D56" s="13"/>
      <c r="E56" s="15">
        <v>268067</v>
      </c>
      <c r="F56" s="13"/>
      <c r="G56" s="15">
        <v>236397</v>
      </c>
      <c r="H56" s="50"/>
      <c r="I56" s="15">
        <v>268067</v>
      </c>
      <c r="J56" s="50"/>
      <c r="K56" s="47">
        <v>236397</v>
      </c>
    </row>
    <row r="57" spans="1:12" ht="21" customHeight="1">
      <c r="A57" s="12" t="s">
        <v>34</v>
      </c>
      <c r="C57" s="14"/>
      <c r="D57" s="13"/>
      <c r="E57" s="15">
        <v>7649</v>
      </c>
      <c r="F57" s="13"/>
      <c r="G57" s="15">
        <v>5707</v>
      </c>
      <c r="H57" s="50"/>
      <c r="I57" s="15">
        <v>7649</v>
      </c>
      <c r="J57" s="50"/>
      <c r="K57" s="47">
        <v>5707</v>
      </c>
    </row>
    <row r="58" spans="1:12" ht="21" customHeight="1">
      <c r="A58" s="12" t="s">
        <v>35</v>
      </c>
      <c r="C58" s="14"/>
      <c r="D58" s="13"/>
      <c r="E58" s="15">
        <v>6375</v>
      </c>
      <c r="F58" s="13"/>
      <c r="G58" s="15">
        <v>5625</v>
      </c>
      <c r="H58" s="50"/>
      <c r="I58" s="15">
        <v>6375</v>
      </c>
      <c r="J58" s="50"/>
      <c r="K58" s="47">
        <v>5625</v>
      </c>
    </row>
    <row r="59" spans="1:12" ht="21" customHeight="1">
      <c r="A59" s="12" t="s">
        <v>36</v>
      </c>
      <c r="C59" s="14"/>
      <c r="D59" s="13"/>
      <c r="E59" s="15">
        <v>16068</v>
      </c>
      <c r="F59" s="13"/>
      <c r="G59" s="15">
        <v>31637</v>
      </c>
      <c r="H59" s="50"/>
      <c r="I59" s="15">
        <v>16068</v>
      </c>
      <c r="J59" s="50"/>
      <c r="K59" s="47">
        <v>31637</v>
      </c>
    </row>
    <row r="60" spans="1:12" ht="21" customHeight="1">
      <c r="A60" s="12" t="s">
        <v>37</v>
      </c>
      <c r="C60" s="14"/>
      <c r="D60" s="13"/>
      <c r="E60" s="15">
        <v>12956</v>
      </c>
      <c r="F60" s="13"/>
      <c r="G60" s="15">
        <v>6495</v>
      </c>
      <c r="H60" s="50"/>
      <c r="I60" s="15">
        <v>12956</v>
      </c>
      <c r="J60" s="50"/>
      <c r="K60" s="15">
        <v>6495</v>
      </c>
    </row>
    <row r="61" spans="1:12" ht="21" customHeight="1">
      <c r="A61" s="1" t="s">
        <v>38</v>
      </c>
      <c r="C61" s="14"/>
      <c r="D61" s="13"/>
      <c r="E61" s="24">
        <f>SUM(E56:E60)</f>
        <v>311115</v>
      </c>
      <c r="F61" s="13"/>
      <c r="G61" s="24">
        <f>SUM(G56:G60)</f>
        <v>285861</v>
      </c>
      <c r="H61" s="13"/>
      <c r="I61" s="24">
        <f>SUM(I56:I60)</f>
        <v>311115</v>
      </c>
      <c r="J61" s="23"/>
      <c r="K61" s="24">
        <f>SUM(K56:K60)</f>
        <v>285861</v>
      </c>
    </row>
    <row r="62" spans="1:12" ht="21" customHeight="1">
      <c r="A62" s="1" t="s">
        <v>39</v>
      </c>
      <c r="C62" s="12"/>
      <c r="D62" s="13"/>
      <c r="E62" s="23"/>
      <c r="F62" s="13"/>
      <c r="G62" s="23"/>
      <c r="H62" s="13"/>
      <c r="I62" s="23"/>
      <c r="J62" s="23"/>
      <c r="K62" s="23"/>
    </row>
    <row r="63" spans="1:12" ht="21" customHeight="1">
      <c r="A63" s="12" t="s">
        <v>40</v>
      </c>
      <c r="C63" s="14"/>
      <c r="D63" s="13"/>
      <c r="E63" s="23">
        <v>12818</v>
      </c>
      <c r="F63" s="13"/>
      <c r="G63" s="23">
        <v>14958</v>
      </c>
      <c r="H63" s="50"/>
      <c r="I63" s="23">
        <v>12818</v>
      </c>
      <c r="J63" s="50"/>
      <c r="K63" s="50">
        <v>14958</v>
      </c>
    </row>
    <row r="64" spans="1:12" ht="21" customHeight="1">
      <c r="A64" s="12" t="s">
        <v>41</v>
      </c>
      <c r="C64" s="14"/>
      <c r="D64" s="13"/>
      <c r="E64" s="15">
        <v>23681</v>
      </c>
      <c r="F64" s="13"/>
      <c r="G64" s="15">
        <v>21359</v>
      </c>
      <c r="H64" s="50"/>
      <c r="I64" s="15">
        <v>23681</v>
      </c>
      <c r="J64" s="50"/>
      <c r="K64" s="47">
        <v>21359</v>
      </c>
    </row>
    <row r="65" spans="1:13" ht="21" customHeight="1">
      <c r="A65" s="1" t="s">
        <v>42</v>
      </c>
      <c r="C65" s="22"/>
      <c r="D65" s="13"/>
      <c r="E65" s="24">
        <f>SUM(E63:E64)</f>
        <v>36499</v>
      </c>
      <c r="F65" s="13"/>
      <c r="G65" s="24">
        <f>SUM(G63:G64)</f>
        <v>36317</v>
      </c>
      <c r="H65" s="13"/>
      <c r="I65" s="24">
        <f>SUM(I63:I64)</f>
        <v>36499</v>
      </c>
      <c r="J65" s="23"/>
      <c r="K65" s="24">
        <f>SUM(K63:K64)</f>
        <v>36317</v>
      </c>
    </row>
    <row r="66" spans="1:13" ht="21" customHeight="1">
      <c r="A66" s="1" t="s">
        <v>43</v>
      </c>
      <c r="C66" s="22"/>
      <c r="D66" s="13"/>
      <c r="E66" s="24">
        <f>SUM(E61+E65)</f>
        <v>347614</v>
      </c>
      <c r="F66" s="13"/>
      <c r="G66" s="24">
        <f>SUM(G61+G65)</f>
        <v>322178</v>
      </c>
      <c r="H66" s="13"/>
      <c r="I66" s="24">
        <f>SUM(I61+I65)</f>
        <v>347614</v>
      </c>
      <c r="J66" s="23"/>
      <c r="K66" s="24">
        <f>SUM(K61+K65)</f>
        <v>322178</v>
      </c>
    </row>
    <row r="67" spans="1:13" ht="21" customHeight="1">
      <c r="A67" s="1" t="s">
        <v>44</v>
      </c>
      <c r="C67" s="15"/>
      <c r="D67" s="13"/>
      <c r="E67" s="15"/>
      <c r="F67" s="13"/>
      <c r="G67" s="15"/>
      <c r="H67" s="13"/>
      <c r="I67" s="15"/>
      <c r="J67" s="23"/>
      <c r="K67" s="15"/>
    </row>
    <row r="68" spans="1:13" ht="21" customHeight="1">
      <c r="A68" s="12" t="s">
        <v>45</v>
      </c>
      <c r="C68" s="14"/>
      <c r="D68" s="13"/>
      <c r="E68" s="15"/>
      <c r="F68" s="13"/>
      <c r="G68" s="15"/>
      <c r="H68" s="13"/>
      <c r="I68" s="15"/>
      <c r="J68" s="23"/>
      <c r="K68" s="15"/>
    </row>
    <row r="69" spans="1:13" ht="21" customHeight="1">
      <c r="A69" s="12" t="s">
        <v>46</v>
      </c>
      <c r="C69" s="15"/>
      <c r="D69" s="13"/>
      <c r="E69" s="15"/>
      <c r="F69" s="13"/>
      <c r="G69" s="15"/>
      <c r="H69" s="13"/>
      <c r="I69" s="15"/>
      <c r="J69" s="23"/>
      <c r="K69" s="15"/>
    </row>
    <row r="70" spans="1:13" ht="21" customHeight="1" thickBot="1">
      <c r="A70" s="12" t="s">
        <v>151</v>
      </c>
      <c r="C70" s="15"/>
      <c r="D70" s="13"/>
      <c r="E70" s="25">
        <v>152000</v>
      </c>
      <c r="F70" s="13"/>
      <c r="G70" s="25">
        <v>152000</v>
      </c>
      <c r="H70" s="13"/>
      <c r="I70" s="25">
        <v>152000</v>
      </c>
      <c r="J70" s="23"/>
      <c r="K70" s="25">
        <v>152000</v>
      </c>
    </row>
    <row r="71" spans="1:13" ht="21" customHeight="1" thickTop="1">
      <c r="A71" s="12" t="s">
        <v>47</v>
      </c>
      <c r="C71" s="15"/>
      <c r="D71" s="13"/>
      <c r="E71" s="15"/>
      <c r="F71" s="13"/>
      <c r="G71" s="15"/>
      <c r="H71" s="13"/>
      <c r="I71" s="15"/>
      <c r="J71" s="23"/>
      <c r="K71" s="15"/>
    </row>
    <row r="72" spans="1:13" ht="22.5" customHeight="1">
      <c r="A72" s="12" t="s">
        <v>151</v>
      </c>
      <c r="C72" s="15"/>
      <c r="D72" s="13"/>
      <c r="E72" s="15">
        <f>SEPARATE!D23</f>
        <v>152000</v>
      </c>
      <c r="F72" s="13"/>
      <c r="G72" s="15">
        <f>SEPARATE!D18</f>
        <v>152000</v>
      </c>
      <c r="H72" s="13"/>
      <c r="I72" s="15">
        <f>SEPARATE!D68</f>
        <v>152000</v>
      </c>
      <c r="J72" s="23"/>
      <c r="K72" s="15">
        <f>SEPARATE!D63</f>
        <v>152000</v>
      </c>
    </row>
    <row r="73" spans="1:13" ht="21" customHeight="1">
      <c r="A73" s="12" t="s">
        <v>48</v>
      </c>
      <c r="C73" s="15"/>
      <c r="D73" s="13"/>
      <c r="E73" s="15">
        <f>SEPARATE!F23</f>
        <v>426989</v>
      </c>
      <c r="F73" s="13"/>
      <c r="G73" s="15">
        <f>SEPARATE!F18</f>
        <v>426989</v>
      </c>
      <c r="H73" s="13"/>
      <c r="I73" s="15">
        <f>SEPARATE!F68</f>
        <v>426989</v>
      </c>
      <c r="J73" s="23"/>
      <c r="K73" s="23">
        <f>SEPARATE!F63</f>
        <v>426989</v>
      </c>
    </row>
    <row r="74" spans="1:13" ht="21" customHeight="1">
      <c r="A74" s="12" t="s">
        <v>49</v>
      </c>
      <c r="C74" s="15"/>
      <c r="D74" s="13"/>
      <c r="E74" s="15"/>
      <c r="F74" s="13"/>
      <c r="G74" s="15"/>
      <c r="H74" s="13"/>
      <c r="I74" s="15"/>
      <c r="J74" s="23"/>
      <c r="K74" s="15"/>
    </row>
    <row r="75" spans="1:13" ht="21" customHeight="1">
      <c r="A75" s="12" t="s">
        <v>50</v>
      </c>
      <c r="C75" s="15"/>
      <c r="D75" s="13"/>
      <c r="E75" s="15">
        <f>SEPARATE!H23</f>
        <v>15200</v>
      </c>
      <c r="F75" s="13"/>
      <c r="G75" s="15">
        <f>SEPARATE!H18</f>
        <v>15200</v>
      </c>
      <c r="H75" s="13"/>
      <c r="I75" s="15">
        <f>SEPARATE!H68</f>
        <v>15200</v>
      </c>
      <c r="J75" s="23"/>
      <c r="K75" s="15">
        <f>SEPARATE!H63</f>
        <v>15200</v>
      </c>
    </row>
    <row r="76" spans="1:13" ht="21" customHeight="1">
      <c r="A76" s="12" t="s">
        <v>51</v>
      </c>
      <c r="C76" s="15"/>
      <c r="D76" s="13"/>
      <c r="E76" s="17">
        <f>SEPARATE!J23</f>
        <v>126195</v>
      </c>
      <c r="F76" s="13"/>
      <c r="G76" s="17">
        <f>SEPARATE!J18</f>
        <v>148241</v>
      </c>
      <c r="H76" s="13"/>
      <c r="I76" s="17">
        <f>SEPARATE!J68</f>
        <v>128587</v>
      </c>
      <c r="J76" s="23"/>
      <c r="K76" s="17">
        <f>SEPARATE!J63</f>
        <v>149625</v>
      </c>
    </row>
    <row r="77" spans="1:13" ht="21" customHeight="1">
      <c r="A77" s="1" t="s">
        <v>52</v>
      </c>
      <c r="C77" s="23"/>
      <c r="D77" s="19"/>
      <c r="E77" s="23">
        <f>SUM(E72:E76)</f>
        <v>720384</v>
      </c>
      <c r="F77" s="19"/>
      <c r="G77" s="23">
        <f>SUM(G72:G76)</f>
        <v>742430</v>
      </c>
      <c r="H77" s="19"/>
      <c r="I77" s="23">
        <f>SUM(I72:I76)</f>
        <v>722776</v>
      </c>
      <c r="J77" s="26"/>
      <c r="K77" s="23">
        <f>SUM(K72:K76)</f>
        <v>743814</v>
      </c>
    </row>
    <row r="78" spans="1:13" ht="21" customHeight="1" thickBot="1">
      <c r="A78" s="1" t="s">
        <v>53</v>
      </c>
      <c r="C78" s="23"/>
      <c r="D78" s="19"/>
      <c r="E78" s="27">
        <f>SUM(E77+E66)</f>
        <v>1067998</v>
      </c>
      <c r="F78" s="19"/>
      <c r="G78" s="27">
        <f>SUM(G77+G66)</f>
        <v>1064608</v>
      </c>
      <c r="H78" s="19"/>
      <c r="I78" s="27">
        <f>SUM(I77+I66)</f>
        <v>1070390</v>
      </c>
      <c r="J78" s="26"/>
      <c r="K78" s="27">
        <f>SUM(K77+K66)</f>
        <v>1065992</v>
      </c>
    </row>
    <row r="79" spans="1:13" ht="21" customHeight="1" thickTop="1">
      <c r="B79" s="19"/>
      <c r="C79" s="19"/>
      <c r="D79" s="26"/>
      <c r="E79" s="23"/>
      <c r="F79" s="26"/>
      <c r="G79" s="23"/>
      <c r="H79" s="26"/>
      <c r="I79" s="23"/>
      <c r="J79" s="26"/>
      <c r="K79" s="23"/>
    </row>
    <row r="80" spans="1:13" ht="21" customHeight="1">
      <c r="A80" s="11" t="s">
        <v>28</v>
      </c>
      <c r="B80" s="19"/>
      <c r="C80" s="19"/>
      <c r="D80" s="12"/>
      <c r="E80" s="12"/>
      <c r="F80" s="12"/>
      <c r="G80" s="12"/>
      <c r="H80" s="12"/>
      <c r="I80" s="12"/>
      <c r="J80" s="12"/>
      <c r="K80" s="12"/>
      <c r="L80" s="12"/>
      <c r="M80" s="12"/>
    </row>
    <row r="81" spans="1:13" ht="21" customHeight="1">
      <c r="B81" s="19"/>
      <c r="C81" s="19"/>
      <c r="D81" s="12"/>
      <c r="E81" s="12"/>
      <c r="F81" s="12"/>
      <c r="G81" s="12"/>
      <c r="H81" s="12"/>
      <c r="I81" s="12"/>
      <c r="J81" s="12"/>
      <c r="K81" s="12"/>
      <c r="L81" s="12"/>
      <c r="M81" s="12"/>
    </row>
    <row r="82" spans="1:13" ht="21" customHeight="1">
      <c r="B82" s="19"/>
      <c r="C82" s="19"/>
      <c r="D82" s="12"/>
      <c r="E82" s="12"/>
      <c r="F82" s="12"/>
      <c r="G82" s="12"/>
      <c r="H82" s="12"/>
      <c r="I82" s="12"/>
      <c r="J82" s="12"/>
      <c r="K82" s="12"/>
      <c r="L82" s="12"/>
      <c r="M82" s="12"/>
    </row>
    <row r="83" spans="1:13" ht="21" customHeight="1">
      <c r="B83" s="19"/>
      <c r="C83" s="19"/>
      <c r="D83" s="12"/>
      <c r="E83" s="12"/>
      <c r="F83" s="12"/>
      <c r="G83" s="12"/>
      <c r="H83" s="12"/>
      <c r="I83" s="12"/>
      <c r="J83" s="12"/>
      <c r="K83" s="12"/>
      <c r="L83" s="12"/>
      <c r="M83" s="12"/>
    </row>
    <row r="84" spans="1:13" ht="21" customHeight="1">
      <c r="B84" s="19"/>
      <c r="C84" s="19"/>
      <c r="D84" s="12"/>
      <c r="E84" s="12"/>
      <c r="F84" s="12"/>
      <c r="G84" s="12"/>
      <c r="H84" s="12"/>
      <c r="I84" s="12"/>
      <c r="J84" s="12"/>
      <c r="K84" s="12"/>
      <c r="L84" s="12"/>
      <c r="M84" s="12"/>
    </row>
    <row r="85" spans="1:13" ht="21" customHeight="1">
      <c r="B85" s="19"/>
      <c r="C85" s="19"/>
      <c r="D85" s="12"/>
      <c r="E85" s="12"/>
      <c r="F85" s="12"/>
      <c r="G85" s="12"/>
      <c r="H85" s="12"/>
      <c r="I85" s="12"/>
      <c r="J85" s="12"/>
      <c r="K85" s="12"/>
      <c r="L85" s="12"/>
      <c r="M85" s="12"/>
    </row>
    <row r="86" spans="1:13" ht="21" customHeight="1">
      <c r="B86" s="19"/>
      <c r="C86" s="19"/>
      <c r="D86" s="12"/>
      <c r="E86" s="12"/>
      <c r="F86" s="12"/>
      <c r="G86" s="12"/>
      <c r="H86" s="12"/>
      <c r="I86" s="12"/>
      <c r="J86" s="12"/>
      <c r="K86" s="12"/>
      <c r="L86" s="12"/>
      <c r="M86" s="12"/>
    </row>
    <row r="87" spans="1:13" ht="21" customHeight="1">
      <c r="B87" s="19"/>
      <c r="C87" s="19"/>
      <c r="D87" s="12"/>
      <c r="E87" s="12"/>
      <c r="F87" s="12"/>
      <c r="G87" s="12"/>
      <c r="H87" s="12"/>
      <c r="I87" s="12"/>
      <c r="J87" s="12"/>
      <c r="K87" s="12"/>
      <c r="L87" s="12"/>
      <c r="M87" s="12"/>
    </row>
    <row r="88" spans="1:13" ht="21" customHeight="1">
      <c r="B88" s="19"/>
      <c r="C88" s="19"/>
      <c r="D88" s="12"/>
      <c r="E88" s="12"/>
      <c r="F88" s="12"/>
      <c r="G88" s="12"/>
      <c r="H88" s="12"/>
      <c r="I88" s="12"/>
      <c r="J88" s="12"/>
      <c r="K88" s="12"/>
      <c r="L88" s="12"/>
      <c r="M88" s="12"/>
    </row>
    <row r="89" spans="1:13" ht="21" customHeight="1">
      <c r="A89" s="11" t="s">
        <v>169</v>
      </c>
      <c r="C89" s="11"/>
      <c r="K89" s="20" t="s">
        <v>167</v>
      </c>
    </row>
    <row r="90" spans="1:13" s="12" customFormat="1" ht="21" customHeight="1">
      <c r="A90" s="21" t="s">
        <v>29</v>
      </c>
      <c r="G90" s="91" t="s">
        <v>168</v>
      </c>
      <c r="H90" s="91"/>
      <c r="I90" s="91"/>
      <c r="J90" s="91"/>
      <c r="K90" s="91"/>
      <c r="L90" s="21"/>
      <c r="M90" s="21"/>
    </row>
  </sheetData>
  <mergeCells count="8">
    <mergeCell ref="G90:K90"/>
    <mergeCell ref="G44:K44"/>
    <mergeCell ref="I6:K6"/>
    <mergeCell ref="I50:K50"/>
    <mergeCell ref="E5:G5"/>
    <mergeCell ref="E6:G6"/>
    <mergeCell ref="E49:G49"/>
    <mergeCell ref="E50:G50"/>
  </mergeCells>
  <printOptions horizontalCentered="1" gridLinesSet="0"/>
  <pageMargins left="0.74803149606299202" right="0.196850393700787" top="0.78740157480314998" bottom="0.27559055118110198" header="0.196850393700787" footer="0.196850393700787"/>
  <pageSetup paperSize="9" scale="80" fitToHeight="2" orientation="portrait" r:id="rId1"/>
  <headerFooter alignWithMargins="0"/>
  <rowBreaks count="1" manualBreakCount="1">
    <brk id="4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90"/>
  <sheetViews>
    <sheetView showGridLines="0" view="pageBreakPreview" zoomScale="85" zoomScaleNormal="120" zoomScaleSheetLayoutView="85" workbookViewId="0"/>
  </sheetViews>
  <sheetFormatPr defaultColWidth="10.85546875" defaultRowHeight="20.25" customHeight="1"/>
  <cols>
    <col min="1" max="1" width="32.85546875" style="53" customWidth="1"/>
    <col min="2" max="2" width="3.42578125" style="53" customWidth="1"/>
    <col min="3" max="3" width="1.42578125" style="62" customWidth="1"/>
    <col min="4" max="4" width="1" style="62" customWidth="1"/>
    <col min="5" max="5" width="1.85546875" style="53" customWidth="1"/>
    <col min="6" max="6" width="6.5703125" style="53" customWidth="1"/>
    <col min="7" max="7" width="1.85546875" style="53" customWidth="1"/>
    <col min="8" max="8" width="14.5703125" style="53" customWidth="1"/>
    <col min="9" max="9" width="1.85546875" style="53" customWidth="1"/>
    <col min="10" max="10" width="14.5703125" style="53" customWidth="1"/>
    <col min="11" max="11" width="1.85546875" style="53" customWidth="1"/>
    <col min="12" max="12" width="14.5703125" style="53" customWidth="1"/>
    <col min="13" max="13" width="1.85546875" style="53" customWidth="1"/>
    <col min="14" max="14" width="14.5703125" style="53" customWidth="1"/>
    <col min="15" max="15" width="0.140625" style="53" customWidth="1"/>
    <col min="16" max="16" width="1.85546875" style="53" customWidth="1"/>
    <col min="17" max="16384" width="10.85546875" style="53"/>
  </cols>
  <sheetData>
    <row r="1" spans="1:15" ht="20.25" customHeight="1">
      <c r="D1" s="28"/>
      <c r="E1" s="54"/>
      <c r="F1" s="54"/>
      <c r="G1" s="54"/>
      <c r="H1" s="54"/>
      <c r="I1" s="54"/>
      <c r="J1" s="54"/>
      <c r="K1" s="54"/>
      <c r="L1" s="54"/>
      <c r="M1" s="54"/>
      <c r="N1" s="29" t="s">
        <v>54</v>
      </c>
      <c r="O1" s="4"/>
    </row>
    <row r="2" spans="1:15" ht="20.25" customHeight="1">
      <c r="A2" s="54" t="s">
        <v>0</v>
      </c>
      <c r="D2" s="28"/>
      <c r="E2" s="54"/>
      <c r="F2" s="54"/>
      <c r="G2" s="54"/>
      <c r="H2" s="54"/>
      <c r="I2" s="54"/>
      <c r="J2" s="54"/>
      <c r="K2" s="54"/>
      <c r="L2" s="54"/>
      <c r="M2" s="54"/>
      <c r="N2" s="54"/>
      <c r="O2" s="4"/>
    </row>
    <row r="3" spans="1:15" ht="20.25" customHeight="1">
      <c r="A3" s="54" t="s">
        <v>55</v>
      </c>
      <c r="D3" s="28"/>
      <c r="E3" s="54"/>
      <c r="F3" s="54"/>
      <c r="G3" s="54"/>
      <c r="H3" s="54"/>
      <c r="I3" s="54"/>
      <c r="J3" s="54"/>
      <c r="K3" s="54"/>
      <c r="L3" s="54"/>
      <c r="M3" s="54"/>
      <c r="N3" s="54"/>
      <c r="O3" s="4"/>
    </row>
    <row r="4" spans="1:15" ht="20.25" customHeight="1">
      <c r="A4" s="54" t="s">
        <v>163</v>
      </c>
      <c r="E4" s="30"/>
      <c r="F4" s="30"/>
      <c r="G4" s="30"/>
      <c r="H4" s="30"/>
      <c r="I4" s="30"/>
      <c r="J4" s="30"/>
      <c r="K4" s="30"/>
      <c r="L4" s="30"/>
      <c r="M4" s="30"/>
      <c r="N4" s="4"/>
      <c r="O4" s="4"/>
    </row>
    <row r="5" spans="1:15" ht="20.25" customHeight="1">
      <c r="A5" s="55"/>
      <c r="D5" s="4"/>
      <c r="E5" s="30"/>
      <c r="F5" s="30"/>
      <c r="G5" s="30"/>
      <c r="H5" s="30"/>
      <c r="I5" s="30"/>
      <c r="J5" s="30"/>
      <c r="K5" s="30"/>
      <c r="L5" s="30"/>
      <c r="M5" s="30"/>
      <c r="N5" s="5" t="s">
        <v>56</v>
      </c>
      <c r="O5" s="4"/>
    </row>
    <row r="6" spans="1:15" ht="20.25" customHeight="1">
      <c r="A6" s="55"/>
      <c r="D6" s="4"/>
      <c r="E6" s="30"/>
      <c r="F6" s="30"/>
      <c r="G6" s="30"/>
      <c r="H6" s="93" t="s">
        <v>156</v>
      </c>
      <c r="I6" s="93"/>
      <c r="J6" s="93"/>
      <c r="K6" s="56"/>
      <c r="L6" s="56"/>
      <c r="M6" s="56"/>
      <c r="N6" s="5"/>
      <c r="O6" s="4"/>
    </row>
    <row r="7" spans="1:15" ht="20.25" customHeight="1">
      <c r="A7" s="55"/>
      <c r="D7" s="4"/>
      <c r="E7" s="30"/>
      <c r="F7" s="30"/>
      <c r="G7" s="30"/>
      <c r="H7" s="92" t="s">
        <v>155</v>
      </c>
      <c r="I7" s="92"/>
      <c r="J7" s="92"/>
      <c r="L7" s="92" t="s">
        <v>5</v>
      </c>
      <c r="M7" s="92"/>
      <c r="N7" s="92"/>
      <c r="O7" s="4"/>
    </row>
    <row r="8" spans="1:15" ht="20.25" customHeight="1">
      <c r="A8" s="55"/>
      <c r="F8" s="8" t="s">
        <v>6</v>
      </c>
      <c r="G8" s="30"/>
      <c r="H8" s="31">
        <v>2022</v>
      </c>
      <c r="I8" s="30"/>
      <c r="J8" s="32">
        <v>2021</v>
      </c>
      <c r="K8" s="30"/>
      <c r="L8" s="31">
        <v>2022</v>
      </c>
      <c r="M8" s="61"/>
      <c r="N8" s="32">
        <v>2021</v>
      </c>
      <c r="O8" s="4"/>
    </row>
    <row r="9" spans="1:15" ht="20.25" customHeight="1">
      <c r="A9" s="54" t="s">
        <v>57</v>
      </c>
      <c r="F9" s="8"/>
      <c r="G9" s="30"/>
      <c r="H9" s="31"/>
      <c r="I9" s="30"/>
      <c r="J9" s="31"/>
      <c r="K9" s="30"/>
      <c r="L9" s="31"/>
      <c r="M9" s="61"/>
      <c r="N9" s="32"/>
      <c r="O9" s="4"/>
    </row>
    <row r="10" spans="1:15" ht="20.25" customHeight="1">
      <c r="A10" s="54" t="s">
        <v>58</v>
      </c>
      <c r="F10" s="62"/>
      <c r="G10" s="57"/>
      <c r="H10" s="57"/>
      <c r="I10" s="57"/>
      <c r="J10" s="57"/>
      <c r="K10" s="57"/>
      <c r="L10" s="57"/>
    </row>
    <row r="11" spans="1:15" ht="20.25" customHeight="1">
      <c r="A11" s="55" t="s">
        <v>59</v>
      </c>
      <c r="F11" s="62"/>
      <c r="G11" s="57"/>
      <c r="H11" s="58">
        <v>381522</v>
      </c>
      <c r="I11" s="58"/>
      <c r="J11" s="22">
        <v>309873</v>
      </c>
      <c r="K11" s="58"/>
      <c r="L11" s="58">
        <v>381522</v>
      </c>
      <c r="M11" s="58"/>
      <c r="N11" s="58">
        <v>309873</v>
      </c>
    </row>
    <row r="12" spans="1:15" ht="20.25" customHeight="1">
      <c r="A12" s="55" t="s">
        <v>60</v>
      </c>
      <c r="F12" s="61"/>
      <c r="G12" s="22"/>
      <c r="H12" s="22">
        <v>3362</v>
      </c>
      <c r="I12" s="22"/>
      <c r="J12" s="22">
        <v>3919</v>
      </c>
      <c r="K12" s="22"/>
      <c r="L12" s="22">
        <v>3362</v>
      </c>
      <c r="M12" s="57"/>
      <c r="N12" s="22">
        <v>3919</v>
      </c>
    </row>
    <row r="13" spans="1:15" ht="20.25" customHeight="1">
      <c r="A13" s="55" t="s">
        <v>61</v>
      </c>
      <c r="F13" s="61"/>
      <c r="G13" s="22"/>
      <c r="H13" s="15">
        <v>1533</v>
      </c>
      <c r="I13" s="22"/>
      <c r="J13" s="15">
        <v>1249</v>
      </c>
      <c r="K13" s="22"/>
      <c r="L13" s="15">
        <v>1533</v>
      </c>
      <c r="M13" s="57"/>
      <c r="N13" s="22">
        <v>1249</v>
      </c>
    </row>
    <row r="14" spans="1:15" ht="20.25" customHeight="1">
      <c r="A14" s="54" t="s">
        <v>62</v>
      </c>
      <c r="F14" s="61"/>
      <c r="G14" s="22"/>
      <c r="H14" s="24">
        <f>SUM(H11:H13)</f>
        <v>386417</v>
      </c>
      <c r="I14" s="22"/>
      <c r="J14" s="24">
        <f>SUM(J11:J13)</f>
        <v>315041</v>
      </c>
      <c r="K14" s="22"/>
      <c r="L14" s="24">
        <f>SUM(L11:L13)</f>
        <v>386417</v>
      </c>
      <c r="M14" s="57"/>
      <c r="N14" s="24">
        <f>SUM(N11:N13)</f>
        <v>315041</v>
      </c>
    </row>
    <row r="15" spans="1:15" ht="20.25" customHeight="1">
      <c r="A15" s="54" t="s">
        <v>63</v>
      </c>
      <c r="F15" s="14"/>
      <c r="G15" s="22"/>
      <c r="H15" s="22"/>
      <c r="I15" s="22"/>
      <c r="J15" s="22"/>
      <c r="K15" s="22"/>
      <c r="L15" s="22"/>
      <c r="M15" s="57"/>
      <c r="N15" s="22"/>
    </row>
    <row r="16" spans="1:15" ht="20.25" customHeight="1">
      <c r="A16" s="55" t="s">
        <v>64</v>
      </c>
      <c r="F16" s="61"/>
      <c r="G16" s="22"/>
      <c r="H16" s="22">
        <v>247462</v>
      </c>
      <c r="I16" s="22"/>
      <c r="J16" s="22">
        <v>191627</v>
      </c>
      <c r="K16" s="22"/>
      <c r="L16" s="22">
        <v>247462</v>
      </c>
      <c r="M16" s="58"/>
      <c r="N16" s="35">
        <v>191627</v>
      </c>
    </row>
    <row r="17" spans="1:14" ht="20.25" customHeight="1">
      <c r="A17" s="55" t="s">
        <v>65</v>
      </c>
      <c r="F17" s="61"/>
      <c r="G17" s="22"/>
      <c r="H17" s="22">
        <v>39215</v>
      </c>
      <c r="I17" s="22"/>
      <c r="J17" s="22">
        <v>34887</v>
      </c>
      <c r="K17" s="22"/>
      <c r="L17" s="22">
        <v>39215</v>
      </c>
      <c r="M17" s="58"/>
      <c r="N17" s="35">
        <v>34887</v>
      </c>
    </row>
    <row r="18" spans="1:14" ht="20.25" customHeight="1">
      <c r="A18" s="55" t="s">
        <v>66</v>
      </c>
      <c r="F18" s="61"/>
      <c r="G18" s="22"/>
      <c r="H18" s="22">
        <v>22141</v>
      </c>
      <c r="I18" s="22"/>
      <c r="J18" s="22">
        <v>20529</v>
      </c>
      <c r="K18" s="22"/>
      <c r="L18" s="22">
        <v>22141</v>
      </c>
      <c r="M18" s="58"/>
      <c r="N18" s="35">
        <v>20529</v>
      </c>
    </row>
    <row r="19" spans="1:14" ht="20.25" customHeight="1">
      <c r="A19" s="54" t="s">
        <v>67</v>
      </c>
      <c r="F19" s="61"/>
      <c r="G19" s="22"/>
      <c r="H19" s="24">
        <f>SUM(H16:H18)</f>
        <v>308818</v>
      </c>
      <c r="I19" s="22"/>
      <c r="J19" s="24">
        <f>SUM(J16:J18)</f>
        <v>247043</v>
      </c>
      <c r="K19" s="22"/>
      <c r="L19" s="24">
        <f>SUM(L16:L18)</f>
        <v>308818</v>
      </c>
      <c r="M19" s="57"/>
      <c r="N19" s="24">
        <f>SUM(N16:N18)</f>
        <v>247043</v>
      </c>
    </row>
    <row r="20" spans="1:14" ht="20.25" customHeight="1">
      <c r="A20" s="54" t="s">
        <v>68</v>
      </c>
      <c r="F20" s="61"/>
      <c r="G20" s="22"/>
      <c r="H20" s="22">
        <f>H14-H19</f>
        <v>77599</v>
      </c>
      <c r="I20" s="22"/>
      <c r="J20" s="22">
        <f>J14-J19</f>
        <v>67998</v>
      </c>
      <c r="K20" s="22"/>
      <c r="L20" s="22">
        <f>L14-L19</f>
        <v>77599</v>
      </c>
      <c r="M20" s="57"/>
      <c r="N20" s="22">
        <f>N14-N19</f>
        <v>67998</v>
      </c>
    </row>
    <row r="21" spans="1:14" ht="20.25" customHeight="1">
      <c r="A21" s="55" t="s">
        <v>69</v>
      </c>
      <c r="F21" s="14">
        <v>5</v>
      </c>
      <c r="G21" s="22"/>
      <c r="H21" s="22">
        <v>-339</v>
      </c>
      <c r="I21" s="22"/>
      <c r="J21" s="22">
        <v>-423</v>
      </c>
      <c r="K21" s="22"/>
      <c r="L21" s="22">
        <v>0</v>
      </c>
      <c r="M21" s="57"/>
      <c r="N21" s="22">
        <v>0</v>
      </c>
    </row>
    <row r="22" spans="1:14" ht="20.25" customHeight="1">
      <c r="A22" s="55" t="s">
        <v>70</v>
      </c>
      <c r="F22" s="61"/>
      <c r="G22" s="22"/>
      <c r="H22" s="58">
        <v>484</v>
      </c>
      <c r="I22" s="58"/>
      <c r="J22" s="22">
        <v>88</v>
      </c>
      <c r="K22" s="58"/>
      <c r="L22" s="58">
        <v>484</v>
      </c>
      <c r="M22" s="58"/>
      <c r="N22" s="58">
        <v>88</v>
      </c>
    </row>
    <row r="23" spans="1:14" ht="20.25" customHeight="1">
      <c r="A23" s="55" t="s">
        <v>71</v>
      </c>
      <c r="F23" s="61"/>
      <c r="G23" s="22"/>
      <c r="H23" s="17">
        <v>-280</v>
      </c>
      <c r="I23" s="22"/>
      <c r="J23" s="17">
        <v>-271</v>
      </c>
      <c r="K23" s="22"/>
      <c r="L23" s="17">
        <v>-280</v>
      </c>
      <c r="M23" s="57"/>
      <c r="N23" s="48">
        <v>-271</v>
      </c>
    </row>
    <row r="24" spans="1:14" ht="20.25" customHeight="1">
      <c r="A24" s="54" t="s">
        <v>72</v>
      </c>
      <c r="F24" s="61"/>
      <c r="G24" s="22"/>
      <c r="H24" s="22">
        <f>SUM(H20:H23)</f>
        <v>77464</v>
      </c>
      <c r="I24" s="22"/>
      <c r="J24" s="22">
        <f>SUM(J20:J23)</f>
        <v>67392</v>
      </c>
      <c r="K24" s="22"/>
      <c r="L24" s="22">
        <f>SUM(L20:L23)</f>
        <v>77803</v>
      </c>
      <c r="M24" s="57"/>
      <c r="N24" s="22">
        <f>SUM(N20:N23)</f>
        <v>67815</v>
      </c>
    </row>
    <row r="25" spans="1:14" ht="20.25" customHeight="1">
      <c r="A25" s="55" t="s">
        <v>73</v>
      </c>
      <c r="F25" s="14">
        <v>9</v>
      </c>
      <c r="G25" s="22"/>
      <c r="H25" s="17">
        <v>-15294</v>
      </c>
      <c r="I25" s="22"/>
      <c r="J25" s="17">
        <v>-11575</v>
      </c>
      <c r="K25" s="22"/>
      <c r="L25" s="17">
        <v>-15294</v>
      </c>
      <c r="M25" s="57"/>
      <c r="N25" s="48">
        <v>-11575</v>
      </c>
    </row>
    <row r="26" spans="1:14" ht="20.25" customHeight="1">
      <c r="A26" s="54" t="s">
        <v>74</v>
      </c>
      <c r="F26" s="14"/>
      <c r="G26" s="22"/>
      <c r="H26" s="24">
        <f>SUM(H24:H25)</f>
        <v>62170</v>
      </c>
      <c r="I26" s="22"/>
      <c r="J26" s="24">
        <f>SUM(J24:J25)</f>
        <v>55817</v>
      </c>
      <c r="K26" s="22"/>
      <c r="L26" s="24">
        <f>SUM(L24:L25)</f>
        <v>62509</v>
      </c>
      <c r="M26" s="57"/>
      <c r="N26" s="24">
        <f>SUM(N24:N25)</f>
        <v>56240</v>
      </c>
    </row>
    <row r="27" spans="1:14" ht="20.25" customHeight="1">
      <c r="A27" s="54"/>
      <c r="F27" s="14"/>
      <c r="G27" s="22"/>
      <c r="H27" s="22"/>
      <c r="I27" s="22"/>
      <c r="J27" s="35"/>
      <c r="K27" s="22"/>
      <c r="L27" s="22"/>
      <c r="M27" s="57"/>
      <c r="N27" s="22"/>
    </row>
    <row r="28" spans="1:14" ht="20.25" customHeight="1">
      <c r="A28" s="54" t="s">
        <v>75</v>
      </c>
      <c r="F28" s="14"/>
      <c r="G28" s="22"/>
      <c r="H28" s="22"/>
      <c r="I28" s="22"/>
      <c r="J28" s="35"/>
      <c r="K28" s="22"/>
      <c r="L28" s="22"/>
      <c r="M28" s="57"/>
      <c r="N28" s="22"/>
    </row>
    <row r="29" spans="1:14" ht="20.25" customHeight="1">
      <c r="A29" s="54" t="s">
        <v>76</v>
      </c>
      <c r="F29" s="14"/>
      <c r="G29" s="22"/>
      <c r="H29" s="33">
        <v>0</v>
      </c>
      <c r="I29" s="22"/>
      <c r="J29" s="33">
        <v>0</v>
      </c>
      <c r="K29" s="22"/>
      <c r="L29" s="33">
        <v>0</v>
      </c>
      <c r="M29" s="57"/>
      <c r="N29" s="33">
        <v>0</v>
      </c>
    </row>
    <row r="30" spans="1:14" ht="20.25" customHeight="1">
      <c r="A30" s="54"/>
      <c r="F30" s="14"/>
      <c r="G30" s="22"/>
      <c r="H30" s="22"/>
      <c r="I30" s="22"/>
      <c r="J30" s="22"/>
      <c r="K30" s="22"/>
      <c r="L30" s="22"/>
      <c r="M30" s="57"/>
      <c r="N30" s="22"/>
    </row>
    <row r="31" spans="1:14" ht="20.25" customHeight="1" thickBot="1">
      <c r="A31" s="54" t="s">
        <v>77</v>
      </c>
      <c r="F31" s="14"/>
      <c r="G31" s="22"/>
      <c r="H31" s="34">
        <f>H26+H29</f>
        <v>62170</v>
      </c>
      <c r="I31" s="22"/>
      <c r="J31" s="34">
        <f>J26+J29</f>
        <v>55817</v>
      </c>
      <c r="K31" s="22"/>
      <c r="L31" s="34">
        <f>L26+L29</f>
        <v>62509</v>
      </c>
      <c r="M31" s="57"/>
      <c r="N31" s="34">
        <f>N26+N29</f>
        <v>56240</v>
      </c>
    </row>
    <row r="32" spans="1:14" ht="20.25" customHeight="1" thickTop="1">
      <c r="A32" s="54"/>
      <c r="F32" s="14"/>
      <c r="G32" s="22"/>
      <c r="H32" s="22"/>
      <c r="I32" s="22"/>
      <c r="J32" s="22"/>
      <c r="K32" s="22"/>
      <c r="L32" s="22"/>
      <c r="M32" s="57"/>
      <c r="N32" s="22"/>
    </row>
    <row r="33" spans="1:17" s="56" customFormat="1" ht="20.25" customHeight="1">
      <c r="A33" s="54" t="s">
        <v>78</v>
      </c>
      <c r="C33" s="3"/>
      <c r="F33" s="14"/>
      <c r="G33" s="35"/>
      <c r="H33" s="35"/>
      <c r="I33" s="35"/>
      <c r="J33" s="35"/>
      <c r="K33" s="35"/>
      <c r="L33" s="35"/>
      <c r="M33" s="59"/>
      <c r="N33" s="35"/>
      <c r="Q33" s="53"/>
    </row>
    <row r="34" spans="1:17" ht="20.25" customHeight="1" thickBot="1">
      <c r="A34" s="55" t="s">
        <v>79</v>
      </c>
      <c r="F34" s="14"/>
      <c r="G34" s="36"/>
      <c r="H34" s="37">
        <f>H26/H37</f>
        <v>0.10225328947368421</v>
      </c>
      <c r="I34" s="36"/>
      <c r="J34" s="37">
        <f>J26/J37</f>
        <v>9.1804276315789468E-2</v>
      </c>
      <c r="K34" s="36"/>
      <c r="L34" s="37">
        <f>L26/L37</f>
        <v>0.10281085526315789</v>
      </c>
      <c r="M34" s="60"/>
      <c r="N34" s="37">
        <f>N26/N37</f>
        <v>9.2499999999999999E-2</v>
      </c>
    </row>
    <row r="35" spans="1:17" ht="20.25" customHeight="1" thickTop="1">
      <c r="A35" s="55"/>
      <c r="F35" s="14"/>
      <c r="G35" s="36"/>
      <c r="H35" s="36"/>
      <c r="I35" s="36"/>
      <c r="J35" s="36"/>
      <c r="K35" s="36"/>
      <c r="L35" s="36"/>
      <c r="M35" s="60"/>
      <c r="N35" s="36"/>
    </row>
    <row r="36" spans="1:17" ht="20.25" customHeight="1">
      <c r="A36" s="55" t="s">
        <v>80</v>
      </c>
      <c r="F36" s="14"/>
      <c r="G36" s="36"/>
      <c r="H36" s="36"/>
      <c r="I36" s="36"/>
      <c r="J36" s="36"/>
      <c r="K36" s="36"/>
      <c r="L36" s="36"/>
      <c r="M36" s="60"/>
      <c r="N36" s="36"/>
    </row>
    <row r="37" spans="1:17" ht="20.25" customHeight="1" thickBot="1">
      <c r="A37" s="55" t="s">
        <v>81</v>
      </c>
      <c r="F37" s="14"/>
      <c r="G37" s="22"/>
      <c r="H37" s="34">
        <v>608000</v>
      </c>
      <c r="I37" s="22"/>
      <c r="J37" s="34">
        <v>608000</v>
      </c>
      <c r="K37" s="22"/>
      <c r="L37" s="34">
        <v>608000</v>
      </c>
      <c r="M37" s="60"/>
      <c r="N37" s="34">
        <v>608000</v>
      </c>
    </row>
    <row r="38" spans="1:17" ht="20.25" customHeight="1" thickTop="1">
      <c r="A38" s="55"/>
      <c r="F38" s="62"/>
      <c r="G38" s="57"/>
      <c r="H38" s="57"/>
      <c r="I38" s="57"/>
      <c r="J38" s="57"/>
      <c r="K38" s="57"/>
      <c r="L38" s="57"/>
      <c r="M38" s="57"/>
      <c r="N38" s="57"/>
    </row>
    <row r="39" spans="1:17" ht="20.25" customHeight="1">
      <c r="A39" s="55" t="s">
        <v>28</v>
      </c>
      <c r="F39" s="14"/>
      <c r="G39" s="57"/>
      <c r="H39" s="57"/>
      <c r="I39" s="57"/>
      <c r="J39" s="57"/>
      <c r="K39" s="57"/>
      <c r="L39" s="57"/>
      <c r="M39" s="57"/>
      <c r="N39" s="57"/>
    </row>
    <row r="40" spans="1:17" ht="17.25" customHeight="1">
      <c r="A40" s="55"/>
      <c r="F40" s="14"/>
      <c r="G40" s="57"/>
      <c r="H40" s="57"/>
      <c r="I40" s="57"/>
      <c r="J40" s="57"/>
      <c r="K40" s="57"/>
      <c r="L40" s="57"/>
      <c r="M40" s="57"/>
      <c r="N40" s="57"/>
    </row>
    <row r="41" spans="1:17" ht="20.25" customHeight="1">
      <c r="A41" s="55"/>
      <c r="F41" s="14"/>
      <c r="G41" s="57"/>
      <c r="H41" s="57"/>
      <c r="I41" s="57"/>
      <c r="J41" s="57"/>
      <c r="K41" s="57"/>
      <c r="L41" s="57"/>
      <c r="M41" s="57"/>
      <c r="N41" s="57"/>
    </row>
    <row r="42" spans="1:17" ht="20.25" customHeight="1">
      <c r="A42" s="55"/>
      <c r="F42" s="14"/>
      <c r="G42" s="57"/>
      <c r="H42" s="57"/>
      <c r="I42" s="57"/>
      <c r="J42" s="57"/>
      <c r="K42" s="57"/>
      <c r="L42" s="57"/>
      <c r="M42" s="57"/>
      <c r="N42" s="57"/>
    </row>
    <row r="43" spans="1:17" ht="20.25" customHeight="1">
      <c r="A43" s="55"/>
      <c r="F43" s="14"/>
      <c r="G43" s="57"/>
      <c r="H43" s="57"/>
      <c r="I43" s="57"/>
      <c r="J43" s="57"/>
      <c r="K43" s="57"/>
      <c r="L43" s="57"/>
      <c r="M43" s="57"/>
      <c r="N43" s="57"/>
    </row>
    <row r="44" spans="1:17" ht="20.25" customHeight="1">
      <c r="A44" s="53" t="s">
        <v>170</v>
      </c>
      <c r="C44" s="53"/>
      <c r="N44" s="20" t="s">
        <v>171</v>
      </c>
    </row>
    <row r="45" spans="1:17" s="55" customFormat="1" ht="20.25" customHeight="1">
      <c r="A45" s="21" t="s">
        <v>82</v>
      </c>
      <c r="I45" s="21"/>
      <c r="J45" s="94" t="s">
        <v>172</v>
      </c>
      <c r="K45" s="94"/>
      <c r="L45" s="94"/>
      <c r="M45" s="94"/>
      <c r="N45" s="94"/>
    </row>
    <row r="46" spans="1:17" ht="20.25" customHeight="1">
      <c r="D46" s="28"/>
      <c r="E46" s="54"/>
      <c r="F46" s="54"/>
      <c r="G46" s="54"/>
      <c r="H46" s="54"/>
      <c r="I46" s="54"/>
      <c r="J46" s="54"/>
      <c r="K46" s="54"/>
      <c r="L46" s="54"/>
      <c r="M46" s="54"/>
      <c r="N46" s="29" t="s">
        <v>54</v>
      </c>
      <c r="O46" s="4"/>
    </row>
    <row r="47" spans="1:17" ht="20.25" customHeight="1">
      <c r="A47" s="54" t="s">
        <v>0</v>
      </c>
      <c r="D47" s="28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4"/>
    </row>
    <row r="48" spans="1:17" ht="20.25" customHeight="1">
      <c r="A48" s="54" t="s">
        <v>55</v>
      </c>
      <c r="D48" s="28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4"/>
    </row>
    <row r="49" spans="1:15" ht="20.25" customHeight="1">
      <c r="A49" s="54" t="s">
        <v>166</v>
      </c>
      <c r="E49" s="30"/>
      <c r="F49" s="30"/>
      <c r="G49" s="30"/>
      <c r="H49" s="30"/>
      <c r="I49" s="30"/>
      <c r="J49" s="30"/>
      <c r="K49" s="30"/>
      <c r="L49" s="30"/>
      <c r="M49" s="30"/>
      <c r="N49" s="4"/>
      <c r="O49" s="4"/>
    </row>
    <row r="50" spans="1:15" ht="20.25" customHeight="1">
      <c r="A50" s="55"/>
      <c r="D50" s="4"/>
      <c r="E50" s="30"/>
      <c r="F50" s="30"/>
      <c r="G50" s="30"/>
      <c r="H50" s="30"/>
      <c r="I50" s="30"/>
      <c r="J50" s="30"/>
      <c r="K50" s="30"/>
      <c r="L50" s="30"/>
      <c r="M50" s="30"/>
      <c r="N50" s="5" t="s">
        <v>56</v>
      </c>
      <c r="O50" s="4"/>
    </row>
    <row r="51" spans="1:15" ht="20.25" customHeight="1">
      <c r="A51" s="55"/>
      <c r="D51" s="4"/>
      <c r="E51" s="30"/>
      <c r="F51" s="30"/>
      <c r="G51" s="30"/>
      <c r="H51" s="93" t="s">
        <v>156</v>
      </c>
      <c r="I51" s="93"/>
      <c r="J51" s="93"/>
      <c r="K51" s="56"/>
      <c r="L51" s="56"/>
      <c r="M51" s="56"/>
      <c r="N51" s="5"/>
      <c r="O51" s="4"/>
    </row>
    <row r="52" spans="1:15" ht="20.25" customHeight="1">
      <c r="A52" s="55"/>
      <c r="D52" s="4"/>
      <c r="E52" s="30"/>
      <c r="F52" s="30"/>
      <c r="G52" s="30"/>
      <c r="H52" s="92" t="s">
        <v>155</v>
      </c>
      <c r="I52" s="92"/>
      <c r="J52" s="92"/>
      <c r="L52" s="92" t="s">
        <v>5</v>
      </c>
      <c r="M52" s="92"/>
      <c r="N52" s="92"/>
      <c r="O52" s="4"/>
    </row>
    <row r="53" spans="1:15" ht="20.25" customHeight="1">
      <c r="A53" s="55"/>
      <c r="F53" s="8" t="s">
        <v>6</v>
      </c>
      <c r="G53" s="30"/>
      <c r="H53" s="31">
        <v>2022</v>
      </c>
      <c r="I53" s="30"/>
      <c r="J53" s="32">
        <v>2021</v>
      </c>
      <c r="K53" s="30"/>
      <c r="L53" s="31">
        <v>2022</v>
      </c>
      <c r="M53" s="61"/>
      <c r="N53" s="32">
        <v>2021</v>
      </c>
      <c r="O53" s="4"/>
    </row>
    <row r="54" spans="1:15" ht="20.25" customHeight="1">
      <c r="A54" s="54" t="s">
        <v>57</v>
      </c>
      <c r="F54" s="8"/>
      <c r="G54" s="30"/>
      <c r="H54" s="31"/>
      <c r="I54" s="30"/>
      <c r="J54" s="31"/>
      <c r="K54" s="30"/>
      <c r="L54" s="31"/>
      <c r="M54" s="61"/>
      <c r="N54" s="32"/>
      <c r="O54" s="4"/>
    </row>
    <row r="55" spans="1:15" ht="20.25" customHeight="1">
      <c r="A55" s="54" t="s">
        <v>58</v>
      </c>
      <c r="F55" s="62"/>
      <c r="G55" s="57"/>
      <c r="H55" s="57"/>
      <c r="I55" s="57"/>
      <c r="J55" s="57"/>
      <c r="K55" s="57"/>
      <c r="L55" s="57"/>
    </row>
    <row r="56" spans="1:15" ht="20.25" customHeight="1">
      <c r="A56" s="55" t="s">
        <v>59</v>
      </c>
      <c r="F56" s="62"/>
      <c r="G56" s="57"/>
      <c r="H56" s="58">
        <v>1103840</v>
      </c>
      <c r="I56" s="58"/>
      <c r="J56" s="58">
        <v>987020</v>
      </c>
      <c r="K56" s="58"/>
      <c r="L56" s="58">
        <v>1103840</v>
      </c>
      <c r="M56" s="58"/>
      <c r="N56" s="58">
        <v>987020</v>
      </c>
    </row>
    <row r="57" spans="1:15" ht="20.25" customHeight="1">
      <c r="A57" s="55" t="s">
        <v>60</v>
      </c>
      <c r="F57" s="61"/>
      <c r="G57" s="22"/>
      <c r="H57" s="22">
        <v>7714</v>
      </c>
      <c r="I57" s="22"/>
      <c r="J57" s="22">
        <v>8148</v>
      </c>
      <c r="K57" s="22"/>
      <c r="L57" s="22">
        <v>7714</v>
      </c>
      <c r="M57" s="57"/>
      <c r="N57" s="22">
        <v>8148</v>
      </c>
    </row>
    <row r="58" spans="1:15" ht="20.25" customHeight="1">
      <c r="A58" s="55" t="s">
        <v>61</v>
      </c>
      <c r="F58" s="61"/>
      <c r="G58" s="22"/>
      <c r="H58" s="15">
        <v>3318</v>
      </c>
      <c r="I58" s="22"/>
      <c r="J58" s="15">
        <v>3810</v>
      </c>
      <c r="K58" s="22"/>
      <c r="L58" s="15">
        <v>3318</v>
      </c>
      <c r="M58" s="57"/>
      <c r="N58" s="22">
        <v>3810</v>
      </c>
    </row>
    <row r="59" spans="1:15" ht="20.25" customHeight="1">
      <c r="A59" s="54" t="s">
        <v>62</v>
      </c>
      <c r="F59" s="61"/>
      <c r="G59" s="22"/>
      <c r="H59" s="24">
        <f>SUM(H56:H58)</f>
        <v>1114872</v>
      </c>
      <c r="I59" s="22"/>
      <c r="J59" s="24">
        <f>SUM(J56:J58)</f>
        <v>998978</v>
      </c>
      <c r="K59" s="22"/>
      <c r="L59" s="24">
        <f>SUM(L56:L58)</f>
        <v>1114872</v>
      </c>
      <c r="M59" s="57"/>
      <c r="N59" s="24">
        <f>SUM(N56:N58)</f>
        <v>998978</v>
      </c>
    </row>
    <row r="60" spans="1:15" ht="20.25" customHeight="1">
      <c r="A60" s="54" t="s">
        <v>63</v>
      </c>
      <c r="F60" s="14"/>
      <c r="G60" s="22"/>
      <c r="H60" s="22"/>
      <c r="I60" s="22"/>
      <c r="J60" s="22"/>
      <c r="K60" s="22"/>
      <c r="L60" s="22"/>
      <c r="M60" s="57"/>
      <c r="N60" s="22"/>
    </row>
    <row r="61" spans="1:15" ht="20.25" customHeight="1">
      <c r="A61" s="55" t="s">
        <v>64</v>
      </c>
      <c r="F61" s="61"/>
      <c r="G61" s="22"/>
      <c r="H61" s="22">
        <v>696802</v>
      </c>
      <c r="I61" s="22"/>
      <c r="J61" s="22">
        <v>615177</v>
      </c>
      <c r="K61" s="22"/>
      <c r="L61" s="22">
        <v>696802</v>
      </c>
      <c r="M61" s="58"/>
      <c r="N61" s="35">
        <v>615177</v>
      </c>
    </row>
    <row r="62" spans="1:15" ht="20.25" customHeight="1">
      <c r="A62" s="55" t="s">
        <v>65</v>
      </c>
      <c r="F62" s="61"/>
      <c r="G62" s="22"/>
      <c r="H62" s="22">
        <v>115465</v>
      </c>
      <c r="I62" s="22"/>
      <c r="J62" s="22">
        <v>126783</v>
      </c>
      <c r="K62" s="22"/>
      <c r="L62" s="22">
        <v>115465</v>
      </c>
      <c r="M62" s="58"/>
      <c r="N62" s="35">
        <v>126783</v>
      </c>
    </row>
    <row r="63" spans="1:15" ht="20.25" customHeight="1">
      <c r="A63" s="55" t="s">
        <v>66</v>
      </c>
      <c r="F63" s="61"/>
      <c r="G63" s="22"/>
      <c r="H63" s="22">
        <v>62679</v>
      </c>
      <c r="I63" s="22"/>
      <c r="J63" s="22">
        <v>59623</v>
      </c>
      <c r="K63" s="22"/>
      <c r="L63" s="22">
        <v>62679</v>
      </c>
      <c r="M63" s="58"/>
      <c r="N63" s="35">
        <v>59623</v>
      </c>
    </row>
    <row r="64" spans="1:15" ht="20.25" customHeight="1">
      <c r="A64" s="54" t="s">
        <v>67</v>
      </c>
      <c r="F64" s="61"/>
      <c r="G64" s="22"/>
      <c r="H64" s="24">
        <f>SUM(H61:H63)</f>
        <v>874946</v>
      </c>
      <c r="I64" s="22"/>
      <c r="J64" s="24">
        <f>SUM(J61:J63)</f>
        <v>801583</v>
      </c>
      <c r="K64" s="22"/>
      <c r="L64" s="24">
        <f>SUM(L61:L63)</f>
        <v>874946</v>
      </c>
      <c r="M64" s="57"/>
      <c r="N64" s="24">
        <f>SUM(N61:N63)</f>
        <v>801583</v>
      </c>
    </row>
    <row r="65" spans="1:17" ht="20.25" customHeight="1">
      <c r="A65" s="54" t="s">
        <v>68</v>
      </c>
      <c r="F65" s="61"/>
      <c r="G65" s="22"/>
      <c r="H65" s="22">
        <f>H59-H64</f>
        <v>239926</v>
      </c>
      <c r="I65" s="22"/>
      <c r="J65" s="22">
        <f>J59-J64</f>
        <v>197395</v>
      </c>
      <c r="K65" s="22"/>
      <c r="L65" s="22">
        <f>L59-L64</f>
        <v>239926</v>
      </c>
      <c r="M65" s="57"/>
      <c r="N65" s="22">
        <f>N59-N64</f>
        <v>197395</v>
      </c>
    </row>
    <row r="66" spans="1:17" ht="20.25" customHeight="1">
      <c r="A66" s="55" t="s">
        <v>69</v>
      </c>
      <c r="F66" s="14">
        <v>5</v>
      </c>
      <c r="G66" s="22"/>
      <c r="H66" s="22">
        <v>-1008</v>
      </c>
      <c r="I66" s="22"/>
      <c r="J66" s="22">
        <v>-1124</v>
      </c>
      <c r="K66" s="22"/>
      <c r="L66" s="22">
        <v>0</v>
      </c>
      <c r="M66" s="57"/>
      <c r="N66" s="22">
        <v>0</v>
      </c>
    </row>
    <row r="67" spans="1:17" ht="20.25" customHeight="1">
      <c r="A67" s="55" t="s">
        <v>70</v>
      </c>
      <c r="F67" s="61"/>
      <c r="G67" s="22"/>
      <c r="H67" s="58">
        <v>897</v>
      </c>
      <c r="I67" s="58"/>
      <c r="J67" s="22">
        <v>244</v>
      </c>
      <c r="K67" s="58"/>
      <c r="L67" s="58">
        <v>897</v>
      </c>
      <c r="M67" s="58"/>
      <c r="N67" s="58">
        <v>244</v>
      </c>
    </row>
    <row r="68" spans="1:17" ht="20.25" customHeight="1">
      <c r="A68" s="55" t="s">
        <v>71</v>
      </c>
      <c r="F68" s="61"/>
      <c r="G68" s="22"/>
      <c r="H68" s="17">
        <v>-887</v>
      </c>
      <c r="I68" s="22"/>
      <c r="J68" s="17">
        <v>-810</v>
      </c>
      <c r="K68" s="22"/>
      <c r="L68" s="17">
        <v>-887</v>
      </c>
      <c r="M68" s="57"/>
      <c r="N68" s="48">
        <v>-810</v>
      </c>
    </row>
    <row r="69" spans="1:17" ht="20.25" customHeight="1">
      <c r="A69" s="54" t="s">
        <v>72</v>
      </c>
      <c r="F69" s="61"/>
      <c r="G69" s="22"/>
      <c r="H69" s="22">
        <f>SUM(H65:H68)</f>
        <v>238928</v>
      </c>
      <c r="I69" s="22"/>
      <c r="J69" s="22">
        <f>SUM(J65:J68)</f>
        <v>195705</v>
      </c>
      <c r="K69" s="22"/>
      <c r="L69" s="22">
        <f>SUM(L65:L68)</f>
        <v>239936</v>
      </c>
      <c r="M69" s="57"/>
      <c r="N69" s="22">
        <f>SUM(N65:N68)</f>
        <v>196829</v>
      </c>
    </row>
    <row r="70" spans="1:17" ht="20.25" customHeight="1">
      <c r="A70" s="55" t="s">
        <v>73</v>
      </c>
      <c r="F70" s="14">
        <v>9</v>
      </c>
      <c r="G70" s="22"/>
      <c r="H70" s="17">
        <v>-48209</v>
      </c>
      <c r="I70" s="22"/>
      <c r="J70" s="17">
        <v>-39304</v>
      </c>
      <c r="K70" s="22"/>
      <c r="L70" s="17">
        <v>-48209</v>
      </c>
      <c r="M70" s="57"/>
      <c r="N70" s="48">
        <v>-39304</v>
      </c>
    </row>
    <row r="71" spans="1:17" ht="20.25" customHeight="1">
      <c r="A71" s="54" t="s">
        <v>74</v>
      </c>
      <c r="F71" s="14"/>
      <c r="G71" s="22"/>
      <c r="H71" s="24">
        <f>SUM(H69:H70)</f>
        <v>190719</v>
      </c>
      <c r="I71" s="22"/>
      <c r="J71" s="24">
        <f>SUM(J69:J70)</f>
        <v>156401</v>
      </c>
      <c r="K71" s="22"/>
      <c r="L71" s="24">
        <f>SUM(L69:L70)</f>
        <v>191727</v>
      </c>
      <c r="M71" s="57"/>
      <c r="N71" s="24">
        <f>SUM(N69:N70)</f>
        <v>157525</v>
      </c>
    </row>
    <row r="72" spans="1:17" ht="20.25" customHeight="1">
      <c r="A72" s="54"/>
      <c r="F72" s="14"/>
      <c r="G72" s="22"/>
      <c r="H72" s="22"/>
      <c r="I72" s="22"/>
      <c r="J72" s="35"/>
      <c r="K72" s="22"/>
      <c r="L72" s="22"/>
      <c r="M72" s="57"/>
      <c r="N72" s="22"/>
    </row>
    <row r="73" spans="1:17" ht="20.25" customHeight="1">
      <c r="A73" s="54" t="s">
        <v>75</v>
      </c>
      <c r="F73" s="14"/>
      <c r="G73" s="22"/>
      <c r="H73" s="22"/>
      <c r="I73" s="22"/>
      <c r="J73" s="35"/>
      <c r="K73" s="22"/>
      <c r="L73" s="22"/>
      <c r="M73" s="57"/>
      <c r="N73" s="22"/>
    </row>
    <row r="74" spans="1:17" ht="20.25" customHeight="1">
      <c r="A74" s="54" t="s">
        <v>76</v>
      </c>
      <c r="F74" s="14"/>
      <c r="G74" s="22"/>
      <c r="H74" s="33">
        <v>0</v>
      </c>
      <c r="I74" s="22"/>
      <c r="J74" s="33">
        <v>0</v>
      </c>
      <c r="K74" s="22"/>
      <c r="L74" s="33">
        <v>0</v>
      </c>
      <c r="M74" s="57"/>
      <c r="N74" s="33">
        <v>0</v>
      </c>
    </row>
    <row r="75" spans="1:17" ht="20.25" customHeight="1">
      <c r="A75" s="54"/>
      <c r="F75" s="14"/>
      <c r="G75" s="22"/>
      <c r="H75" s="22"/>
      <c r="I75" s="22"/>
      <c r="J75" s="22"/>
      <c r="K75" s="22"/>
      <c r="L75" s="22"/>
      <c r="M75" s="57"/>
      <c r="N75" s="22"/>
    </row>
    <row r="76" spans="1:17" ht="20.25" customHeight="1" thickBot="1">
      <c r="A76" s="54" t="s">
        <v>77</v>
      </c>
      <c r="F76" s="14"/>
      <c r="G76" s="22"/>
      <c r="H76" s="34">
        <f>H71+H74</f>
        <v>190719</v>
      </c>
      <c r="I76" s="22"/>
      <c r="J76" s="34">
        <f>J71+J74</f>
        <v>156401</v>
      </c>
      <c r="K76" s="22"/>
      <c r="L76" s="34">
        <f>L71+L74</f>
        <v>191727</v>
      </c>
      <c r="M76" s="57"/>
      <c r="N76" s="34">
        <f>N71+N74</f>
        <v>157525</v>
      </c>
    </row>
    <row r="77" spans="1:17" ht="20.25" customHeight="1" thickTop="1">
      <c r="A77" s="54"/>
      <c r="F77" s="14"/>
      <c r="G77" s="22"/>
      <c r="H77" s="22"/>
      <c r="I77" s="22"/>
      <c r="J77" s="22"/>
      <c r="K77" s="22"/>
      <c r="L77" s="22"/>
      <c r="M77" s="57"/>
      <c r="N77" s="22"/>
    </row>
    <row r="78" spans="1:17" s="56" customFormat="1" ht="20.25" customHeight="1">
      <c r="A78" s="54" t="s">
        <v>78</v>
      </c>
      <c r="C78" s="3"/>
      <c r="F78" s="14"/>
      <c r="G78" s="35"/>
      <c r="H78" s="35"/>
      <c r="I78" s="35"/>
      <c r="J78" s="35"/>
      <c r="K78" s="35"/>
      <c r="L78" s="35"/>
      <c r="M78" s="59"/>
      <c r="N78" s="35"/>
      <c r="Q78" s="53"/>
    </row>
    <row r="79" spans="1:17" ht="20.25" customHeight="1" thickBot="1">
      <c r="A79" s="55" t="s">
        <v>79</v>
      </c>
      <c r="F79" s="14"/>
      <c r="G79" s="36"/>
      <c r="H79" s="37">
        <f>H71/H82</f>
        <v>0.31368256578947368</v>
      </c>
      <c r="I79" s="36"/>
      <c r="J79" s="37">
        <f>J71/J82</f>
        <v>0.25723848684210526</v>
      </c>
      <c r="K79" s="36"/>
      <c r="L79" s="37">
        <f>L71/L82</f>
        <v>0.31534046052631581</v>
      </c>
      <c r="M79" s="60"/>
      <c r="N79" s="37">
        <f>N71/N82</f>
        <v>0.25908717105263157</v>
      </c>
    </row>
    <row r="80" spans="1:17" ht="20.25" customHeight="1" thickTop="1">
      <c r="A80" s="55"/>
      <c r="F80" s="14"/>
      <c r="G80" s="36"/>
      <c r="H80" s="36"/>
      <c r="I80" s="36"/>
      <c r="J80" s="36"/>
      <c r="K80" s="36"/>
      <c r="L80" s="36"/>
      <c r="M80" s="60"/>
      <c r="N80" s="36"/>
    </row>
    <row r="81" spans="1:14" ht="20.25" customHeight="1">
      <c r="A81" s="55" t="s">
        <v>80</v>
      </c>
      <c r="F81" s="14"/>
      <c r="G81" s="36"/>
      <c r="H81" s="36"/>
      <c r="I81" s="36"/>
      <c r="J81" s="36"/>
      <c r="K81" s="36"/>
      <c r="L81" s="36"/>
      <c r="M81" s="60"/>
      <c r="N81" s="36"/>
    </row>
    <row r="82" spans="1:14" ht="20.25" customHeight="1" thickBot="1">
      <c r="A82" s="55" t="s">
        <v>81</v>
      </c>
      <c r="F82" s="14"/>
      <c r="G82" s="22"/>
      <c r="H82" s="34">
        <v>608000</v>
      </c>
      <c r="I82" s="22"/>
      <c r="J82" s="34">
        <v>608000</v>
      </c>
      <c r="K82" s="22"/>
      <c r="L82" s="34">
        <v>608000</v>
      </c>
      <c r="M82" s="60"/>
      <c r="N82" s="34">
        <v>608000</v>
      </c>
    </row>
    <row r="83" spans="1:14" ht="20.25" customHeight="1" thickTop="1">
      <c r="A83" s="55"/>
      <c r="F83" s="62"/>
      <c r="G83" s="57"/>
      <c r="H83" s="57"/>
      <c r="I83" s="57"/>
      <c r="J83" s="57"/>
      <c r="K83" s="57"/>
      <c r="L83" s="57"/>
      <c r="M83" s="57"/>
      <c r="N83" s="57"/>
    </row>
    <row r="84" spans="1:14" ht="20.25" customHeight="1">
      <c r="A84" s="55" t="s">
        <v>28</v>
      </c>
      <c r="F84" s="14"/>
      <c r="G84" s="57"/>
      <c r="H84" s="57"/>
      <c r="I84" s="57"/>
      <c r="J84" s="57"/>
      <c r="K84" s="57"/>
      <c r="L84" s="57"/>
      <c r="M84" s="57"/>
      <c r="N84" s="57"/>
    </row>
    <row r="85" spans="1:14" ht="17.25" customHeight="1">
      <c r="A85" s="55"/>
      <c r="F85" s="14"/>
      <c r="G85" s="57"/>
      <c r="H85" s="57"/>
      <c r="I85" s="57"/>
      <c r="J85" s="57"/>
      <c r="K85" s="57"/>
      <c r="L85" s="57"/>
      <c r="M85" s="57"/>
      <c r="N85" s="57"/>
    </row>
    <row r="86" spans="1:14" ht="20.25" customHeight="1">
      <c r="A86" s="55"/>
      <c r="F86" s="14"/>
      <c r="G86" s="57"/>
      <c r="H86" s="57"/>
      <c r="I86" s="57"/>
      <c r="J86" s="57"/>
      <c r="K86" s="57"/>
      <c r="L86" s="57"/>
      <c r="M86" s="57"/>
      <c r="N86" s="57"/>
    </row>
    <row r="87" spans="1:14" ht="20.25" customHeight="1">
      <c r="A87" s="55"/>
      <c r="F87" s="14"/>
      <c r="G87" s="57"/>
      <c r="H87" s="57"/>
      <c r="I87" s="57"/>
      <c r="J87" s="57"/>
      <c r="K87" s="57"/>
      <c r="L87" s="57"/>
      <c r="M87" s="57"/>
      <c r="N87" s="57"/>
    </row>
    <row r="88" spans="1:14" ht="20.25" customHeight="1">
      <c r="A88" s="55"/>
      <c r="F88" s="14"/>
      <c r="G88" s="57"/>
      <c r="H88" s="57"/>
      <c r="I88" s="57"/>
      <c r="J88" s="57"/>
      <c r="K88" s="57"/>
      <c r="L88" s="57"/>
      <c r="M88" s="57"/>
      <c r="N88" s="57"/>
    </row>
    <row r="89" spans="1:14" ht="20.25" customHeight="1">
      <c r="A89" s="53" t="s">
        <v>170</v>
      </c>
      <c r="C89" s="53"/>
      <c r="D89" s="89"/>
      <c r="N89" s="20" t="s">
        <v>171</v>
      </c>
    </row>
    <row r="90" spans="1:14" s="55" customFormat="1" ht="20.25" customHeight="1">
      <c r="A90" s="21" t="s">
        <v>82</v>
      </c>
      <c r="I90" s="21"/>
      <c r="J90" s="94" t="s">
        <v>172</v>
      </c>
      <c r="K90" s="94"/>
      <c r="L90" s="94"/>
      <c r="M90" s="94"/>
      <c r="N90" s="94"/>
    </row>
  </sheetData>
  <mergeCells count="8">
    <mergeCell ref="J90:N90"/>
    <mergeCell ref="H6:J6"/>
    <mergeCell ref="H51:J51"/>
    <mergeCell ref="H52:J52"/>
    <mergeCell ref="L52:N52"/>
    <mergeCell ref="L7:N7"/>
    <mergeCell ref="H7:J7"/>
    <mergeCell ref="J45:N45"/>
  </mergeCells>
  <printOptions horizontalCentered="1" gridLinesSet="0"/>
  <pageMargins left="0.70866141732283505" right="0.35433070866141703" top="0.62992125984252001" bottom="0.196850393700787" header="0.196850393700787" footer="0.196850393700787"/>
  <pageSetup paperSize="9" scale="82" fitToHeight="6" orientation="portrait" r:id="rId1"/>
  <headerFooter alignWithMargins="0"/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0"/>
  <sheetViews>
    <sheetView showGridLines="0" view="pageBreakPreview" zoomScale="85" zoomScaleNormal="90" zoomScaleSheetLayoutView="85" workbookViewId="0"/>
  </sheetViews>
  <sheetFormatPr defaultColWidth="10.85546875" defaultRowHeight="20.100000000000001" customHeight="1"/>
  <cols>
    <col min="1" max="1" width="31.85546875" style="11" customWidth="1"/>
    <col min="2" max="2" width="6.140625" style="11" customWidth="1"/>
    <col min="3" max="3" width="1.85546875" style="11" customWidth="1"/>
    <col min="4" max="4" width="12.85546875" style="11" customWidth="1"/>
    <col min="5" max="5" width="1.85546875" style="11" customWidth="1"/>
    <col min="6" max="6" width="12.85546875" style="11" customWidth="1"/>
    <col min="7" max="7" width="1.85546875" style="11" customWidth="1"/>
    <col min="8" max="8" width="12.85546875" style="11" customWidth="1"/>
    <col min="9" max="9" width="1.85546875" style="11" customWidth="1"/>
    <col min="10" max="10" width="12.85546875" style="11" customWidth="1"/>
    <col min="11" max="11" width="1.85546875" style="11" customWidth="1"/>
    <col min="12" max="12" width="12.85546875" style="11" customWidth="1"/>
    <col min="13" max="13" width="1.85546875" style="11" customWidth="1"/>
    <col min="14" max="16384" width="10.85546875" style="11"/>
  </cols>
  <sheetData>
    <row r="1" spans="1:12" s="4" customFormat="1" ht="21" customHeight="1">
      <c r="B1" s="1"/>
      <c r="C1" s="2"/>
      <c r="D1" s="2"/>
      <c r="E1" s="2"/>
      <c r="F1" s="2"/>
      <c r="G1" s="2"/>
      <c r="H1" s="2"/>
      <c r="I1" s="2"/>
      <c r="J1" s="2"/>
      <c r="K1" s="2"/>
      <c r="L1" s="29" t="s">
        <v>54</v>
      </c>
    </row>
    <row r="2" spans="1:12" s="4" customFormat="1" ht="21" customHeight="1">
      <c r="A2" s="1" t="s">
        <v>0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4" customFormat="1" ht="21" customHeight="1">
      <c r="A3" s="2" t="s">
        <v>83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4" customFormat="1" ht="21" customHeight="1">
      <c r="A4" s="1" t="s">
        <v>166</v>
      </c>
      <c r="B4" s="1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s="4" customFormat="1" ht="21" customHeight="1">
      <c r="A5" s="12"/>
      <c r="B5" s="12"/>
      <c r="C5" s="30"/>
      <c r="D5" s="30"/>
      <c r="E5" s="30"/>
      <c r="F5" s="6"/>
      <c r="G5" s="30"/>
      <c r="H5" s="30"/>
      <c r="I5" s="30"/>
      <c r="J5" s="5"/>
      <c r="K5" s="30"/>
      <c r="L5" s="5" t="s">
        <v>2</v>
      </c>
    </row>
    <row r="6" spans="1:12" s="4" customFormat="1" ht="21" customHeight="1">
      <c r="A6" s="12"/>
      <c r="B6" s="12"/>
      <c r="C6" s="30"/>
      <c r="D6" s="92" t="s">
        <v>84</v>
      </c>
      <c r="E6" s="92"/>
      <c r="F6" s="92"/>
      <c r="G6" s="92"/>
      <c r="H6" s="92"/>
      <c r="I6" s="92"/>
      <c r="J6" s="92"/>
      <c r="K6" s="92"/>
      <c r="L6" s="92"/>
    </row>
    <row r="7" spans="1:12" s="4" customFormat="1" ht="21" customHeight="1">
      <c r="A7" s="12"/>
      <c r="B7" s="12"/>
      <c r="C7" s="30"/>
      <c r="E7" s="30"/>
      <c r="F7" s="6"/>
      <c r="G7" s="30"/>
      <c r="H7" s="92" t="s">
        <v>49</v>
      </c>
      <c r="I7" s="92"/>
      <c r="J7" s="92"/>
      <c r="K7" s="30"/>
      <c r="L7" s="5"/>
    </row>
    <row r="8" spans="1:12" s="6" customFormat="1" ht="21" customHeight="1">
      <c r="A8" s="10"/>
      <c r="B8" s="10"/>
      <c r="C8" s="10"/>
      <c r="D8" s="6" t="s">
        <v>85</v>
      </c>
      <c r="E8" s="10"/>
      <c r="H8" s="6" t="s">
        <v>86</v>
      </c>
    </row>
    <row r="9" spans="1:12" s="6" customFormat="1" ht="21" customHeight="1">
      <c r="A9" s="10"/>
      <c r="B9" s="10"/>
      <c r="C9" s="10"/>
      <c r="D9" s="6" t="s">
        <v>87</v>
      </c>
      <c r="E9" s="10"/>
      <c r="F9" s="6" t="s">
        <v>88</v>
      </c>
      <c r="H9" s="6" t="s">
        <v>89</v>
      </c>
    </row>
    <row r="10" spans="1:12" s="6" customFormat="1" ht="21" customHeight="1">
      <c r="A10" s="10"/>
      <c r="B10" s="31"/>
      <c r="C10" s="10"/>
      <c r="D10" s="44" t="s">
        <v>90</v>
      </c>
      <c r="E10" s="10"/>
      <c r="F10" s="44" t="s">
        <v>91</v>
      </c>
      <c r="H10" s="44" t="s">
        <v>92</v>
      </c>
      <c r="J10" s="9" t="s">
        <v>93</v>
      </c>
      <c r="L10" s="44" t="s">
        <v>94</v>
      </c>
    </row>
    <row r="11" spans="1:12" s="4" customFormat="1" ht="21" customHeight="1">
      <c r="A11" s="1" t="s">
        <v>104</v>
      </c>
      <c r="B11" s="1"/>
      <c r="C11" s="12"/>
      <c r="D11" s="23">
        <v>152000</v>
      </c>
      <c r="E11" s="23"/>
      <c r="F11" s="23">
        <v>426989</v>
      </c>
      <c r="G11" s="23"/>
      <c r="H11" s="23">
        <v>15200</v>
      </c>
      <c r="I11" s="23"/>
      <c r="J11" s="23">
        <v>128500</v>
      </c>
      <c r="K11" s="23"/>
      <c r="L11" s="23">
        <f>SUM(D11:J11)</f>
        <v>722689</v>
      </c>
    </row>
    <row r="12" spans="1:12" s="4" customFormat="1" ht="21" customHeight="1">
      <c r="A12" s="12" t="s">
        <v>96</v>
      </c>
      <c r="B12" s="1"/>
      <c r="C12" s="12"/>
      <c r="D12" s="23">
        <v>0</v>
      </c>
      <c r="E12" s="23"/>
      <c r="F12" s="23">
        <v>0</v>
      </c>
      <c r="G12" s="23"/>
      <c r="H12" s="23">
        <v>0</v>
      </c>
      <c r="I12" s="23"/>
      <c r="J12" s="23">
        <f>PL!J71</f>
        <v>156401</v>
      </c>
      <c r="K12" s="23"/>
      <c r="L12" s="23">
        <f>SUM(D12:J12)</f>
        <v>156401</v>
      </c>
    </row>
    <row r="13" spans="1:12" s="4" customFormat="1" ht="21" customHeight="1">
      <c r="A13" s="12" t="s">
        <v>97</v>
      </c>
      <c r="B13" s="1"/>
      <c r="C13" s="12"/>
      <c r="D13" s="40">
        <v>0</v>
      </c>
      <c r="E13" s="23"/>
      <c r="F13" s="40">
        <v>0</v>
      </c>
      <c r="G13" s="23"/>
      <c r="H13" s="40">
        <v>0</v>
      </c>
      <c r="I13" s="23"/>
      <c r="J13" s="40">
        <v>0</v>
      </c>
      <c r="K13" s="23"/>
      <c r="L13" s="40">
        <f>SUM(D13:J13)</f>
        <v>0</v>
      </c>
    </row>
    <row r="14" spans="1:12" s="4" customFormat="1" ht="21" customHeight="1">
      <c r="A14" s="12" t="s">
        <v>77</v>
      </c>
      <c r="B14" s="14"/>
      <c r="C14" s="12"/>
      <c r="D14" s="51">
        <f>SUM(D12:D13)</f>
        <v>0</v>
      </c>
      <c r="E14" s="23"/>
      <c r="F14" s="51">
        <f>SUM(F12:F13)</f>
        <v>0</v>
      </c>
      <c r="G14" s="23"/>
      <c r="H14" s="51">
        <f>SUM(H12:H13)</f>
        <v>0</v>
      </c>
      <c r="I14" s="23"/>
      <c r="J14" s="51">
        <f>SUM(J12:J13)</f>
        <v>156401</v>
      </c>
      <c r="K14" s="23"/>
      <c r="L14" s="51">
        <f>SUM(D14:J14)</f>
        <v>156401</v>
      </c>
    </row>
    <row r="15" spans="1:12" s="4" customFormat="1" ht="21" customHeight="1">
      <c r="A15" s="12" t="s">
        <v>98</v>
      </c>
      <c r="B15" s="14"/>
      <c r="C15" s="12"/>
      <c r="D15" s="40">
        <f>SUM(D13:D14)</f>
        <v>0</v>
      </c>
      <c r="E15" s="23"/>
      <c r="F15" s="40">
        <f>SUM(F13:F14)</f>
        <v>0</v>
      </c>
      <c r="G15" s="23"/>
      <c r="H15" s="40">
        <f>SUM(H13:H14)</f>
        <v>0</v>
      </c>
      <c r="I15" s="23"/>
      <c r="J15" s="40">
        <v>-194498</v>
      </c>
      <c r="K15" s="23"/>
      <c r="L15" s="40">
        <f>SUM(D15:J15)</f>
        <v>-194498</v>
      </c>
    </row>
    <row r="16" spans="1:12" s="4" customFormat="1" ht="21" customHeight="1" thickBot="1">
      <c r="A16" s="1" t="s">
        <v>164</v>
      </c>
      <c r="B16" s="1"/>
      <c r="C16" s="12"/>
      <c r="D16" s="52">
        <f>SUM(D11:D15)-D14</f>
        <v>152000</v>
      </c>
      <c r="E16" s="23"/>
      <c r="F16" s="52">
        <f>SUM(F11:F15)-F14</f>
        <v>426989</v>
      </c>
      <c r="G16" s="23"/>
      <c r="H16" s="52">
        <f>SUM(H11:H15)-H14</f>
        <v>15200</v>
      </c>
      <c r="I16" s="23"/>
      <c r="J16" s="52">
        <f>SUM(J11:J15)-J14</f>
        <v>90403</v>
      </c>
      <c r="K16" s="23"/>
      <c r="L16" s="52">
        <f>SUM(L11:L15)-L14</f>
        <v>684592</v>
      </c>
    </row>
    <row r="17" spans="1:12" s="23" customFormat="1" ht="21" customHeight="1" thickTop="1"/>
    <row r="18" spans="1:12" s="4" customFormat="1" ht="21" customHeight="1">
      <c r="A18" s="1" t="s">
        <v>95</v>
      </c>
      <c r="B18" s="1"/>
      <c r="C18" s="12"/>
      <c r="D18" s="23">
        <v>152000</v>
      </c>
      <c r="E18" s="23"/>
      <c r="F18" s="23">
        <v>426989</v>
      </c>
      <c r="G18" s="23"/>
      <c r="H18" s="23">
        <v>15200</v>
      </c>
      <c r="I18" s="23"/>
      <c r="J18" s="23">
        <v>148241</v>
      </c>
      <c r="K18" s="23"/>
      <c r="L18" s="23">
        <f>SUM(D18:J18)</f>
        <v>742430</v>
      </c>
    </row>
    <row r="19" spans="1:12" s="4" customFormat="1" ht="21" customHeight="1">
      <c r="A19" s="12" t="s">
        <v>96</v>
      </c>
      <c r="B19" s="1"/>
      <c r="C19" s="12"/>
      <c r="D19" s="23">
        <v>0</v>
      </c>
      <c r="E19" s="23"/>
      <c r="F19" s="23">
        <v>0</v>
      </c>
      <c r="G19" s="23"/>
      <c r="H19" s="23">
        <v>0</v>
      </c>
      <c r="I19" s="23"/>
      <c r="J19" s="23">
        <f>PL!H71</f>
        <v>190719</v>
      </c>
      <c r="K19" s="23"/>
      <c r="L19" s="23">
        <f>SUM(D19:J19)</f>
        <v>190719</v>
      </c>
    </row>
    <row r="20" spans="1:12" s="4" customFormat="1" ht="21" customHeight="1">
      <c r="A20" s="12" t="s">
        <v>97</v>
      </c>
      <c r="B20" s="1"/>
      <c r="C20" s="12"/>
      <c r="D20" s="40">
        <v>0</v>
      </c>
      <c r="E20" s="23"/>
      <c r="F20" s="40">
        <v>0</v>
      </c>
      <c r="G20" s="23"/>
      <c r="H20" s="40">
        <v>0</v>
      </c>
      <c r="I20" s="23"/>
      <c r="J20" s="40">
        <f>PL!H74</f>
        <v>0</v>
      </c>
      <c r="K20" s="23"/>
      <c r="L20" s="40">
        <f>SUM(D20:J20)</f>
        <v>0</v>
      </c>
    </row>
    <row r="21" spans="1:12" s="4" customFormat="1" ht="21" customHeight="1">
      <c r="A21" s="12" t="s">
        <v>77</v>
      </c>
      <c r="B21" s="14"/>
      <c r="C21" s="12"/>
      <c r="D21" s="23">
        <f>SUM(D19:D20)</f>
        <v>0</v>
      </c>
      <c r="E21" s="23"/>
      <c r="F21" s="23">
        <f>SUM(F19:F20)</f>
        <v>0</v>
      </c>
      <c r="G21" s="23"/>
      <c r="H21" s="23">
        <f>SUM(H20:I20)</f>
        <v>0</v>
      </c>
      <c r="I21" s="23"/>
      <c r="J21" s="23">
        <f>SUM(J19:J20)</f>
        <v>190719</v>
      </c>
      <c r="K21" s="23"/>
      <c r="L21" s="23">
        <f>SUM(D21:J21)</f>
        <v>190719</v>
      </c>
    </row>
    <row r="22" spans="1:12" s="4" customFormat="1" ht="21" customHeight="1">
      <c r="A22" s="12" t="s">
        <v>98</v>
      </c>
      <c r="B22" s="14"/>
      <c r="C22" s="12"/>
      <c r="D22" s="40">
        <v>0</v>
      </c>
      <c r="E22" s="23"/>
      <c r="F22" s="40">
        <v>0</v>
      </c>
      <c r="G22" s="23"/>
      <c r="H22" s="40">
        <v>0</v>
      </c>
      <c r="I22" s="23"/>
      <c r="J22" s="40">
        <v>-212765</v>
      </c>
      <c r="K22" s="23"/>
      <c r="L22" s="40">
        <f>SUM(D22:J22)</f>
        <v>-212765</v>
      </c>
    </row>
    <row r="23" spans="1:12" s="4" customFormat="1" ht="21" customHeight="1" thickBot="1">
      <c r="A23" s="1" t="s">
        <v>165</v>
      </c>
      <c r="B23" s="1"/>
      <c r="C23" s="12"/>
      <c r="D23" s="52">
        <f>SUM(D18:D22)-D21</f>
        <v>152000</v>
      </c>
      <c r="E23" s="23"/>
      <c r="F23" s="52">
        <f>SUM(F18:F22)-F21</f>
        <v>426989</v>
      </c>
      <c r="G23" s="23"/>
      <c r="H23" s="52">
        <f>SUM(H18:H22)-H21</f>
        <v>15200</v>
      </c>
      <c r="I23" s="23"/>
      <c r="J23" s="52">
        <f>SUM(J18:J22)-J21</f>
        <v>126195</v>
      </c>
      <c r="K23" s="23"/>
      <c r="L23" s="52">
        <f>SUM(L18:L22)-L21</f>
        <v>720384</v>
      </c>
    </row>
    <row r="24" spans="1:12" s="23" customFormat="1" ht="21" customHeight="1" thickTop="1"/>
    <row r="25" spans="1:12" ht="21" customHeight="1">
      <c r="A25" s="11" t="s">
        <v>28</v>
      </c>
    </row>
    <row r="26" spans="1:12" ht="21" customHeight="1"/>
    <row r="27" spans="1:12" ht="21" customHeight="1"/>
    <row r="28" spans="1:12" ht="21" customHeight="1"/>
    <row r="29" spans="1:12" ht="21" customHeight="1"/>
    <row r="30" spans="1:12" ht="21" customHeight="1"/>
    <row r="31" spans="1:12" ht="21" customHeight="1"/>
    <row r="32" spans="1:12" ht="21" customHeight="1"/>
    <row r="33" spans="1:12" ht="21" customHeight="1"/>
    <row r="34" spans="1:12" ht="21" customHeight="1"/>
    <row r="35" spans="1:12" ht="21" customHeight="1"/>
    <row r="36" spans="1:12" ht="21" customHeight="1"/>
    <row r="37" spans="1:12" ht="21" customHeight="1"/>
    <row r="38" spans="1:12" ht="21" customHeight="1"/>
    <row r="39" spans="1:12" ht="21" customHeight="1"/>
    <row r="40" spans="1:12" ht="21" customHeight="1"/>
    <row r="41" spans="1:12" ht="21" customHeight="1"/>
    <row r="42" spans="1:12" ht="21" customHeight="1"/>
    <row r="43" spans="1:12" ht="21" customHeight="1"/>
    <row r="44" spans="1:12" ht="21" customHeight="1">
      <c r="A44" s="11" t="s">
        <v>99</v>
      </c>
      <c r="G44" s="11" t="s">
        <v>100</v>
      </c>
      <c r="L44" s="20"/>
    </row>
    <row r="45" spans="1:12" s="12" customFormat="1" ht="21" customHeight="1">
      <c r="A45" s="12" t="s">
        <v>101</v>
      </c>
      <c r="G45" s="94" t="s">
        <v>102</v>
      </c>
      <c r="H45" s="94"/>
      <c r="I45" s="94"/>
      <c r="J45" s="94"/>
      <c r="K45" s="94"/>
      <c r="L45" s="94"/>
    </row>
    <row r="46" spans="1:12" s="4" customFormat="1" ht="21" customHeight="1">
      <c r="B46" s="1"/>
      <c r="C46" s="2"/>
      <c r="D46" s="2"/>
      <c r="E46" s="2"/>
      <c r="F46" s="2"/>
      <c r="G46" s="2"/>
      <c r="H46" s="2"/>
      <c r="I46" s="2"/>
      <c r="J46" s="2"/>
      <c r="K46" s="2"/>
      <c r="L46" s="29" t="s">
        <v>54</v>
      </c>
    </row>
    <row r="47" spans="1:12" s="4" customFormat="1" ht="21" customHeight="1">
      <c r="A47" s="1" t="s">
        <v>0</v>
      </c>
      <c r="B47" s="1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s="4" customFormat="1" ht="21" customHeight="1">
      <c r="A48" s="2" t="s">
        <v>103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s="4" customFormat="1" ht="21" customHeight="1">
      <c r="A49" s="1" t="s">
        <v>166</v>
      </c>
      <c r="B49" s="1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s="4" customFormat="1" ht="21" customHeight="1">
      <c r="A50" s="12"/>
      <c r="B50" s="12"/>
      <c r="C50" s="30"/>
      <c r="D50" s="30"/>
      <c r="E50" s="30"/>
      <c r="F50" s="6"/>
      <c r="G50" s="30"/>
      <c r="H50" s="30"/>
      <c r="I50" s="30"/>
      <c r="J50" s="5"/>
      <c r="K50" s="30"/>
      <c r="L50" s="5" t="s">
        <v>2</v>
      </c>
    </row>
    <row r="51" spans="1:12" s="4" customFormat="1" ht="21" customHeight="1">
      <c r="A51" s="12"/>
      <c r="B51" s="12"/>
      <c r="C51" s="30"/>
      <c r="D51" s="92" t="s">
        <v>5</v>
      </c>
      <c r="E51" s="92"/>
      <c r="F51" s="92"/>
      <c r="G51" s="92"/>
      <c r="H51" s="92"/>
      <c r="I51" s="92"/>
      <c r="J51" s="92"/>
      <c r="K51" s="92"/>
      <c r="L51" s="92"/>
    </row>
    <row r="52" spans="1:12" s="4" customFormat="1" ht="21" customHeight="1">
      <c r="A52" s="12"/>
      <c r="B52" s="12"/>
      <c r="C52" s="30"/>
      <c r="E52" s="30"/>
      <c r="F52" s="6"/>
      <c r="G52" s="30"/>
      <c r="H52" s="92" t="s">
        <v>49</v>
      </c>
      <c r="I52" s="92"/>
      <c r="J52" s="92"/>
      <c r="K52" s="30"/>
      <c r="L52" s="5"/>
    </row>
    <row r="53" spans="1:12" s="6" customFormat="1" ht="21" customHeight="1">
      <c r="A53" s="10"/>
      <c r="B53" s="10"/>
      <c r="C53" s="10"/>
      <c r="D53" s="6" t="s">
        <v>85</v>
      </c>
      <c r="E53" s="10"/>
      <c r="H53" s="6" t="s">
        <v>86</v>
      </c>
    </row>
    <row r="54" spans="1:12" s="6" customFormat="1" ht="21" customHeight="1">
      <c r="A54" s="10"/>
      <c r="B54" s="10"/>
      <c r="C54" s="10"/>
      <c r="D54" s="6" t="s">
        <v>87</v>
      </c>
      <c r="E54" s="10"/>
      <c r="F54" s="6" t="s">
        <v>88</v>
      </c>
      <c r="H54" s="6" t="s">
        <v>89</v>
      </c>
    </row>
    <row r="55" spans="1:12" s="6" customFormat="1" ht="21" customHeight="1">
      <c r="A55" s="10"/>
      <c r="B55" s="31"/>
      <c r="C55" s="10"/>
      <c r="D55" s="44" t="s">
        <v>90</v>
      </c>
      <c r="E55" s="10"/>
      <c r="F55" s="44" t="s">
        <v>91</v>
      </c>
      <c r="H55" s="44" t="s">
        <v>92</v>
      </c>
      <c r="J55" s="9" t="s">
        <v>93</v>
      </c>
      <c r="L55" s="44" t="s">
        <v>94</v>
      </c>
    </row>
    <row r="56" spans="1:12" s="4" customFormat="1" ht="21" customHeight="1">
      <c r="A56" s="1" t="s">
        <v>104</v>
      </c>
      <c r="B56" s="1"/>
      <c r="C56" s="12"/>
      <c r="D56" s="23">
        <v>152000</v>
      </c>
      <c r="E56" s="23"/>
      <c r="F56" s="23">
        <v>426989</v>
      </c>
      <c r="G56" s="23"/>
      <c r="H56" s="23">
        <v>15200</v>
      </c>
      <c r="I56" s="23"/>
      <c r="J56" s="23">
        <v>128500</v>
      </c>
      <c r="K56" s="23"/>
      <c r="L56" s="23">
        <f>SUM(D56:J56)</f>
        <v>722689</v>
      </c>
    </row>
    <row r="57" spans="1:12" s="4" customFormat="1" ht="21" customHeight="1">
      <c r="A57" s="12" t="s">
        <v>96</v>
      </c>
      <c r="B57" s="1"/>
      <c r="C57" s="12"/>
      <c r="D57" s="23">
        <v>0</v>
      </c>
      <c r="E57" s="23"/>
      <c r="F57" s="23">
        <v>0</v>
      </c>
      <c r="G57" s="23"/>
      <c r="H57" s="23">
        <v>0</v>
      </c>
      <c r="I57" s="23"/>
      <c r="J57" s="23">
        <f>PL!N71</f>
        <v>157525</v>
      </c>
      <c r="K57" s="23"/>
      <c r="L57" s="23">
        <f>SUM(D57:J57)</f>
        <v>157525</v>
      </c>
    </row>
    <row r="58" spans="1:12" s="4" customFormat="1" ht="21" customHeight="1">
      <c r="A58" s="12" t="s">
        <v>97</v>
      </c>
      <c r="B58" s="1"/>
      <c r="C58" s="12"/>
      <c r="D58" s="40">
        <v>0</v>
      </c>
      <c r="E58" s="23"/>
      <c r="F58" s="40">
        <v>0</v>
      </c>
      <c r="G58" s="23"/>
      <c r="H58" s="40">
        <v>0</v>
      </c>
      <c r="I58" s="23"/>
      <c r="J58" s="40">
        <f>PL!N74</f>
        <v>0</v>
      </c>
      <c r="K58" s="23"/>
      <c r="L58" s="40">
        <f>SUM(D58:J58)</f>
        <v>0</v>
      </c>
    </row>
    <row r="59" spans="1:12" s="4" customFormat="1" ht="21" customHeight="1">
      <c r="A59" s="12" t="s">
        <v>77</v>
      </c>
      <c r="B59" s="14"/>
      <c r="C59" s="12"/>
      <c r="D59" s="51">
        <f>SUM(D57:D58)</f>
        <v>0</v>
      </c>
      <c r="E59" s="23"/>
      <c r="F59" s="51">
        <f>SUM(F57:F58)</f>
        <v>0</v>
      </c>
      <c r="G59" s="23"/>
      <c r="H59" s="51">
        <f>SUM(H57:H58)</f>
        <v>0</v>
      </c>
      <c r="I59" s="23"/>
      <c r="J59" s="51">
        <f>SUM(J57:J58)</f>
        <v>157525</v>
      </c>
      <c r="K59" s="23"/>
      <c r="L59" s="51">
        <f>SUM(L57:L58)</f>
        <v>157525</v>
      </c>
    </row>
    <row r="60" spans="1:12" s="4" customFormat="1" ht="21" customHeight="1">
      <c r="A60" s="12" t="s">
        <v>98</v>
      </c>
      <c r="B60" s="14"/>
      <c r="C60" s="12"/>
      <c r="D60" s="40">
        <v>0</v>
      </c>
      <c r="E60" s="23"/>
      <c r="F60" s="40">
        <v>0</v>
      </c>
      <c r="G60" s="23"/>
      <c r="H60" s="40">
        <v>0</v>
      </c>
      <c r="I60" s="23"/>
      <c r="J60" s="40">
        <v>-194498</v>
      </c>
      <c r="K60" s="23"/>
      <c r="L60" s="40">
        <f>SUM(D60:J60)</f>
        <v>-194498</v>
      </c>
    </row>
    <row r="61" spans="1:12" s="4" customFormat="1" ht="21" customHeight="1" thickBot="1">
      <c r="A61" s="1" t="s">
        <v>164</v>
      </c>
      <c r="B61" s="1"/>
      <c r="C61" s="12"/>
      <c r="D61" s="52">
        <f>SUM(D56:D60)-D59</f>
        <v>152000</v>
      </c>
      <c r="E61" s="23"/>
      <c r="F61" s="52">
        <f>SUM(F56:F60)-F59</f>
        <v>426989</v>
      </c>
      <c r="G61" s="23"/>
      <c r="H61" s="52">
        <f>SUM(H56:H60)-H59</f>
        <v>15200</v>
      </c>
      <c r="I61" s="23"/>
      <c r="J61" s="52">
        <f>SUM(J56:J60)-J59</f>
        <v>91527</v>
      </c>
      <c r="K61" s="23"/>
      <c r="L61" s="52">
        <f>SUM(L56:L60)-L59</f>
        <v>685716</v>
      </c>
    </row>
    <row r="62" spans="1:12" ht="21" customHeight="1" thickTop="1">
      <c r="D62" s="23"/>
      <c r="E62" s="23"/>
      <c r="F62" s="23"/>
      <c r="G62" s="23"/>
      <c r="H62" s="23"/>
      <c r="I62" s="23"/>
      <c r="J62" s="23"/>
      <c r="K62" s="23"/>
      <c r="L62" s="23"/>
    </row>
    <row r="63" spans="1:12" s="4" customFormat="1" ht="21" customHeight="1">
      <c r="A63" s="1" t="s">
        <v>95</v>
      </c>
      <c r="B63" s="1"/>
      <c r="C63" s="12"/>
      <c r="D63" s="23">
        <v>152000</v>
      </c>
      <c r="E63" s="23"/>
      <c r="F63" s="23">
        <v>426989</v>
      </c>
      <c r="G63" s="23"/>
      <c r="H63" s="23">
        <v>15200</v>
      </c>
      <c r="I63" s="23"/>
      <c r="J63" s="23">
        <v>149625</v>
      </c>
      <c r="K63" s="23"/>
      <c r="L63" s="23">
        <f>SUM(D63:J63)</f>
        <v>743814</v>
      </c>
    </row>
    <row r="64" spans="1:12" s="4" customFormat="1" ht="21" customHeight="1">
      <c r="A64" s="12" t="s">
        <v>96</v>
      </c>
      <c r="B64" s="1"/>
      <c r="C64" s="12"/>
      <c r="D64" s="23">
        <v>0</v>
      </c>
      <c r="E64" s="23"/>
      <c r="F64" s="23">
        <v>0</v>
      </c>
      <c r="G64" s="23"/>
      <c r="H64" s="23">
        <v>0</v>
      </c>
      <c r="I64" s="23"/>
      <c r="J64" s="23">
        <f>PL!L71</f>
        <v>191727</v>
      </c>
      <c r="K64" s="23"/>
      <c r="L64" s="23">
        <f>SUM(D64:J64)</f>
        <v>191727</v>
      </c>
    </row>
    <row r="65" spans="1:12" s="4" customFormat="1" ht="21" customHeight="1">
      <c r="A65" s="12" t="s">
        <v>97</v>
      </c>
      <c r="B65" s="1"/>
      <c r="C65" s="12"/>
      <c r="D65" s="40">
        <v>0</v>
      </c>
      <c r="E65" s="23"/>
      <c r="F65" s="40">
        <v>0</v>
      </c>
      <c r="G65" s="23"/>
      <c r="H65" s="40">
        <v>0</v>
      </c>
      <c r="I65" s="23"/>
      <c r="J65" s="40">
        <f>PL!L74</f>
        <v>0</v>
      </c>
      <c r="K65" s="23"/>
      <c r="L65" s="40">
        <f>SUM(D65:J65)</f>
        <v>0</v>
      </c>
    </row>
    <row r="66" spans="1:12" s="4" customFormat="1" ht="21" customHeight="1">
      <c r="A66" s="12" t="s">
        <v>77</v>
      </c>
      <c r="B66" s="14"/>
      <c r="C66" s="12"/>
      <c r="D66" s="23">
        <f>SUM(D64:D65)</f>
        <v>0</v>
      </c>
      <c r="E66" s="23"/>
      <c r="F66" s="23">
        <f>SUM(F64:F65)</f>
        <v>0</v>
      </c>
      <c r="G66" s="23"/>
      <c r="H66" s="23">
        <f>SUM(H64:H65)</f>
        <v>0</v>
      </c>
      <c r="I66" s="23"/>
      <c r="J66" s="23">
        <f>SUM(J64:J65)</f>
        <v>191727</v>
      </c>
      <c r="K66" s="23"/>
      <c r="L66" s="23">
        <f>SUM(D66:J66)</f>
        <v>191727</v>
      </c>
    </row>
    <row r="67" spans="1:12" s="4" customFormat="1" ht="21" customHeight="1">
      <c r="A67" s="12" t="s">
        <v>98</v>
      </c>
      <c r="B67" s="14"/>
      <c r="C67" s="12"/>
      <c r="D67" s="40">
        <v>0</v>
      </c>
      <c r="E67" s="23"/>
      <c r="F67" s="40">
        <v>0</v>
      </c>
      <c r="G67" s="23"/>
      <c r="H67" s="40">
        <v>0</v>
      </c>
      <c r="I67" s="23"/>
      <c r="J67" s="40">
        <v>-212765</v>
      </c>
      <c r="K67" s="23"/>
      <c r="L67" s="40">
        <f>SUM(D67:J67)</f>
        <v>-212765</v>
      </c>
    </row>
    <row r="68" spans="1:12" s="4" customFormat="1" ht="21" customHeight="1" thickBot="1">
      <c r="A68" s="1" t="s">
        <v>165</v>
      </c>
      <c r="B68" s="1"/>
      <c r="C68" s="12"/>
      <c r="D68" s="52">
        <f>SUM(D63:D67)-D66</f>
        <v>152000</v>
      </c>
      <c r="E68" s="23"/>
      <c r="F68" s="52">
        <f>SUM(F63:F67)-F66</f>
        <v>426989</v>
      </c>
      <c r="G68" s="23"/>
      <c r="H68" s="52">
        <f>SUM(H63:H67)-H66</f>
        <v>15200</v>
      </c>
      <c r="I68" s="23"/>
      <c r="J68" s="52">
        <f>SUM(J63:J67)-J66</f>
        <v>128587</v>
      </c>
      <c r="K68" s="23"/>
      <c r="L68" s="52">
        <f>SUM(L63:L67)-L66</f>
        <v>722776</v>
      </c>
    </row>
    <row r="69" spans="1:12" s="23" customFormat="1" ht="21" customHeight="1" thickTop="1"/>
    <row r="70" spans="1:12" ht="21" customHeight="1">
      <c r="A70" s="11" t="s">
        <v>28</v>
      </c>
    </row>
    <row r="71" spans="1:12" ht="21" customHeight="1"/>
    <row r="72" spans="1:12" ht="21" customHeight="1"/>
    <row r="73" spans="1:12" ht="21" customHeight="1"/>
    <row r="74" spans="1:12" ht="21" customHeight="1"/>
    <row r="75" spans="1:12" ht="21" customHeight="1"/>
    <row r="76" spans="1:12" ht="21" customHeight="1"/>
    <row r="77" spans="1:12" ht="21" customHeight="1"/>
    <row r="78" spans="1:12" ht="21" customHeight="1"/>
    <row r="79" spans="1:12" ht="21" customHeight="1"/>
    <row r="80" spans="1:12" ht="21" customHeight="1"/>
    <row r="81" spans="1:12" ht="21" customHeight="1"/>
    <row r="82" spans="1:12" ht="21" customHeight="1"/>
    <row r="83" spans="1:12" ht="21" customHeight="1"/>
    <row r="84" spans="1:12" ht="21" customHeight="1"/>
    <row r="85" spans="1:12" ht="21" customHeight="1"/>
    <row r="86" spans="1:12" ht="21" customHeight="1"/>
    <row r="87" spans="1:12" ht="21" customHeight="1"/>
    <row r="88" spans="1:12" ht="21" customHeight="1"/>
    <row r="89" spans="1:12" ht="21" customHeight="1">
      <c r="A89" s="11" t="s">
        <v>99</v>
      </c>
      <c r="G89" s="11" t="s">
        <v>100</v>
      </c>
      <c r="L89" s="20"/>
    </row>
    <row r="90" spans="1:12" s="12" customFormat="1" ht="21" customHeight="1">
      <c r="A90" s="12" t="s">
        <v>101</v>
      </c>
      <c r="G90" s="94" t="s">
        <v>102</v>
      </c>
      <c r="H90" s="94"/>
      <c r="I90" s="94"/>
      <c r="J90" s="94"/>
      <c r="K90" s="94"/>
      <c r="L90" s="94"/>
    </row>
  </sheetData>
  <mergeCells count="6">
    <mergeCell ref="G90:L90"/>
    <mergeCell ref="H52:J52"/>
    <mergeCell ref="H7:J7"/>
    <mergeCell ref="D6:L6"/>
    <mergeCell ref="D51:L51"/>
    <mergeCell ref="G45:L45"/>
  </mergeCells>
  <printOptions horizontalCentered="1" gridLinesSet="0"/>
  <pageMargins left="0.82677165354330695" right="0.35433070866141703" top="0.78740157480314998" bottom="0.39370078740157499" header="0.196850393700787" footer="0.196850393700787"/>
  <pageSetup paperSize="9" scale="82" fitToHeight="0" orientation="portrait" r:id="rId1"/>
  <headerFooter alignWithMargins="0"/>
  <rowBreaks count="1" manualBreakCount="1">
    <brk id="45" max="11" man="1"/>
  </rowBreaks>
  <ignoredErrors>
    <ignoredError sqref="D21 F21 D66:H66 D59:L5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8F37A-EFFE-4B1D-A4C0-0BD065397AB5}">
  <dimension ref="A1:Q96"/>
  <sheetViews>
    <sheetView showGridLines="0" view="pageBreakPreview" zoomScale="85" zoomScaleNormal="120" zoomScaleSheetLayoutView="85" workbookViewId="0"/>
  </sheetViews>
  <sheetFormatPr defaultColWidth="10.85546875" defaultRowHeight="20.100000000000001" customHeight="1"/>
  <cols>
    <col min="1" max="1" width="37.140625" style="63" customWidth="1"/>
    <col min="2" max="2" width="2.28515625" style="63" customWidth="1"/>
    <col min="3" max="3" width="2" style="64" customWidth="1"/>
    <col min="4" max="4" width="1.140625" style="64" customWidth="1"/>
    <col min="5" max="5" width="1.85546875" style="63" customWidth="1"/>
    <col min="6" max="6" width="6.85546875" style="63" customWidth="1"/>
    <col min="7" max="7" width="1.85546875" style="63" customWidth="1"/>
    <col min="8" max="8" width="13.28515625" style="63" customWidth="1"/>
    <col min="9" max="9" width="1.85546875" style="63" customWidth="1"/>
    <col min="10" max="10" width="13.28515625" style="63" customWidth="1"/>
    <col min="11" max="11" width="1.85546875" style="63" customWidth="1"/>
    <col min="12" max="12" width="13.28515625" style="63" customWidth="1"/>
    <col min="13" max="13" width="1.85546875" style="63" customWidth="1"/>
    <col min="14" max="14" width="13.28515625" style="63" customWidth="1"/>
    <col min="15" max="15" width="0.140625" style="63" customWidth="1"/>
    <col min="16" max="16" width="1" style="63" customWidth="1"/>
    <col min="17" max="16384" width="10.85546875" style="63"/>
  </cols>
  <sheetData>
    <row r="1" spans="1:15" ht="19.5" customHeight="1">
      <c r="F1" s="65"/>
      <c r="G1" s="66"/>
      <c r="H1" s="66"/>
      <c r="I1" s="66"/>
      <c r="J1" s="66"/>
      <c r="K1" s="66"/>
      <c r="L1" s="66"/>
      <c r="M1" s="66"/>
      <c r="N1" s="67" t="s">
        <v>54</v>
      </c>
      <c r="O1" s="68"/>
    </row>
    <row r="2" spans="1:15" ht="19.5" customHeight="1">
      <c r="A2" s="66" t="s">
        <v>0</v>
      </c>
      <c r="F2" s="65"/>
      <c r="G2" s="66"/>
      <c r="H2" s="66"/>
      <c r="I2" s="66"/>
      <c r="J2" s="66"/>
      <c r="K2" s="66"/>
      <c r="L2" s="66"/>
      <c r="M2" s="66"/>
      <c r="N2" s="66"/>
      <c r="O2" s="68"/>
    </row>
    <row r="3" spans="1:15" ht="19.5" customHeight="1">
      <c r="A3" s="66" t="s">
        <v>105</v>
      </c>
      <c r="F3" s="64"/>
    </row>
    <row r="4" spans="1:15" ht="19.5" customHeight="1">
      <c r="A4" s="66" t="s">
        <v>166</v>
      </c>
      <c r="F4" s="64"/>
      <c r="G4" s="69"/>
      <c r="H4" s="69"/>
      <c r="I4" s="69"/>
      <c r="J4" s="69"/>
      <c r="K4" s="69"/>
      <c r="L4" s="69"/>
      <c r="M4" s="69"/>
      <c r="N4" s="68"/>
      <c r="O4" s="68"/>
    </row>
    <row r="5" spans="1:15" ht="19.5" customHeight="1">
      <c r="A5" s="70"/>
      <c r="F5" s="68"/>
      <c r="G5" s="69"/>
      <c r="H5" s="69"/>
      <c r="I5" s="69"/>
      <c r="J5" s="69"/>
      <c r="K5" s="69"/>
      <c r="L5" s="69"/>
      <c r="M5" s="69"/>
      <c r="N5" s="71" t="s">
        <v>2</v>
      </c>
      <c r="O5" s="68"/>
    </row>
    <row r="6" spans="1:15" s="73" customFormat="1" ht="20.25" customHeight="1">
      <c r="A6" s="72"/>
      <c r="C6" s="64"/>
      <c r="D6" s="68"/>
      <c r="E6" s="69"/>
      <c r="F6" s="69"/>
      <c r="G6" s="69"/>
      <c r="H6" s="96" t="s">
        <v>156</v>
      </c>
      <c r="I6" s="96"/>
      <c r="J6" s="96"/>
      <c r="K6" s="74"/>
      <c r="L6" s="74"/>
      <c r="M6" s="74"/>
      <c r="N6" s="71"/>
      <c r="O6" s="68"/>
    </row>
    <row r="7" spans="1:15" s="73" customFormat="1" ht="20.25" customHeight="1">
      <c r="A7" s="72"/>
      <c r="C7" s="64"/>
      <c r="D7" s="68"/>
      <c r="E7" s="69"/>
      <c r="F7" s="69"/>
      <c r="G7" s="69"/>
      <c r="H7" s="95" t="s">
        <v>155</v>
      </c>
      <c r="I7" s="95"/>
      <c r="J7" s="95"/>
      <c r="L7" s="95" t="s">
        <v>5</v>
      </c>
      <c r="M7" s="95"/>
      <c r="N7" s="95"/>
      <c r="O7" s="68"/>
    </row>
    <row r="8" spans="1:15" s="73" customFormat="1" ht="20.25" customHeight="1">
      <c r="A8" s="72"/>
      <c r="C8" s="64"/>
      <c r="D8" s="64"/>
      <c r="F8" s="75"/>
      <c r="G8" s="69"/>
      <c r="H8" s="76">
        <v>2022</v>
      </c>
      <c r="I8" s="69"/>
      <c r="J8" s="77">
        <v>2021</v>
      </c>
      <c r="K8" s="69"/>
      <c r="L8" s="76">
        <v>2022</v>
      </c>
      <c r="M8" s="78"/>
      <c r="N8" s="77">
        <v>2021</v>
      </c>
      <c r="O8" s="68"/>
    </row>
    <row r="9" spans="1:15" ht="19.5" customHeight="1">
      <c r="A9" s="66" t="s">
        <v>106</v>
      </c>
      <c r="F9" s="64"/>
      <c r="H9" s="79"/>
      <c r="I9" s="79"/>
      <c r="J9" s="79"/>
      <c r="K9" s="79"/>
      <c r="L9" s="79"/>
      <c r="M9" s="79"/>
      <c r="N9" s="79"/>
    </row>
    <row r="10" spans="1:15" ht="19.5" customHeight="1">
      <c r="A10" s="80" t="s">
        <v>107</v>
      </c>
      <c r="F10" s="64"/>
      <c r="G10" s="43"/>
      <c r="H10" s="38">
        <f>PL!H69</f>
        <v>238928</v>
      </c>
      <c r="I10" s="79"/>
      <c r="J10" s="38">
        <f>PL!J69</f>
        <v>195705</v>
      </c>
      <c r="K10" s="79"/>
      <c r="L10" s="38">
        <f>PL!L69</f>
        <v>239936</v>
      </c>
      <c r="M10" s="79"/>
      <c r="N10" s="38">
        <f>PL!N69</f>
        <v>196829</v>
      </c>
    </row>
    <row r="11" spans="1:15" ht="19.5" customHeight="1">
      <c r="A11" s="80" t="s">
        <v>108</v>
      </c>
      <c r="F11" s="64"/>
      <c r="G11" s="41"/>
      <c r="H11" s="39"/>
      <c r="I11" s="79"/>
      <c r="J11" s="39"/>
      <c r="K11" s="79"/>
      <c r="L11" s="39"/>
      <c r="M11" s="79"/>
      <c r="N11" s="39"/>
    </row>
    <row r="12" spans="1:15" ht="19.5" customHeight="1">
      <c r="A12" s="80" t="s">
        <v>109</v>
      </c>
      <c r="F12" s="64"/>
      <c r="G12" s="79"/>
      <c r="H12" s="79"/>
      <c r="I12" s="79"/>
      <c r="J12" s="79"/>
      <c r="K12" s="79"/>
      <c r="L12" s="79"/>
      <c r="M12" s="79"/>
      <c r="N12" s="79"/>
    </row>
    <row r="13" spans="1:15" ht="19.5" customHeight="1">
      <c r="A13" s="80" t="s">
        <v>110</v>
      </c>
      <c r="F13" s="64"/>
      <c r="G13" s="79"/>
      <c r="H13" s="63">
        <v>16520</v>
      </c>
      <c r="I13" s="79"/>
      <c r="J13" s="63">
        <v>17836</v>
      </c>
      <c r="K13" s="79"/>
      <c r="L13" s="63">
        <v>16520</v>
      </c>
      <c r="M13" s="79"/>
      <c r="N13" s="79">
        <v>17836</v>
      </c>
    </row>
    <row r="14" spans="1:15" ht="19.5" customHeight="1">
      <c r="A14" s="80" t="s">
        <v>111</v>
      </c>
      <c r="F14" s="64"/>
      <c r="G14" s="79"/>
      <c r="H14" s="79">
        <v>978</v>
      </c>
      <c r="I14" s="79"/>
      <c r="J14" s="79">
        <v>52</v>
      </c>
      <c r="K14" s="79"/>
      <c r="L14" s="79">
        <v>978</v>
      </c>
      <c r="M14" s="79"/>
      <c r="N14" s="79">
        <v>52</v>
      </c>
    </row>
    <row r="15" spans="1:15" ht="19.5" customHeight="1">
      <c r="A15" s="80" t="s">
        <v>112</v>
      </c>
      <c r="F15" s="64"/>
      <c r="G15" s="79"/>
      <c r="H15" s="79">
        <v>-4454</v>
      </c>
      <c r="I15" s="79"/>
      <c r="J15" s="79">
        <v>264</v>
      </c>
      <c r="K15" s="79"/>
      <c r="L15" s="79">
        <v>-4454</v>
      </c>
      <c r="M15" s="79"/>
      <c r="N15" s="79">
        <v>264</v>
      </c>
    </row>
    <row r="16" spans="1:15" ht="19.5" customHeight="1">
      <c r="A16" s="80" t="s">
        <v>113</v>
      </c>
      <c r="F16" s="64"/>
      <c r="G16" s="79"/>
      <c r="H16" s="79">
        <v>-4691</v>
      </c>
      <c r="I16" s="79"/>
      <c r="J16" s="79">
        <v>-731</v>
      </c>
      <c r="K16" s="79"/>
      <c r="L16" s="79">
        <v>-4691</v>
      </c>
      <c r="M16" s="79"/>
      <c r="N16" s="79">
        <v>-731</v>
      </c>
    </row>
    <row r="17" spans="1:14" ht="19.5" customHeight="1">
      <c r="A17" s="80" t="s">
        <v>174</v>
      </c>
      <c r="F17" s="64"/>
      <c r="G17" s="79"/>
      <c r="H17" s="79">
        <v>188</v>
      </c>
      <c r="I17" s="79"/>
      <c r="J17" s="79">
        <v>-6170</v>
      </c>
      <c r="K17" s="79"/>
      <c r="L17" s="79">
        <v>188</v>
      </c>
      <c r="M17" s="79"/>
      <c r="N17" s="79">
        <v>-6170</v>
      </c>
    </row>
    <row r="18" spans="1:14" ht="19.5" customHeight="1">
      <c r="A18" s="80" t="s">
        <v>152</v>
      </c>
      <c r="F18" s="64"/>
      <c r="G18" s="79"/>
      <c r="H18" s="79">
        <v>692</v>
      </c>
      <c r="I18" s="79"/>
      <c r="J18" s="79">
        <v>-7</v>
      </c>
      <c r="K18" s="79"/>
      <c r="L18" s="79">
        <v>692</v>
      </c>
      <c r="M18" s="79"/>
      <c r="N18" s="79">
        <v>-7</v>
      </c>
    </row>
    <row r="19" spans="1:14" ht="19.5" customHeight="1">
      <c r="A19" s="80" t="s">
        <v>114</v>
      </c>
      <c r="F19" s="64"/>
      <c r="G19" s="79"/>
      <c r="H19" s="79">
        <v>1008</v>
      </c>
      <c r="I19" s="79"/>
      <c r="J19" s="79">
        <v>1124</v>
      </c>
      <c r="K19" s="79"/>
      <c r="L19" s="79">
        <v>0</v>
      </c>
      <c r="M19" s="79"/>
      <c r="N19" s="79">
        <v>0</v>
      </c>
    </row>
    <row r="20" spans="1:14" ht="19.5" customHeight="1">
      <c r="A20" s="80" t="s">
        <v>157</v>
      </c>
      <c r="F20" s="64"/>
      <c r="G20" s="79"/>
      <c r="I20" s="79"/>
      <c r="J20" s="79"/>
      <c r="K20" s="79"/>
      <c r="L20" s="79"/>
      <c r="M20" s="79"/>
      <c r="N20" s="79"/>
    </row>
    <row r="21" spans="1:14" ht="19.5" customHeight="1">
      <c r="A21" s="80" t="s">
        <v>158</v>
      </c>
      <c r="F21" s="64"/>
      <c r="G21" s="79"/>
      <c r="H21" s="79">
        <v>0</v>
      </c>
      <c r="I21" s="79"/>
      <c r="J21" s="79">
        <v>6184</v>
      </c>
      <c r="K21" s="79"/>
      <c r="L21" s="79">
        <v>0</v>
      </c>
      <c r="M21" s="79"/>
      <c r="N21" s="79">
        <v>6184</v>
      </c>
    </row>
    <row r="22" spans="1:14" ht="19.5" customHeight="1">
      <c r="A22" s="80" t="s">
        <v>115</v>
      </c>
      <c r="F22" s="64"/>
      <c r="G22" s="79"/>
      <c r="H22" s="79">
        <v>2322</v>
      </c>
      <c r="I22" s="79"/>
      <c r="J22" s="79">
        <v>2262</v>
      </c>
      <c r="K22" s="79"/>
      <c r="L22" s="79">
        <v>2322</v>
      </c>
      <c r="M22" s="79"/>
      <c r="N22" s="79">
        <v>2262</v>
      </c>
    </row>
    <row r="23" spans="1:14" ht="19.5" customHeight="1">
      <c r="A23" s="80" t="s">
        <v>154</v>
      </c>
      <c r="F23" s="64"/>
      <c r="G23" s="79"/>
      <c r="H23" s="79">
        <v>-4118</v>
      </c>
      <c r="I23" s="79"/>
      <c r="J23" s="79">
        <v>-2733</v>
      </c>
      <c r="K23" s="79"/>
      <c r="L23" s="79">
        <v>-4118</v>
      </c>
      <c r="M23" s="79"/>
      <c r="N23" s="79">
        <v>-2733</v>
      </c>
    </row>
    <row r="24" spans="1:14" ht="19.5" customHeight="1">
      <c r="A24" s="80" t="s">
        <v>116</v>
      </c>
      <c r="F24" s="64"/>
      <c r="G24" s="79"/>
      <c r="H24" s="79">
        <v>-897</v>
      </c>
      <c r="I24" s="79"/>
      <c r="J24" s="79">
        <v>-245</v>
      </c>
      <c r="K24" s="79"/>
      <c r="L24" s="79">
        <v>-897</v>
      </c>
      <c r="M24" s="79"/>
      <c r="N24" s="79">
        <v>-245</v>
      </c>
    </row>
    <row r="25" spans="1:14" ht="19.5" customHeight="1">
      <c r="A25" s="80" t="s">
        <v>117</v>
      </c>
      <c r="F25" s="64"/>
      <c r="G25" s="79"/>
      <c r="H25" s="81">
        <v>887</v>
      </c>
      <c r="I25" s="79"/>
      <c r="J25" s="81">
        <v>810</v>
      </c>
      <c r="K25" s="79"/>
      <c r="L25" s="81">
        <v>887</v>
      </c>
      <c r="M25" s="79"/>
      <c r="N25" s="81">
        <v>810</v>
      </c>
    </row>
    <row r="26" spans="1:14" ht="19.5" customHeight="1">
      <c r="A26" s="80" t="s">
        <v>118</v>
      </c>
      <c r="F26" s="64"/>
      <c r="G26" s="79"/>
      <c r="H26" s="79"/>
      <c r="I26" s="79"/>
      <c r="K26" s="79"/>
      <c r="L26" s="79"/>
      <c r="M26" s="79"/>
      <c r="N26" s="79"/>
    </row>
    <row r="27" spans="1:14" ht="19.5" customHeight="1">
      <c r="A27" s="80" t="s">
        <v>119</v>
      </c>
      <c r="F27" s="64"/>
      <c r="G27" s="79"/>
      <c r="H27" s="79">
        <f>SUM(H10:H25)</f>
        <v>247363</v>
      </c>
      <c r="I27" s="79"/>
      <c r="J27" s="79">
        <f>SUM(J10:J25)</f>
        <v>214351</v>
      </c>
      <c r="K27" s="79"/>
      <c r="L27" s="79">
        <f>SUM(L10:L25)</f>
        <v>247363</v>
      </c>
      <c r="M27" s="79"/>
      <c r="N27" s="79">
        <f>SUM(N10:N25)</f>
        <v>214351</v>
      </c>
    </row>
    <row r="28" spans="1:14" ht="19.5" customHeight="1">
      <c r="A28" s="80" t="s">
        <v>120</v>
      </c>
      <c r="F28" s="64"/>
      <c r="G28" s="82"/>
      <c r="H28" s="82"/>
      <c r="I28" s="79"/>
      <c r="J28" s="82"/>
      <c r="K28" s="79"/>
      <c r="L28" s="82"/>
      <c r="M28" s="79"/>
      <c r="N28" s="82"/>
    </row>
    <row r="29" spans="1:14" ht="19.5" customHeight="1">
      <c r="A29" s="80" t="s">
        <v>121</v>
      </c>
      <c r="F29" s="64"/>
      <c r="G29" s="79"/>
      <c r="H29" s="79">
        <v>-14330</v>
      </c>
      <c r="I29" s="79"/>
      <c r="J29" s="79">
        <v>26218</v>
      </c>
      <c r="K29" s="79"/>
      <c r="L29" s="79">
        <v>-14330</v>
      </c>
      <c r="M29" s="79"/>
      <c r="N29" s="79">
        <v>26218</v>
      </c>
    </row>
    <row r="30" spans="1:14" ht="19.5" customHeight="1">
      <c r="A30" s="80" t="s">
        <v>122</v>
      </c>
      <c r="F30" s="64"/>
      <c r="G30" s="79"/>
      <c r="H30" s="79">
        <v>12696</v>
      </c>
      <c r="I30" s="79"/>
      <c r="J30" s="79">
        <v>-18959</v>
      </c>
      <c r="K30" s="79"/>
      <c r="L30" s="79">
        <v>12696</v>
      </c>
      <c r="M30" s="79"/>
      <c r="N30" s="79">
        <v>-18959</v>
      </c>
    </row>
    <row r="31" spans="1:14" ht="19.5" customHeight="1">
      <c r="A31" s="80" t="s">
        <v>123</v>
      </c>
      <c r="F31" s="64"/>
      <c r="G31" s="79"/>
      <c r="H31" s="79">
        <v>-10304</v>
      </c>
      <c r="I31" s="79"/>
      <c r="J31" s="79">
        <v>-1577</v>
      </c>
      <c r="K31" s="79"/>
      <c r="L31" s="79">
        <v>-10304</v>
      </c>
      <c r="M31" s="79"/>
      <c r="N31" s="79">
        <v>-1577</v>
      </c>
    </row>
    <row r="32" spans="1:14" ht="19.5" customHeight="1">
      <c r="A32" s="80" t="s">
        <v>159</v>
      </c>
      <c r="F32" s="64"/>
      <c r="G32" s="79"/>
      <c r="H32" s="79"/>
      <c r="I32" s="79"/>
      <c r="J32" s="79"/>
      <c r="K32" s="79">
        <v>-4235</v>
      </c>
      <c r="L32" s="79"/>
      <c r="M32" s="79"/>
      <c r="N32" s="79"/>
    </row>
    <row r="33" spans="1:14" ht="19.5" customHeight="1">
      <c r="A33" s="80" t="s">
        <v>160</v>
      </c>
      <c r="F33" s="64"/>
      <c r="G33" s="79"/>
      <c r="H33" s="79">
        <v>-4235</v>
      </c>
      <c r="I33" s="79"/>
      <c r="J33" s="79">
        <v>-45</v>
      </c>
      <c r="K33" s="79"/>
      <c r="L33" s="79">
        <v>-4235</v>
      </c>
      <c r="M33" s="79"/>
      <c r="N33" s="79">
        <v>-45</v>
      </c>
    </row>
    <row r="34" spans="1:14" ht="19.5" customHeight="1">
      <c r="A34" s="80" t="s">
        <v>124</v>
      </c>
      <c r="F34" s="64"/>
      <c r="G34" s="79"/>
      <c r="H34" s="79"/>
      <c r="I34" s="79"/>
      <c r="J34" s="79"/>
      <c r="K34" s="79"/>
      <c r="L34" s="79"/>
      <c r="M34" s="79"/>
      <c r="N34" s="79"/>
    </row>
    <row r="35" spans="1:14" ht="19.5" customHeight="1">
      <c r="A35" s="80" t="s">
        <v>125</v>
      </c>
      <c r="F35" s="64"/>
      <c r="G35" s="79"/>
      <c r="H35" s="79">
        <v>30786</v>
      </c>
      <c r="I35" s="79"/>
      <c r="J35" s="79">
        <v>-1869</v>
      </c>
      <c r="K35" s="79"/>
      <c r="L35" s="79">
        <v>30786</v>
      </c>
      <c r="M35" s="79"/>
      <c r="N35" s="79">
        <v>-1869</v>
      </c>
    </row>
    <row r="36" spans="1:14" ht="19.5" customHeight="1">
      <c r="A36" s="80" t="s">
        <v>126</v>
      </c>
      <c r="F36" s="64"/>
      <c r="G36" s="79"/>
      <c r="H36" s="79">
        <v>1942</v>
      </c>
      <c r="I36" s="79"/>
      <c r="J36" s="79">
        <v>887</v>
      </c>
      <c r="K36" s="79"/>
      <c r="L36" s="79">
        <v>1942</v>
      </c>
      <c r="M36" s="79"/>
      <c r="N36" s="79">
        <v>887</v>
      </c>
    </row>
    <row r="37" spans="1:14" ht="19.5" customHeight="1">
      <c r="A37" s="80" t="s">
        <v>127</v>
      </c>
      <c r="F37" s="64"/>
      <c r="G37" s="79"/>
      <c r="H37" s="81">
        <v>6461</v>
      </c>
      <c r="I37" s="79"/>
      <c r="J37" s="81">
        <v>4954</v>
      </c>
      <c r="K37" s="79"/>
      <c r="L37" s="81">
        <v>6461</v>
      </c>
      <c r="M37" s="79"/>
      <c r="N37" s="81">
        <v>4954</v>
      </c>
    </row>
    <row r="38" spans="1:14" ht="19.5" customHeight="1">
      <c r="A38" s="80" t="s">
        <v>128</v>
      </c>
      <c r="F38" s="64"/>
      <c r="G38" s="79"/>
      <c r="H38" s="79">
        <f>SUM(H27:H37)</f>
        <v>270379</v>
      </c>
      <c r="I38" s="79"/>
      <c r="J38" s="79">
        <f>SUM(J27:J37)</f>
        <v>223960</v>
      </c>
      <c r="K38" s="79"/>
      <c r="L38" s="79">
        <f>SUM(L27:L37)</f>
        <v>270379</v>
      </c>
      <c r="M38" s="79"/>
      <c r="N38" s="79">
        <f>SUM(N27:N37)</f>
        <v>223960</v>
      </c>
    </row>
    <row r="39" spans="1:14" ht="19.5" customHeight="1">
      <c r="A39" s="70" t="s">
        <v>129</v>
      </c>
      <c r="F39" s="64"/>
      <c r="G39" s="79"/>
      <c r="H39" s="79">
        <v>485</v>
      </c>
      <c r="I39" s="79"/>
      <c r="J39" s="79">
        <v>329</v>
      </c>
      <c r="K39" s="79"/>
      <c r="L39" s="79">
        <v>485</v>
      </c>
      <c r="M39" s="79"/>
      <c r="N39" s="79">
        <v>329</v>
      </c>
    </row>
    <row r="40" spans="1:14" ht="19.5" customHeight="1">
      <c r="A40" s="80" t="s">
        <v>130</v>
      </c>
      <c r="F40" s="64"/>
      <c r="G40" s="79"/>
      <c r="H40" s="79">
        <v>-61406</v>
      </c>
      <c r="I40" s="79"/>
      <c r="J40" s="79">
        <v>-49400</v>
      </c>
      <c r="K40" s="79"/>
      <c r="L40" s="79">
        <v>-61406</v>
      </c>
      <c r="M40" s="79"/>
      <c r="N40" s="81">
        <v>-49400</v>
      </c>
    </row>
    <row r="41" spans="1:14" ht="19.5" customHeight="1">
      <c r="A41" s="83" t="s">
        <v>131</v>
      </c>
      <c r="F41" s="64"/>
      <c r="G41" s="79"/>
      <c r="H41" s="84">
        <f>SUM(H38:H40)</f>
        <v>209458</v>
      </c>
      <c r="I41" s="79"/>
      <c r="J41" s="84">
        <f>SUM(J38:J40)</f>
        <v>174889</v>
      </c>
      <c r="K41" s="79"/>
      <c r="L41" s="84">
        <f>SUM(L38:L40)</f>
        <v>209458</v>
      </c>
      <c r="M41" s="79"/>
      <c r="N41" s="81">
        <f>SUM(N38:N40)</f>
        <v>174889</v>
      </c>
    </row>
    <row r="42" spans="1:14" ht="19.5" customHeight="1">
      <c r="A42" s="66"/>
      <c r="F42" s="64"/>
    </row>
    <row r="43" spans="1:14" ht="19.5" customHeight="1">
      <c r="A43" s="85" t="s">
        <v>28</v>
      </c>
      <c r="F43" s="64"/>
    </row>
    <row r="44" spans="1:14" ht="19.5" customHeight="1">
      <c r="A44" s="85"/>
      <c r="F44" s="64"/>
    </row>
    <row r="45" spans="1:14" ht="19.5" customHeight="1">
      <c r="A45" s="85"/>
      <c r="F45" s="64"/>
    </row>
    <row r="46" spans="1:14" ht="19.5" customHeight="1">
      <c r="A46" s="85"/>
      <c r="F46" s="64"/>
    </row>
    <row r="47" spans="1:14" ht="25.5" customHeight="1">
      <c r="A47" s="85"/>
      <c r="F47" s="64"/>
    </row>
    <row r="48" spans="1:14" s="53" customFormat="1" ht="20.25" customHeight="1">
      <c r="A48" s="53" t="s">
        <v>170</v>
      </c>
      <c r="D48" s="89"/>
      <c r="N48" s="20" t="s">
        <v>171</v>
      </c>
    </row>
    <row r="49" spans="1:17" s="55" customFormat="1" ht="20.25" customHeight="1">
      <c r="A49" s="21" t="s">
        <v>82</v>
      </c>
      <c r="I49" s="21"/>
      <c r="J49" s="94" t="s">
        <v>173</v>
      </c>
      <c r="K49" s="94"/>
      <c r="L49" s="94"/>
      <c r="M49" s="94"/>
      <c r="N49" s="94"/>
    </row>
    <row r="50" spans="1:17" ht="20.25" customHeight="1">
      <c r="F50" s="65"/>
      <c r="G50" s="66"/>
      <c r="H50" s="66"/>
      <c r="I50" s="66"/>
      <c r="J50" s="66"/>
      <c r="K50" s="66"/>
      <c r="L50" s="66"/>
      <c r="M50" s="66"/>
      <c r="N50" s="67" t="s">
        <v>54</v>
      </c>
      <c r="O50" s="68"/>
    </row>
    <row r="51" spans="1:17" ht="20.25" customHeight="1">
      <c r="A51" s="66" t="s">
        <v>0</v>
      </c>
      <c r="F51" s="65"/>
      <c r="G51" s="66"/>
      <c r="H51" s="66"/>
      <c r="I51" s="66"/>
      <c r="J51" s="66"/>
      <c r="K51" s="66"/>
      <c r="L51" s="66"/>
      <c r="M51" s="66"/>
      <c r="N51" s="66"/>
      <c r="O51" s="68"/>
    </row>
    <row r="52" spans="1:17" ht="20.25" customHeight="1">
      <c r="A52" s="66" t="s">
        <v>132</v>
      </c>
      <c r="F52" s="64"/>
    </row>
    <row r="53" spans="1:17" ht="20.25" customHeight="1">
      <c r="A53" s="66" t="s">
        <v>166</v>
      </c>
      <c r="F53" s="64"/>
      <c r="G53" s="69"/>
      <c r="H53" s="69"/>
      <c r="I53" s="69"/>
      <c r="J53" s="69"/>
      <c r="K53" s="69"/>
      <c r="L53" s="69"/>
      <c r="M53" s="69"/>
      <c r="N53" s="68"/>
      <c r="O53" s="68"/>
    </row>
    <row r="54" spans="1:17" ht="20.25" customHeight="1">
      <c r="A54" s="70"/>
      <c r="F54" s="68"/>
      <c r="G54" s="69"/>
      <c r="H54" s="69"/>
      <c r="I54" s="69"/>
      <c r="J54" s="69"/>
      <c r="K54" s="69"/>
      <c r="L54" s="69"/>
      <c r="M54" s="69"/>
      <c r="N54" s="71" t="s">
        <v>2</v>
      </c>
      <c r="O54" s="68"/>
    </row>
    <row r="55" spans="1:17" s="73" customFormat="1" ht="20.25" customHeight="1">
      <c r="A55" s="72"/>
      <c r="C55" s="64"/>
      <c r="D55" s="68"/>
      <c r="E55" s="69"/>
      <c r="F55" s="69"/>
      <c r="G55" s="69"/>
      <c r="H55" s="96" t="s">
        <v>156</v>
      </c>
      <c r="I55" s="96"/>
      <c r="J55" s="96"/>
      <c r="K55" s="74"/>
      <c r="L55" s="74"/>
      <c r="M55" s="74"/>
      <c r="N55" s="71"/>
      <c r="O55" s="68"/>
    </row>
    <row r="56" spans="1:17" s="73" customFormat="1" ht="20.25" customHeight="1">
      <c r="A56" s="72"/>
      <c r="C56" s="64"/>
      <c r="D56" s="68"/>
      <c r="E56" s="69"/>
      <c r="F56" s="69"/>
      <c r="G56" s="69"/>
      <c r="H56" s="95" t="s">
        <v>155</v>
      </c>
      <c r="I56" s="95"/>
      <c r="J56" s="95"/>
      <c r="L56" s="95" t="s">
        <v>5</v>
      </c>
      <c r="M56" s="95"/>
      <c r="N56" s="95"/>
      <c r="O56" s="68"/>
    </row>
    <row r="57" spans="1:17" s="73" customFormat="1" ht="20.25" customHeight="1">
      <c r="A57" s="72"/>
      <c r="C57" s="64"/>
      <c r="D57" s="64"/>
      <c r="F57" s="75"/>
      <c r="G57" s="69"/>
      <c r="H57" s="76">
        <v>2022</v>
      </c>
      <c r="I57" s="69"/>
      <c r="J57" s="77">
        <v>2021</v>
      </c>
      <c r="K57" s="69"/>
      <c r="L57" s="76">
        <v>2022</v>
      </c>
      <c r="M57" s="78"/>
      <c r="N57" s="77">
        <v>2021</v>
      </c>
      <c r="O57" s="68"/>
    </row>
    <row r="58" spans="1:17" ht="20.25" customHeight="1">
      <c r="A58" s="66" t="s">
        <v>133</v>
      </c>
      <c r="F58" s="64"/>
    </row>
    <row r="59" spans="1:17" ht="20.25" customHeight="1">
      <c r="A59" s="70" t="s">
        <v>134</v>
      </c>
      <c r="F59" s="64"/>
      <c r="H59" s="79">
        <v>0</v>
      </c>
      <c r="I59" s="79"/>
      <c r="J59" s="79">
        <v>-30000</v>
      </c>
      <c r="K59" s="79"/>
      <c r="L59" s="79">
        <v>0</v>
      </c>
      <c r="M59" s="79"/>
      <c r="N59" s="79">
        <v>-30000</v>
      </c>
    </row>
    <row r="60" spans="1:17" ht="20.25" customHeight="1">
      <c r="A60" s="70" t="s">
        <v>135</v>
      </c>
      <c r="F60" s="64"/>
      <c r="H60" s="79">
        <v>-1096209</v>
      </c>
      <c r="I60" s="79"/>
      <c r="J60" s="79">
        <v>-991000</v>
      </c>
      <c r="K60" s="79"/>
      <c r="L60" s="79">
        <v>-1096209</v>
      </c>
      <c r="M60" s="79"/>
      <c r="N60" s="79">
        <v>-991000</v>
      </c>
    </row>
    <row r="61" spans="1:17" ht="20.25" customHeight="1">
      <c r="A61" s="70" t="s">
        <v>136</v>
      </c>
      <c r="F61" s="64"/>
      <c r="H61" s="79">
        <v>1153029</v>
      </c>
      <c r="I61" s="79"/>
      <c r="J61" s="79">
        <v>1054703</v>
      </c>
      <c r="K61" s="79"/>
      <c r="L61" s="79">
        <v>1153029</v>
      </c>
      <c r="M61" s="79"/>
      <c r="N61" s="79">
        <v>1054703</v>
      </c>
    </row>
    <row r="62" spans="1:17" ht="20.25" customHeight="1">
      <c r="A62" s="70" t="s">
        <v>137</v>
      </c>
      <c r="F62" s="64"/>
      <c r="H62" s="79">
        <v>1096</v>
      </c>
      <c r="I62" s="79"/>
      <c r="J62" s="79">
        <v>7</v>
      </c>
      <c r="K62" s="79"/>
      <c r="L62" s="79">
        <v>1096</v>
      </c>
      <c r="M62" s="79"/>
      <c r="N62" s="79">
        <v>7</v>
      </c>
    </row>
    <row r="63" spans="1:17" ht="20.25" customHeight="1">
      <c r="A63" s="70" t="s">
        <v>138</v>
      </c>
      <c r="F63" s="64"/>
      <c r="G63" s="79"/>
      <c r="H63" s="79">
        <v>-6330</v>
      </c>
      <c r="I63" s="79"/>
      <c r="J63" s="79">
        <v>-11081</v>
      </c>
      <c r="K63" s="79"/>
      <c r="L63" s="79">
        <v>-6330</v>
      </c>
      <c r="M63" s="79"/>
      <c r="N63" s="79">
        <v>-11081</v>
      </c>
      <c r="Q63" s="79"/>
    </row>
    <row r="64" spans="1:17" ht="20.25" customHeight="1">
      <c r="A64" s="70" t="s">
        <v>139</v>
      </c>
      <c r="F64" s="64"/>
      <c r="G64" s="79"/>
      <c r="H64" s="79">
        <v>-147</v>
      </c>
      <c r="I64" s="79"/>
      <c r="J64" s="79">
        <v>-127</v>
      </c>
      <c r="K64" s="79"/>
      <c r="L64" s="79">
        <v>-147</v>
      </c>
      <c r="M64" s="79"/>
      <c r="N64" s="79">
        <v>-127</v>
      </c>
    </row>
    <row r="65" spans="1:14" ht="20.25" customHeight="1">
      <c r="A65" s="66" t="s">
        <v>175</v>
      </c>
      <c r="F65" s="64"/>
      <c r="G65" s="79"/>
      <c r="H65" s="84">
        <f>SUM(H59:H64)</f>
        <v>51439</v>
      </c>
      <c r="I65" s="79"/>
      <c r="J65" s="84">
        <f>SUM(J59:J64)</f>
        <v>22502</v>
      </c>
      <c r="K65" s="79"/>
      <c r="L65" s="84">
        <f>SUM(L59:L64)</f>
        <v>51439</v>
      </c>
      <c r="M65" s="79"/>
      <c r="N65" s="84">
        <f>SUM(N59:N64)</f>
        <v>22502</v>
      </c>
    </row>
    <row r="66" spans="1:14" ht="20.25" customHeight="1">
      <c r="A66" s="66" t="s">
        <v>140</v>
      </c>
      <c r="F66" s="64"/>
      <c r="G66" s="79"/>
      <c r="H66" s="79"/>
      <c r="I66" s="79"/>
      <c r="J66" s="79"/>
      <c r="K66" s="79"/>
      <c r="L66" s="79"/>
      <c r="M66" s="79"/>
      <c r="N66" s="79"/>
    </row>
    <row r="67" spans="1:14" ht="20.25" customHeight="1">
      <c r="A67" s="70" t="s">
        <v>141</v>
      </c>
      <c r="F67" s="64"/>
      <c r="G67" s="79"/>
      <c r="H67" s="79">
        <v>-5569</v>
      </c>
      <c r="I67" s="79"/>
      <c r="J67" s="79">
        <v>-5111</v>
      </c>
      <c r="K67" s="79"/>
      <c r="L67" s="79">
        <v>-5569</v>
      </c>
      <c r="M67" s="79"/>
      <c r="N67" s="79">
        <v>-5111</v>
      </c>
    </row>
    <row r="68" spans="1:14" ht="20.25" customHeight="1">
      <c r="A68" s="70" t="s">
        <v>142</v>
      </c>
      <c r="F68" s="64"/>
      <c r="G68" s="79"/>
      <c r="H68" s="79">
        <v>-211881</v>
      </c>
      <c r="I68" s="79"/>
      <c r="J68" s="79">
        <v>-193564</v>
      </c>
      <c r="K68" s="79"/>
      <c r="L68" s="79">
        <v>-211881</v>
      </c>
      <c r="M68" s="79"/>
      <c r="N68" s="79">
        <v>-193564</v>
      </c>
    </row>
    <row r="69" spans="1:14" ht="20.25" customHeight="1">
      <c r="A69" s="83" t="s">
        <v>143</v>
      </c>
      <c r="F69" s="64"/>
      <c r="G69" s="79"/>
      <c r="H69" s="84">
        <f>SUM(H67:H68)</f>
        <v>-217450</v>
      </c>
      <c r="I69" s="79"/>
      <c r="J69" s="84">
        <f>SUM(J67:K68)</f>
        <v>-198675</v>
      </c>
      <c r="K69" s="79"/>
      <c r="L69" s="84">
        <f>SUM(L67:L68)</f>
        <v>-217450</v>
      </c>
      <c r="M69" s="79"/>
      <c r="N69" s="84">
        <f>SUM(N67:N68)</f>
        <v>-198675</v>
      </c>
    </row>
    <row r="70" spans="1:14" ht="20.25" customHeight="1">
      <c r="A70" s="83" t="s">
        <v>144</v>
      </c>
      <c r="F70" s="64"/>
      <c r="G70" s="79"/>
      <c r="H70" s="79">
        <f>H41+H65+H69</f>
        <v>43447</v>
      </c>
      <c r="I70" s="79"/>
      <c r="J70" s="79">
        <f>J41+J65+J69</f>
        <v>-1284</v>
      </c>
      <c r="K70" s="79"/>
      <c r="L70" s="79">
        <f>L41+L65+L69</f>
        <v>43447</v>
      </c>
      <c r="M70" s="79"/>
      <c r="N70" s="79">
        <f>N41+N65+N69</f>
        <v>-1284</v>
      </c>
    </row>
    <row r="71" spans="1:14" ht="20.25" customHeight="1">
      <c r="A71" s="80" t="s">
        <v>145</v>
      </c>
      <c r="F71" s="64"/>
      <c r="G71" s="79"/>
      <c r="H71" s="81">
        <v>136499</v>
      </c>
      <c r="I71" s="79"/>
      <c r="J71" s="81">
        <v>203566</v>
      </c>
      <c r="K71" s="79"/>
      <c r="L71" s="81">
        <v>136499</v>
      </c>
      <c r="M71" s="79"/>
      <c r="N71" s="81">
        <v>203566</v>
      </c>
    </row>
    <row r="72" spans="1:14" ht="20.25" customHeight="1" thickBot="1">
      <c r="A72" s="83" t="s">
        <v>146</v>
      </c>
      <c r="F72" s="64"/>
      <c r="G72" s="41"/>
      <c r="H72" s="42">
        <f>SUM(H70:H71)</f>
        <v>179946</v>
      </c>
      <c r="I72" s="79"/>
      <c r="J72" s="86">
        <f>SUM(J70:J71)</f>
        <v>202282</v>
      </c>
      <c r="K72" s="79"/>
      <c r="L72" s="42">
        <f>SUM(L70:L71)</f>
        <v>179946</v>
      </c>
      <c r="M72" s="79"/>
      <c r="N72" s="42">
        <f>SUM(N70:N71)</f>
        <v>202282</v>
      </c>
    </row>
    <row r="73" spans="1:14" ht="20.25" customHeight="1" thickTop="1">
      <c r="A73" s="70"/>
      <c r="F73" s="64"/>
      <c r="G73" s="41"/>
      <c r="H73" s="39"/>
      <c r="I73" s="79"/>
      <c r="J73" s="87"/>
      <c r="K73" s="79"/>
      <c r="L73" s="39"/>
      <c r="M73" s="79"/>
      <c r="N73" s="39"/>
    </row>
    <row r="74" spans="1:14" ht="20.25" customHeight="1">
      <c r="A74" s="88" t="s">
        <v>147</v>
      </c>
      <c r="F74" s="64"/>
      <c r="G74" s="79"/>
      <c r="H74" s="79"/>
      <c r="I74" s="79"/>
      <c r="J74" s="79"/>
      <c r="K74" s="79"/>
      <c r="L74" s="79"/>
      <c r="M74" s="79"/>
      <c r="N74" s="79"/>
    </row>
    <row r="75" spans="1:14" ht="20.25" customHeight="1">
      <c r="A75" s="85" t="s">
        <v>148</v>
      </c>
      <c r="F75" s="64"/>
      <c r="G75" s="79"/>
      <c r="H75" s="79"/>
      <c r="I75" s="79"/>
      <c r="J75" s="79"/>
      <c r="K75" s="79"/>
      <c r="L75" s="79"/>
      <c r="M75" s="79"/>
      <c r="N75" s="79"/>
    </row>
    <row r="76" spans="1:14" ht="20.25" customHeight="1">
      <c r="A76" s="63" t="s">
        <v>149</v>
      </c>
      <c r="F76" s="64"/>
      <c r="G76" s="79"/>
      <c r="H76" s="90">
        <v>3292</v>
      </c>
      <c r="I76" s="79"/>
      <c r="J76" s="79">
        <v>0</v>
      </c>
      <c r="K76" s="79"/>
      <c r="L76" s="90">
        <v>3292</v>
      </c>
      <c r="M76" s="79"/>
      <c r="N76" s="79">
        <v>0</v>
      </c>
    </row>
    <row r="77" spans="1:14" ht="20.25" customHeight="1">
      <c r="A77" s="63" t="s">
        <v>153</v>
      </c>
      <c r="F77" s="64"/>
      <c r="G77" s="79"/>
      <c r="H77" s="79">
        <v>1203</v>
      </c>
      <c r="I77" s="79"/>
      <c r="J77" s="79">
        <v>0</v>
      </c>
      <c r="K77" s="79"/>
      <c r="L77" s="79">
        <v>1203</v>
      </c>
      <c r="M77" s="79"/>
      <c r="N77" s="79">
        <v>0</v>
      </c>
    </row>
    <row r="78" spans="1:14" ht="20.25" customHeight="1">
      <c r="A78" s="85" t="s">
        <v>150</v>
      </c>
      <c r="F78" s="64"/>
      <c r="G78" s="79"/>
      <c r="H78" s="79">
        <v>884</v>
      </c>
      <c r="I78" s="79"/>
      <c r="J78" s="79">
        <v>934</v>
      </c>
      <c r="K78" s="79"/>
      <c r="L78" s="79">
        <v>884</v>
      </c>
      <c r="M78" s="79"/>
      <c r="N78" s="79">
        <v>934</v>
      </c>
    </row>
    <row r="79" spans="1:14" ht="20.25" customHeight="1">
      <c r="A79" s="85"/>
      <c r="F79" s="64"/>
      <c r="G79" s="79"/>
      <c r="H79" s="79"/>
      <c r="I79" s="79"/>
      <c r="J79" s="79"/>
      <c r="K79" s="79"/>
      <c r="L79" s="79"/>
      <c r="M79" s="79"/>
      <c r="N79" s="79"/>
    </row>
    <row r="80" spans="1:14" ht="20.25" customHeight="1">
      <c r="A80" s="85" t="s">
        <v>28</v>
      </c>
      <c r="F80" s="64"/>
    </row>
    <row r="81" spans="1:14" ht="20.25" customHeight="1">
      <c r="A81" s="85"/>
      <c r="F81" s="64"/>
    </row>
    <row r="82" spans="1:14" ht="20.25" customHeight="1">
      <c r="A82" s="85"/>
      <c r="F82" s="64"/>
    </row>
    <row r="83" spans="1:14" ht="20.25" customHeight="1">
      <c r="A83" s="85"/>
      <c r="F83" s="64"/>
    </row>
    <row r="84" spans="1:14" ht="20.25" customHeight="1">
      <c r="A84" s="85"/>
      <c r="F84" s="64"/>
    </row>
    <row r="85" spans="1:14" ht="20.25" customHeight="1">
      <c r="A85" s="85"/>
      <c r="F85" s="64"/>
    </row>
    <row r="86" spans="1:14" ht="20.25" customHeight="1">
      <c r="A86" s="85"/>
      <c r="F86" s="64"/>
    </row>
    <row r="87" spans="1:14" ht="20.25" customHeight="1">
      <c r="A87" s="85"/>
      <c r="F87" s="64"/>
    </row>
    <row r="88" spans="1:14" ht="20.25" customHeight="1">
      <c r="A88" s="85"/>
      <c r="F88" s="64"/>
    </row>
    <row r="89" spans="1:14" ht="20.25" customHeight="1">
      <c r="A89" s="85"/>
      <c r="F89" s="64"/>
    </row>
    <row r="90" spans="1:14" ht="20.25" customHeight="1">
      <c r="A90" s="85"/>
      <c r="F90" s="64"/>
    </row>
    <row r="91" spans="1:14" ht="20.25" customHeight="1">
      <c r="A91" s="85"/>
      <c r="F91" s="64"/>
    </row>
    <row r="92" spans="1:14" ht="20.25" customHeight="1">
      <c r="A92" s="85"/>
      <c r="F92" s="64"/>
    </row>
    <row r="93" spans="1:14" ht="20.25" customHeight="1">
      <c r="A93" s="85"/>
      <c r="F93" s="64"/>
    </row>
    <row r="94" spans="1:14" ht="20.25" customHeight="1">
      <c r="A94" s="85"/>
      <c r="F94" s="64"/>
    </row>
    <row r="95" spans="1:14" s="53" customFormat="1" ht="20.25" customHeight="1">
      <c r="A95" s="53" t="s">
        <v>170</v>
      </c>
      <c r="D95" s="89"/>
      <c r="N95" s="20" t="s">
        <v>171</v>
      </c>
    </row>
    <row r="96" spans="1:14" s="55" customFormat="1" ht="20.25" customHeight="1">
      <c r="A96" s="21" t="s">
        <v>82</v>
      </c>
      <c r="I96" s="21"/>
      <c r="J96" s="94" t="s">
        <v>173</v>
      </c>
      <c r="K96" s="94"/>
      <c r="L96" s="94"/>
      <c r="M96" s="94"/>
      <c r="N96" s="94"/>
    </row>
  </sheetData>
  <mergeCells count="8">
    <mergeCell ref="J96:N96"/>
    <mergeCell ref="J49:N49"/>
    <mergeCell ref="L7:N7"/>
    <mergeCell ref="L56:N56"/>
    <mergeCell ref="H6:J6"/>
    <mergeCell ref="H7:J7"/>
    <mergeCell ref="H55:J55"/>
    <mergeCell ref="H56:J56"/>
  </mergeCells>
  <printOptions horizontalCentered="1" gridLinesSet="0"/>
  <pageMargins left="0.74803149606299202" right="0.31496062992126" top="0.62992125984252001" bottom="0.196850393700787" header="0.196850393700787" footer="0.196850393700787"/>
  <pageSetup paperSize="9" scale="82" fitToHeight="6" orientation="portrait" r:id="rId1"/>
  <headerFooter alignWithMargins="0"/>
  <rowBreaks count="1" manualBreakCount="1">
    <brk id="4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E758BD4D802DF469C227D4D581634FD" ma:contentTypeVersion="10" ma:contentTypeDescription="สร้างเอกสารใหม่" ma:contentTypeScope="" ma:versionID="a67ce893ff02bb8d43ec2dfb3b24ca67">
  <xsd:schema xmlns:xsd="http://www.w3.org/2001/XMLSchema" xmlns:xs="http://www.w3.org/2001/XMLSchema" xmlns:p="http://schemas.microsoft.com/office/2006/metadata/properties" xmlns:ns2="d5ee5f65-07f5-46b3-b83a-38fa8ee9e5f3" targetNamespace="http://schemas.microsoft.com/office/2006/metadata/properties" ma:root="true" ma:fieldsID="64dba83c5b6076b783138f7bba8f3af3" ns2:_="">
    <xsd:import namespace="d5ee5f65-07f5-46b3-b83a-38fa8ee9e5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e5f65-07f5-46b3-b83a-38fa8ee9e5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326265-D747-44A4-BA94-8D7F9B3D98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C5FF08-2E19-4D66-ACB5-1C90C525AC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ee5f65-07f5-46b3-b83a-38fa8ee9e5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2CA1CB-05E6-4454-93C3-663C94E4D476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54257</vt:lpwstr>
  </property>
  <property fmtid="{D5CDD505-2E9C-101B-9397-08002B2CF9AE}" pid="4" name="OptimizationTime">
    <vt:lpwstr>20221110_1429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</vt:lpstr>
      <vt:lpstr>SEPARATE</vt:lpstr>
      <vt:lpstr>Cash flow</vt:lpstr>
      <vt:lpstr>BS!Print_Area</vt:lpstr>
      <vt:lpstr>'Cash flow'!Print_Area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Julalak Auttajariyakul</cp:lastModifiedBy>
  <cp:revision/>
  <cp:lastPrinted>2022-11-02T02:02:28Z</cp:lastPrinted>
  <dcterms:created xsi:type="dcterms:W3CDTF">1997-08-09T11:52:15Z</dcterms:created>
  <dcterms:modified xsi:type="dcterms:W3CDTF">2022-11-10T07:23:35Z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0x010100FE758BD4D802DF469C227D4D581634FD</vt:lpwstr>
  </property>
</Properties>
</file>