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5\BLISSTEL\BLISSTEL_Q3'65\FS_Q3'65\Eng Q3'65\"/>
    </mc:Choice>
  </mc:AlternateContent>
  <xr:revisionPtr revIDLastSave="0" documentId="13_ncr:1_{59C7D138-DD3D-42EA-90B3-35AE82582A5A}" xr6:coauthVersionLast="47" xr6:coauthVersionMax="47" xr10:uidLastSave="{00000000-0000-0000-0000-000000000000}"/>
  <bookViews>
    <workbookView xWindow="-108" yWindow="-108" windowWidth="23256" windowHeight="12456" tabRatio="749" activeTab="3" xr2:uid="{00000000-000D-0000-FFFF-FFFF00000000}"/>
  </bookViews>
  <sheets>
    <sheet name="BS-Eng" sheetId="1" r:id="rId1"/>
    <sheet name="PL-Eng 3M" sheetId="9" state="hidden" r:id="rId2"/>
    <sheet name="PL(3M)-Eng" sheetId="10" r:id="rId3"/>
    <sheet name="PL(9M)-Eng" sheetId="2" r:id="rId4"/>
    <sheet name="SOE_Conso-Eng" sheetId="8" r:id="rId5"/>
    <sheet name="SOE-Eng" sheetId="7" r:id="rId6"/>
    <sheet name="CF-Eng" sheetId="5" r:id="rId7"/>
  </sheets>
  <definedNames>
    <definedName name="_xlnm.Print_Area" localSheetId="0">'BS-Eng'!$A$1:$R$75</definedName>
    <definedName name="_xlnm.Print_Area" localSheetId="6">'CF-Eng'!$A$1:$I$77</definedName>
    <definedName name="_xlnm.Print_Area" localSheetId="2">'PL(3M)-Eng'!$A$1:$J$48</definedName>
    <definedName name="_xlnm.Print_Area" localSheetId="3">'PL(9M)-Eng'!$A$1:$J$48</definedName>
    <definedName name="_xlnm.Print_Area" localSheetId="1">'PL-Eng 3M'!$A$1:$J$44</definedName>
    <definedName name="_xlnm.Print_Area" localSheetId="4">'SOE_Conso-Eng'!$A$1:$S$27</definedName>
    <definedName name="_xlnm.Print_Area" localSheetId="5">'SOE-Eng'!$A$1:$M$22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6" i="8" l="1"/>
  <c r="P16" i="8"/>
  <c r="N16" i="8"/>
  <c r="L16" i="8"/>
  <c r="J16" i="8"/>
  <c r="H16" i="8"/>
  <c r="F16" i="8"/>
  <c r="C61" i="5" l="1"/>
  <c r="C69" i="5"/>
  <c r="E61" i="5"/>
  <c r="I29" i="5"/>
  <c r="E29" i="5"/>
  <c r="G11" i="5"/>
  <c r="L20" i="8" l="1"/>
  <c r="L25" i="8" s="1"/>
  <c r="N13" i="8"/>
  <c r="N12" i="8"/>
  <c r="N33" i="1" l="1"/>
  <c r="R33" i="1"/>
  <c r="P33" i="1"/>
  <c r="R21" i="1"/>
  <c r="L55" i="1"/>
  <c r="L33" i="1"/>
  <c r="J34" i="1"/>
  <c r="J33" i="1"/>
  <c r="J55" i="1"/>
  <c r="J21" i="1"/>
  <c r="H21" i="1"/>
  <c r="N19" i="8" l="1"/>
  <c r="R19" i="8" s="1"/>
  <c r="N18" i="8"/>
  <c r="P20" i="8"/>
  <c r="P25" i="8" s="1"/>
  <c r="J20" i="8"/>
  <c r="J25" i="8" s="1"/>
  <c r="H20" i="8"/>
  <c r="H25" i="8" s="1"/>
  <c r="F20" i="8"/>
  <c r="F25" i="8" s="1"/>
  <c r="D20" i="7"/>
  <c r="J13" i="7"/>
  <c r="H13" i="7"/>
  <c r="F13" i="7"/>
  <c r="D13" i="7"/>
  <c r="F14" i="8"/>
  <c r="P14" i="8"/>
  <c r="R12" i="8"/>
  <c r="R13" i="8"/>
  <c r="N14" i="8"/>
  <c r="L14" i="8"/>
  <c r="J14" i="8"/>
  <c r="H14" i="8"/>
  <c r="L11" i="7"/>
  <c r="N20" i="8" l="1"/>
  <c r="R18" i="8"/>
  <c r="R20" i="8" s="1"/>
  <c r="R14" i="8"/>
  <c r="R72" i="1" l="1"/>
  <c r="L72" i="1"/>
  <c r="R62" i="1"/>
  <c r="L62" i="1"/>
  <c r="R55" i="1"/>
  <c r="P55" i="1"/>
  <c r="R63" i="1" l="1"/>
  <c r="R73" i="1" s="1"/>
  <c r="L63" i="1"/>
  <c r="L73" i="1" s="1"/>
  <c r="L21" i="1"/>
  <c r="L18" i="7"/>
  <c r="L16" i="7"/>
  <c r="L15" i="7"/>
  <c r="J20" i="7"/>
  <c r="H20" i="7"/>
  <c r="F20" i="7"/>
  <c r="N21" i="1"/>
  <c r="L12" i="7"/>
  <c r="L13" i="7" s="1"/>
  <c r="L34" i="1" l="1"/>
  <c r="L76" i="1" s="1"/>
  <c r="R34" i="1"/>
  <c r="R76" i="1" s="1"/>
  <c r="N23" i="8"/>
  <c r="R23" i="8" s="1"/>
  <c r="E69" i="5" l="1"/>
  <c r="I69" i="5"/>
  <c r="I38" i="5"/>
  <c r="I41" i="5" s="1"/>
  <c r="E38" i="5"/>
  <c r="E41" i="5" s="1"/>
  <c r="E71" i="5" s="1"/>
  <c r="E73" i="5" s="1"/>
  <c r="N55" i="1" l="1"/>
  <c r="H55" i="1"/>
  <c r="N62" i="1"/>
  <c r="H62" i="1"/>
  <c r="N63" i="1" l="1"/>
  <c r="H63" i="1"/>
  <c r="J23" i="2" l="1"/>
  <c r="J15" i="2"/>
  <c r="J24" i="2" l="1"/>
  <c r="J27" i="2" s="1"/>
  <c r="J29" i="2" s="1"/>
  <c r="J34" i="2" s="1"/>
  <c r="J44" i="2" s="1"/>
  <c r="J42" i="2" s="1"/>
  <c r="J39" i="2"/>
  <c r="J37" i="2" s="1"/>
  <c r="P21" i="1" l="1"/>
  <c r="G69" i="5"/>
  <c r="H23" i="10"/>
  <c r="D23" i="10"/>
  <c r="H23" i="2"/>
  <c r="D23" i="2"/>
  <c r="H15" i="2"/>
  <c r="D15" i="2"/>
  <c r="H33" i="1"/>
  <c r="H24" i="2" l="1"/>
  <c r="D24" i="2"/>
  <c r="F15" i="10"/>
  <c r="L19" i="7"/>
  <c r="L20" i="7" s="1"/>
  <c r="G61" i="5"/>
  <c r="D15" i="10"/>
  <c r="D24" i="10" s="1"/>
  <c r="H15" i="10"/>
  <c r="H27" i="2" l="1"/>
  <c r="H29" i="2" s="1"/>
  <c r="D27" i="2"/>
  <c r="D29" i="2" s="1"/>
  <c r="D39" i="2" s="1"/>
  <c r="E23" i="10"/>
  <c r="F23" i="10"/>
  <c r="F24" i="10" s="1"/>
  <c r="F27" i="10" s="1"/>
  <c r="F29" i="10" s="1"/>
  <c r="G23" i="10"/>
  <c r="G24" i="10" s="1"/>
  <c r="G27" i="10" s="1"/>
  <c r="G29" i="10" s="1"/>
  <c r="H24" i="10"/>
  <c r="H27" i="10" s="1"/>
  <c r="H29" i="10" s="1"/>
  <c r="E15" i="10"/>
  <c r="G15" i="10"/>
  <c r="D37" i="2" l="1"/>
  <c r="C11" i="5"/>
  <c r="E24" i="10"/>
  <c r="E27" i="10" s="1"/>
  <c r="E29" i="10" s="1"/>
  <c r="D27" i="10"/>
  <c r="D29" i="10" s="1"/>
  <c r="D39" i="10" s="1"/>
  <c r="D37" i="10" s="1"/>
  <c r="H34" i="10"/>
  <c r="H39" i="10"/>
  <c r="H39" i="2"/>
  <c r="H34" i="2"/>
  <c r="D34" i="2"/>
  <c r="C29" i="5" l="1"/>
  <c r="C38" i="5" s="1"/>
  <c r="H37" i="2"/>
  <c r="G29" i="5"/>
  <c r="G38" i="5" s="1"/>
  <c r="H44" i="2"/>
  <c r="H42" i="2" s="1"/>
  <c r="D44" i="2"/>
  <c r="D34" i="10"/>
  <c r="D44" i="10" s="1"/>
  <c r="D42" i="10" s="1"/>
  <c r="H37" i="10"/>
  <c r="H44" i="10"/>
  <c r="H42" i="10" s="1"/>
  <c r="N86" i="10"/>
  <c r="L86" i="10"/>
  <c r="H65" i="10"/>
  <c r="J23" i="10"/>
  <c r="J15" i="10"/>
  <c r="N21" i="8"/>
  <c r="G41" i="5" l="1"/>
  <c r="G71" i="5" s="1"/>
  <c r="G73" i="5" s="1"/>
  <c r="C41" i="5"/>
  <c r="C71" i="5" s="1"/>
  <c r="C73" i="5" s="1"/>
  <c r="R21" i="8"/>
  <c r="D42" i="2"/>
  <c r="L15" i="8"/>
  <c r="N71" i="1"/>
  <c r="N72" i="1" s="1"/>
  <c r="N73" i="1" s="1"/>
  <c r="J24" i="10"/>
  <c r="J27" i="10" s="1"/>
  <c r="J29" i="10" s="1"/>
  <c r="F34" i="10"/>
  <c r="F42" i="10" s="1"/>
  <c r="F44" i="10" s="1"/>
  <c r="N15" i="8" l="1"/>
  <c r="R15" i="8" s="1"/>
  <c r="J37" i="10"/>
  <c r="J34" i="10"/>
  <c r="J42" i="10" s="1"/>
  <c r="J44" i="10" s="1"/>
  <c r="F37" i="10"/>
  <c r="F39" i="10" s="1"/>
  <c r="J86" i="10"/>
  <c r="J39" i="10"/>
  <c r="H65" i="2" l="1"/>
  <c r="H64" i="8"/>
  <c r="J61" i="7"/>
  <c r="H72" i="5"/>
  <c r="N86" i="2"/>
  <c r="P85" i="8"/>
  <c r="P82" i="7"/>
  <c r="N94" i="5"/>
  <c r="L86" i="2"/>
  <c r="N85" i="8"/>
  <c r="N82" i="7"/>
  <c r="L94" i="5"/>
  <c r="L85" i="8"/>
  <c r="L82" i="7"/>
  <c r="J94" i="5"/>
  <c r="I76" i="1" l="1"/>
  <c r="K76" i="1"/>
  <c r="O76" i="1"/>
  <c r="P72" i="1" l="1"/>
  <c r="I61" i="5" l="1"/>
  <c r="I71" i="5" s="1"/>
  <c r="I73" i="5" l="1"/>
  <c r="F23" i="2"/>
  <c r="F15" i="2"/>
  <c r="F24" i="2" l="1"/>
  <c r="F27" i="2" s="1"/>
  <c r="F29" i="2" s="1"/>
  <c r="F39" i="2" l="1"/>
  <c r="F34" i="2"/>
  <c r="F42" i="2" s="1"/>
  <c r="F44" i="2" s="1"/>
  <c r="N24" i="8" l="1"/>
  <c r="N25" i="8" s="1"/>
  <c r="J86" i="2"/>
  <c r="J72" i="1"/>
  <c r="P62" i="1"/>
  <c r="J62" i="1"/>
  <c r="P34" i="1"/>
  <c r="R24" i="8" l="1"/>
  <c r="R25" i="8" s="1"/>
  <c r="P63" i="1"/>
  <c r="P73" i="1" s="1"/>
  <c r="P76" i="1" s="1"/>
  <c r="J63" i="1"/>
  <c r="J73" i="1" s="1"/>
  <c r="H34" i="1"/>
  <c r="N34" i="1"/>
  <c r="N76" i="1" s="1"/>
  <c r="J76" i="1" l="1"/>
  <c r="H71" i="1"/>
  <c r="H72" i="1" s="1"/>
  <c r="H73" i="1" s="1"/>
  <c r="H76" i="1" s="1"/>
  <c r="H22" i="9"/>
  <c r="D22" i="9"/>
  <c r="D14" i="9" l="1"/>
  <c r="J22" i="9" l="1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<sst xmlns="http://schemas.openxmlformats.org/spreadsheetml/2006/main" count="365" uniqueCount="200">
  <si>
    <t>TOTAL LIABILITIES AND SHAREHOLDERS' EQUITY</t>
  </si>
  <si>
    <t>Unappropriated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</si>
  <si>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</si>
  <si>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</si>
  <si>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</si>
  <si>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</si>
  <si>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</si>
  <si>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</si>
  <si>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</si>
  <si>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</si>
  <si>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</si>
  <si>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</si>
  <si>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</si>
  <si>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</si>
  <si>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</si>
  <si>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</si>
  <si>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</si>
  <si>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</si>
  <si>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</si>
  <si>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</si>
  <si>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</si>
  <si>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</si>
  <si>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</si>
  <si>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</si>
  <si>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</si>
  <si>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</si>
  <si>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</si>
  <si>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</si>
  <si>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</si>
  <si>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</si>
  <si>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</si>
  <si>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</si>
  <si>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</si>
  <si>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</si>
  <si>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</si>
  <si>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</si>
  <si>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</si>
  <si>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</si>
  <si>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</si>
  <si>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</si>
  <si>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</si>
  <si>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</si>
  <si>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</si>
  <si>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</si>
  <si>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</si>
  <si>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</si>
  <si>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</si>
  <si>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</si>
  <si>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</si>
  <si>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</si>
  <si>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</si>
  <si>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</si>
  <si>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</si>
  <si>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</si>
  <si>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</si>
  <si>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</si>
  <si>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</si>
  <si>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</si>
  <si>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</si>
  <si>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</si>
  <si>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</si>
  <si>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</si>
  <si>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</si>
  <si>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</si>
  <si>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</si>
  <si>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</si>
  <si>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</si>
  <si>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</si>
  <si>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</si>
  <si>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</si>
  <si>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</si>
  <si>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</si>
  <si>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</si>
  <si>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</si>
  <si>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</si>
  <si>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Other non-current assets</t>
  </si>
  <si>
    <t>Trade accounts payable</t>
  </si>
  <si>
    <t>Other current payables</t>
  </si>
  <si>
    <t>Cash from (used in) operating activities</t>
  </si>
  <si>
    <t>Income tax and withholding tax paid</t>
  </si>
  <si>
    <t>Interest received</t>
  </si>
  <si>
    <t>Purchase of equipment</t>
  </si>
  <si>
    <t>Finance lease payment</t>
  </si>
  <si>
    <t>Others current payable</t>
  </si>
  <si>
    <t>Current portion of financial lease liabilities</t>
  </si>
  <si>
    <t>Other current provisions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</si>
  <si>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</si>
  <si>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</si>
  <si>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</si>
  <si>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</si>
  <si>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    </t>
  </si>
  <si>
    <t>Trade account receivables</t>
  </si>
  <si>
    <t>Share capital - common share at Baht 0.5 par value</t>
  </si>
  <si>
    <t>Dilute earings (Loss) per share</t>
  </si>
  <si>
    <t>Basic earnings (loss) per share</t>
  </si>
  <si>
    <t>Revenues</t>
  </si>
  <si>
    <t>Total revenues</t>
  </si>
  <si>
    <t>Expenses</t>
  </si>
  <si>
    <t>Total expenses</t>
  </si>
  <si>
    <t>Income (expense) tax expense</t>
  </si>
  <si>
    <t>(Revenue) income tax expense</t>
  </si>
  <si>
    <t>Investment in associate</t>
  </si>
  <si>
    <t>2019</t>
  </si>
  <si>
    <t>Fixture and equipment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</si>
  <si>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</si>
  <si>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</si>
  <si>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</si>
  <si>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</si>
  <si>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</si>
  <si>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</si>
  <si>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</si>
  <si>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</si>
  <si>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</si>
  <si>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</si>
  <si>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FOR THE THREE-MONTH PERIOD ENDED SEPTEMBER 30, 2019</t>
  </si>
  <si>
    <t>5,19</t>
  </si>
  <si>
    <t>Gain on changes in value of available-for-sale investments</t>
  </si>
  <si>
    <t>Short-term loan to related parties</t>
  </si>
  <si>
    <t>Financial lease liabilities</t>
  </si>
  <si>
    <t>Cash received of  loan to related parties</t>
  </si>
  <si>
    <t>Repayment of loan to related parties</t>
  </si>
  <si>
    <t xml:space="preserve">Profit (loss) from operating activities before changes in operational </t>
  </si>
  <si>
    <t>assets and liabilities</t>
  </si>
  <si>
    <t xml:space="preserve">Bank overdrafts and short-term loans </t>
  </si>
  <si>
    <t>form financial institutions</t>
  </si>
  <si>
    <t>Right-of-use assets</t>
  </si>
  <si>
    <t>Other expenses</t>
  </si>
  <si>
    <t>Non - controling interests</t>
  </si>
  <si>
    <t>Deferred income tax asset</t>
  </si>
  <si>
    <t>TOTAL SHAREHOLDERS'EQUITY OF THE COMPANY</t>
  </si>
  <si>
    <t>Profit (loss) from operating activies</t>
  </si>
  <si>
    <t>Earnings per share</t>
  </si>
  <si>
    <t>Dilute earings (loss) per share</t>
  </si>
  <si>
    <t>Net cash from (used in) operating activities</t>
  </si>
  <si>
    <t>Decrease (increase) in restricted bank deposits</t>
  </si>
  <si>
    <t>(Decrease) increase in bank overdrafts and short-term loan from financial institution</t>
  </si>
  <si>
    <t>BLISS-TEL PUBLIC COMPANY LIMITED AND ITS SUBSIDIARIES</t>
  </si>
  <si>
    <t>Total comprehensive income attributation to:</t>
  </si>
  <si>
    <t>Net cash from (used in) Investing Activities</t>
  </si>
  <si>
    <t>Net cash from (used in) Financing Activities</t>
  </si>
  <si>
    <t>December 31, 2021</t>
  </si>
  <si>
    <t>Registered - 75,630,986,937 shares</t>
  </si>
  <si>
    <t>BLISS INTELLIGENCE PUBLIC COMPANY LIMITED AND SUBSIDIARIES</t>
  </si>
  <si>
    <t>Balance as at January 1, 2021</t>
  </si>
  <si>
    <t>2021</t>
  </si>
  <si>
    <t>STATEMENTS OF CASH FLOWS (CONTINUED)</t>
  </si>
  <si>
    <t>Issued and paid - 32,230,527,817 shares</t>
  </si>
  <si>
    <t>Total comprehensive income for the periods</t>
  </si>
  <si>
    <t>Profit (loss) for the periods</t>
  </si>
  <si>
    <t>Balance as at January 1, 2022</t>
  </si>
  <si>
    <t>2022</t>
  </si>
  <si>
    <t>CASH AND CASH EQUIVALENTS AT BEGINNING OF PERIOD</t>
  </si>
  <si>
    <t>CASH AND CASH EQUIVALENTS AT END OF PERIOD</t>
  </si>
  <si>
    <t>Provision for employee benefit obligations (reversal)</t>
  </si>
  <si>
    <t>Total comprehensive income for the period</t>
  </si>
  <si>
    <t>Retained earnings (deficits)</t>
  </si>
  <si>
    <t>Receiving short-term loans</t>
  </si>
  <si>
    <t>"Unaudited"</t>
  </si>
  <si>
    <t>"Reviewed"</t>
  </si>
  <si>
    <t>Increase in share capital</t>
  </si>
  <si>
    <t>Loss from disposals and write off equipment</t>
  </si>
  <si>
    <t>Provision for penalty under the contract (reversal)</t>
  </si>
  <si>
    <t>Other short-term loans</t>
  </si>
  <si>
    <t>Purchase of intangible assets</t>
  </si>
  <si>
    <t>Cash received from sale of equipment</t>
  </si>
  <si>
    <t>Cash received from  increase in share capital</t>
  </si>
  <si>
    <t>Non -  Cash transations :</t>
  </si>
  <si>
    <t>"Audited"</t>
  </si>
  <si>
    <t>Other current financial assets</t>
  </si>
  <si>
    <t>(Gain) Loss on fair value adjustments of financial assets</t>
  </si>
  <si>
    <t>Investment in short-term financial assets decreased (increased)</t>
  </si>
  <si>
    <t>STATEMENTS OF FINANCIAL POSITION (CONTINULED)</t>
  </si>
  <si>
    <t>STATEMENTS OF CHANGES IN EQUITY (CONTINULED)</t>
  </si>
  <si>
    <t>AS AT SEPTEMBER 30, 2022</t>
  </si>
  <si>
    <t>September 30, 2022</t>
  </si>
  <si>
    <t>AS AT September 30, 2022</t>
  </si>
  <si>
    <t>FOR THE THREE-MONTH PERIOD ENDED SEPTEMBER 30, 2022</t>
  </si>
  <si>
    <t>FOR THE NINE-MONTH PERIOD ENDED SEPTEMBER 30, 2022</t>
  </si>
  <si>
    <t>Balance as at September 30, 2022</t>
  </si>
  <si>
    <t>Balance as at September 30, 2021</t>
  </si>
  <si>
    <t>Allowance for impairment of assets</t>
  </si>
  <si>
    <t>Allowance for decline in value</t>
  </si>
  <si>
    <t>Gains on remeasurements of defined benefit plans</t>
  </si>
  <si>
    <t xml:space="preserve">Cash receipt of share subscription </t>
  </si>
  <si>
    <t>from the capital increase</t>
  </si>
  <si>
    <t xml:space="preserve">Cash receipt of share </t>
  </si>
  <si>
    <t>subscription</t>
  </si>
  <si>
    <t>"Restated"</t>
  </si>
  <si>
    <t xml:space="preserve"> 1 January 2021</t>
  </si>
  <si>
    <t>5,6</t>
  </si>
  <si>
    <t>5,7</t>
  </si>
  <si>
    <t>Short-term loan</t>
  </si>
  <si>
    <t>5,21</t>
  </si>
  <si>
    <t>Balance as at January 1, 2022 - Restated</t>
  </si>
  <si>
    <t>Balance as at January 1, 2022 - As previously reported</t>
  </si>
  <si>
    <t>Proceeds from withholding tax</t>
  </si>
  <si>
    <t>Cash received from disposal of equipment</t>
  </si>
  <si>
    <t>The corrections of errors from the previous year</t>
  </si>
  <si>
    <t>Purchase of equipment payable</t>
  </si>
  <si>
    <t>0.0001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</si>
</sst>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_(* #,##0.0000_);_(* \(#,##0.0000\);_(* &quot; -    &quot;_);_(@_)"/>
    <numFmt numFmtId="182" formatCode="B1d\-mmm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165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233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7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166" fontId="1" fillId="0" borderId="0" xfId="1" applyNumberFormat="1" applyFont="1" applyFill="1" applyAlignment="1"/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0" fontId="4" fillId="0" borderId="0" xfId="171" applyFont="1" applyFill="1" applyAlignment="1">
      <alignment horizontal="right" vertical="center"/>
    </xf>
    <xf numFmtId="172" fontId="1" fillId="0" borderId="0" xfId="171" applyNumberFormat="1" applyFont="1" applyFill="1" applyBorder="1" applyAlignment="1">
      <alignment vertical="center"/>
    </xf>
    <xf numFmtId="172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horizontal="center" vertical="center"/>
    </xf>
    <xf numFmtId="172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66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66" fontId="38" fillId="0" borderId="0" xfId="171" applyNumberFormat="1" applyFont="1" applyFill="1" applyAlignment="1">
      <alignment vertical="center"/>
    </xf>
    <xf numFmtId="172" fontId="1" fillId="0" borderId="0" xfId="171" applyNumberFormat="1" applyFont="1" applyFill="1" applyAlignment="1">
      <alignment horizontal="right" vertical="center"/>
    </xf>
    <xf numFmtId="172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72" fontId="4" fillId="0" borderId="0" xfId="171" applyNumberFormat="1" applyFont="1" applyFill="1" applyBorder="1" applyAlignment="1">
      <alignment horizontal="center" vertical="center"/>
    </xf>
    <xf numFmtId="172" fontId="38" fillId="0" borderId="0" xfId="171" applyNumberFormat="1" applyFont="1" applyFill="1" applyBorder="1" applyAlignment="1">
      <alignment vertical="center"/>
    </xf>
    <xf numFmtId="0" fontId="4" fillId="0" borderId="0" xfId="171" applyFont="1" applyFill="1" applyBorder="1" applyAlignment="1">
      <alignment horizontal="center" vertical="center"/>
    </xf>
    <xf numFmtId="175" fontId="1" fillId="0" borderId="0" xfId="0" applyNumberFormat="1" applyFont="1" applyFill="1" applyBorder="1" applyAlignment="1">
      <alignment horizontal="right"/>
    </xf>
    <xf numFmtId="166" fontId="1" fillId="0" borderId="4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73" fontId="1" fillId="0" borderId="4" xfId="0" applyNumberFormat="1" applyFont="1" applyFill="1" applyBorder="1" applyAlignment="1">
      <alignment vertical="center"/>
    </xf>
    <xf numFmtId="164" fontId="39" fillId="0" borderId="0" xfId="1" applyNumberFormat="1" applyFont="1" applyFill="1"/>
    <xf numFmtId="166" fontId="1" fillId="0" borderId="5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165" fontId="39" fillId="0" borderId="0" xfId="1" applyFont="1" applyFill="1"/>
    <xf numFmtId="0" fontId="4" fillId="0" borderId="0" xfId="0" applyFont="1" applyFill="1" applyAlignment="1">
      <alignment horizontal="right" vertical="center"/>
    </xf>
    <xf numFmtId="165" fontId="39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179" fontId="1" fillId="0" borderId="0" xfId="188" applyNumberFormat="1" applyFont="1" applyFill="1" applyBorder="1" applyAlignment="1">
      <alignment horizontal="right" vertical="center"/>
    </xf>
    <xf numFmtId="180" fontId="39" fillId="0" borderId="4" xfId="188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/>
    <xf numFmtId="166" fontId="1" fillId="0" borderId="18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76" fontId="1" fillId="0" borderId="5" xfId="1" applyNumberFormat="1" applyFont="1" applyFill="1" applyBorder="1"/>
    <xf numFmtId="178" fontId="1" fillId="0" borderId="0" xfId="1" applyNumberFormat="1" applyFont="1" applyFill="1" applyAlignment="1"/>
    <xf numFmtId="165" fontId="1" fillId="0" borderId="0" xfId="1" applyFont="1" applyFill="1" applyBorder="1"/>
    <xf numFmtId="176" fontId="1" fillId="0" borderId="0" xfId="0" applyNumberFormat="1" applyFont="1" applyFill="1" applyBorder="1"/>
    <xf numFmtId="178" fontId="1" fillId="0" borderId="0" xfId="1" applyNumberFormat="1" applyFont="1" applyFill="1" applyBorder="1"/>
    <xf numFmtId="0" fontId="1" fillId="0" borderId="0" xfId="0" quotePrefix="1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122" applyFont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166" fontId="1" fillId="0" borderId="0" xfId="0" applyNumberFormat="1" applyFont="1" applyBorder="1"/>
    <xf numFmtId="166" fontId="1" fillId="0" borderId="0" xfId="171" applyNumberFormat="1" applyFont="1" applyFill="1" applyBorder="1" applyAlignment="1">
      <alignment vertical="center"/>
    </xf>
    <xf numFmtId="172" fontId="38" fillId="0" borderId="0" xfId="171" applyNumberFormat="1" applyFont="1" applyFill="1" applyBorder="1" applyAlignment="1">
      <alignment horizontal="center" vertical="center"/>
    </xf>
    <xf numFmtId="175" fontId="1" fillId="0" borderId="0" xfId="0" applyNumberFormat="1" applyFont="1" applyBorder="1" applyAlignment="1">
      <alignment horizontal="right"/>
    </xf>
    <xf numFmtId="0" fontId="1" fillId="0" borderId="18" xfId="0" applyFont="1" applyFill="1" applyBorder="1" applyAlignment="1">
      <alignment horizontal="center" vertical="center"/>
    </xf>
    <xf numFmtId="0" fontId="1" fillId="0" borderId="18" xfId="122" applyFont="1" applyFill="1" applyBorder="1" applyAlignment="1"/>
    <xf numFmtId="0" fontId="1" fillId="0" borderId="0" xfId="122" applyFont="1" applyFill="1" applyBorder="1" applyAlignment="1"/>
    <xf numFmtId="0" fontId="5" fillId="0" borderId="0" xfId="0" quotePrefix="1" applyFont="1" applyFill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/>
    </xf>
    <xf numFmtId="173" fontId="1" fillId="0" borderId="0" xfId="0" applyNumberFormat="1" applyFont="1" applyFill="1" applyBorder="1" applyAlignment="1">
      <alignment vertical="center"/>
    </xf>
    <xf numFmtId="173" fontId="4" fillId="0" borderId="0" xfId="0" applyNumberFormat="1" applyFont="1" applyFill="1" applyBorder="1" applyAlignment="1">
      <alignment vertical="center" wrapText="1"/>
    </xf>
    <xf numFmtId="173" fontId="1" fillId="0" borderId="0" xfId="0" applyNumberFormat="1" applyFont="1" applyFill="1" applyAlignment="1">
      <alignment vertical="center"/>
    </xf>
    <xf numFmtId="171" fontId="4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/>
    </xf>
    <xf numFmtId="38" fontId="1" fillId="0" borderId="0" xfId="0" applyNumberFormat="1" applyFont="1" applyFill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0" xfId="0" applyFont="1" applyAlignment="1">
      <alignment vertical="top"/>
    </xf>
    <xf numFmtId="0" fontId="4" fillId="0" borderId="0" xfId="108" applyFont="1" applyAlignment="1">
      <alignment vertical="center"/>
    </xf>
    <xf numFmtId="0" fontId="39" fillId="0" borderId="0" xfId="0" applyFont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/>
    <xf numFmtId="166" fontId="1" fillId="26" borderId="0" xfId="0" applyNumberFormat="1" applyFont="1" applyFill="1" applyBorder="1" applyAlignment="1">
      <alignment vertical="center"/>
    </xf>
    <xf numFmtId="0" fontId="4" fillId="0" borderId="0" xfId="171" applyFont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1" fillId="0" borderId="0" xfId="1" applyNumberFormat="1" applyFont="1" applyFill="1"/>
    <xf numFmtId="164" fontId="39" fillId="0" borderId="0" xfId="0" applyNumberFormat="1" applyFont="1"/>
    <xf numFmtId="164" fontId="1" fillId="0" borderId="0" xfId="1" applyNumberFormat="1" applyFont="1" applyFill="1" applyAlignment="1">
      <alignment horizontal="right"/>
    </xf>
    <xf numFmtId="164" fontId="39" fillId="0" borderId="5" xfId="1" applyNumberFormat="1" applyFont="1" applyFill="1" applyBorder="1"/>
    <xf numFmtId="175" fontId="1" fillId="0" borderId="0" xfId="1" applyNumberFormat="1" applyFont="1" applyFill="1"/>
    <xf numFmtId="164" fontId="1" fillId="0" borderId="0" xfId="1" applyNumberFormat="1" applyFont="1" applyFill="1" applyBorder="1"/>
    <xf numFmtId="166" fontId="1" fillId="0" borderId="2" xfId="0" applyNumberFormat="1" applyFont="1" applyBorder="1" applyAlignment="1">
      <alignment vertical="center"/>
    </xf>
    <xf numFmtId="164" fontId="1" fillId="0" borderId="0" xfId="1" applyNumberFormat="1" applyFont="1" applyFill="1" applyAlignment="1">
      <alignment horizontal="center"/>
    </xf>
    <xf numFmtId="179" fontId="1" fillId="0" borderId="0" xfId="188" applyNumberFormat="1" applyFont="1" applyFill="1" applyAlignment="1">
      <alignment horizontal="right" vertical="center"/>
    </xf>
    <xf numFmtId="166" fontId="1" fillId="0" borderId="5" xfId="0" applyNumberFormat="1" applyFont="1" applyFill="1" applyBorder="1" applyAlignment="1">
      <alignment vertical="center"/>
    </xf>
    <xf numFmtId="178" fontId="1" fillId="0" borderId="0" xfId="1" applyNumberFormat="1" applyFont="1" applyFill="1" applyBorder="1" applyAlignment="1">
      <alignment horizontal="right" vertical="center"/>
    </xf>
    <xf numFmtId="0" fontId="1" fillId="0" borderId="0" xfId="0" applyFont="1"/>
    <xf numFmtId="175" fontId="1" fillId="0" borderId="0" xfId="0" applyNumberFormat="1" applyFont="1" applyAlignment="1">
      <alignment horizontal="right"/>
    </xf>
    <xf numFmtId="0" fontId="1" fillId="0" borderId="0" xfId="171" applyFont="1" applyAlignment="1">
      <alignment horizontal="left" vertical="center" indent="1"/>
    </xf>
    <xf numFmtId="164" fontId="39" fillId="0" borderId="0" xfId="0" applyNumberFormat="1" applyFont="1" applyFill="1"/>
    <xf numFmtId="0" fontId="1" fillId="0" borderId="0" xfId="171" applyFont="1" applyFill="1" applyAlignment="1">
      <alignment horizontal="left" vertical="center" inden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82" fontId="1" fillId="0" borderId="0" xfId="0" quotePrefix="1" applyNumberFormat="1" applyFont="1" applyFill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166" fontId="1" fillId="0" borderId="0" xfId="1" quotePrefix="1" applyNumberFormat="1" applyFont="1" applyFill="1" applyAlignment="1">
      <alignment horizontal="center" vertical="center"/>
    </xf>
    <xf numFmtId="166" fontId="1" fillId="0" borderId="0" xfId="1" applyNumberFormat="1" applyFont="1" applyAlignment="1">
      <alignment vertical="center"/>
    </xf>
    <xf numFmtId="166" fontId="1" fillId="0" borderId="5" xfId="1" applyNumberFormat="1" applyFont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78" fontId="1" fillId="0" borderId="0" xfId="1" applyNumberFormat="1" applyFont="1" applyFill="1" applyAlignment="1">
      <alignment horizontal="right"/>
    </xf>
    <xf numFmtId="176" fontId="1" fillId="0" borderId="0" xfId="0" applyNumberFormat="1" applyFont="1" applyFill="1"/>
    <xf numFmtId="166" fontId="1" fillId="0" borderId="0" xfId="1" applyNumberFormat="1" applyFont="1" applyFill="1" applyBorder="1"/>
    <xf numFmtId="176" fontId="5" fillId="0" borderId="0" xfId="0" applyNumberFormat="1" applyFont="1" applyFill="1" applyAlignment="1">
      <alignment horizontal="center"/>
    </xf>
    <xf numFmtId="176" fontId="1" fillId="0" borderId="4" xfId="0" applyNumberFormat="1" applyFont="1" applyFill="1" applyBorder="1"/>
    <xf numFmtId="165" fontId="1" fillId="0" borderId="0" xfId="1" applyFont="1" applyFill="1" applyAlignment="1"/>
    <xf numFmtId="165" fontId="1" fillId="0" borderId="0" xfId="1" applyFont="1" applyFill="1" applyBorder="1" applyAlignment="1">
      <alignment horizontal="right"/>
    </xf>
    <xf numFmtId="177" fontId="1" fillId="0" borderId="0" xfId="1" applyNumberFormat="1" applyFont="1" applyFill="1" applyAlignment="1">
      <alignment horizontal="right"/>
    </xf>
    <xf numFmtId="177" fontId="1" fillId="0" borderId="5" xfId="1" applyNumberFormat="1" applyFont="1" applyFill="1" applyBorder="1" applyAlignment="1">
      <alignment horizontal="right"/>
    </xf>
    <xf numFmtId="176" fontId="1" fillId="0" borderId="5" xfId="0" applyNumberFormat="1" applyFont="1" applyFill="1" applyBorder="1" applyAlignment="1">
      <alignment horizontal="right"/>
    </xf>
    <xf numFmtId="173" fontId="1" fillId="0" borderId="4" xfId="0" quotePrefix="1" applyNumberFormat="1" applyFont="1" applyFill="1" applyBorder="1" applyAlignment="1">
      <alignment horizontal="right" vertical="center"/>
    </xf>
    <xf numFmtId="181" fontId="39" fillId="0" borderId="4" xfId="1" applyNumberFormat="1" applyFont="1" applyFill="1" applyBorder="1" applyAlignment="1">
      <alignment horizontal="right" vertical="center"/>
    </xf>
    <xf numFmtId="173" fontId="39" fillId="0" borderId="4" xfId="1" quotePrefix="1" applyNumberFormat="1" applyFont="1" applyFill="1" applyBorder="1" applyAlignment="1">
      <alignment horizontal="right" vertical="center"/>
    </xf>
    <xf numFmtId="175" fontId="1" fillId="0" borderId="0" xfId="0" applyNumberFormat="1" applyFont="1" applyFill="1" applyAlignment="1">
      <alignment horizontal="right"/>
    </xf>
    <xf numFmtId="0" fontId="1" fillId="0" borderId="0" xfId="0" applyFont="1" applyFill="1"/>
    <xf numFmtId="181" fontId="1" fillId="0" borderId="4" xfId="1" applyNumberFormat="1" applyFont="1" applyFill="1" applyBorder="1" applyAlignment="1">
      <alignment horizontal="right" vertical="center"/>
    </xf>
    <xf numFmtId="166" fontId="1" fillId="0" borderId="0" xfId="0" applyNumberFormat="1" applyFont="1" applyFill="1"/>
    <xf numFmtId="164" fontId="1" fillId="0" borderId="5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39" fillId="0" borderId="0" xfId="0" applyNumberFormat="1" applyFont="1" applyFill="1" applyBorder="1"/>
    <xf numFmtId="164" fontId="39" fillId="0" borderId="5" xfId="0" applyNumberFormat="1" applyFont="1" applyFill="1" applyBorder="1"/>
    <xf numFmtId="164" fontId="39" fillId="0" borderId="0" xfId="1" applyNumberFormat="1" applyFont="1" applyFill="1" applyAlignment="1">
      <alignment horizontal="right"/>
    </xf>
    <xf numFmtId="164" fontId="39" fillId="0" borderId="0" xfId="1" applyNumberFormat="1" applyFont="1" applyFill="1" applyBorder="1"/>
    <xf numFmtId="166" fontId="1" fillId="0" borderId="18" xfId="0" applyNumberFormat="1" applyFont="1" applyFill="1" applyBorder="1"/>
    <xf numFmtId="0" fontId="1" fillId="0" borderId="5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0" fontId="1" fillId="0" borderId="5" xfId="17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2" fontId="1" fillId="0" borderId="2" xfId="171" applyNumberFormat="1" applyFont="1" applyFill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CC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167"/>
  <sheetViews>
    <sheetView view="pageBreakPreview" zoomScale="80" zoomScaleNormal="70" zoomScaleSheetLayoutView="80" zoomScalePageLayoutView="80" workbookViewId="0">
      <selection activeCell="H83" sqref="H83"/>
    </sheetView>
  </sheetViews>
  <sheetFormatPr defaultColWidth="9.33203125" defaultRowHeight="16.5" customHeight="1"/>
  <cols>
    <col min="1" max="1" width="3.44140625" style="1" customWidth="1"/>
    <col min="2" max="2" width="3" style="1" customWidth="1"/>
    <col min="3" max="4" width="1.6640625" style="1" customWidth="1"/>
    <col min="5" max="5" width="37.77734375" style="1" customWidth="1"/>
    <col min="6" max="6" width="6.44140625" style="1" customWidth="1"/>
    <col min="7" max="7" width="1.21875" style="1" customWidth="1"/>
    <col min="8" max="8" width="15.109375" style="3" customWidth="1"/>
    <col min="9" max="9" width="1.21875" style="43" customWidth="1"/>
    <col min="10" max="10" width="15.109375" style="1" customWidth="1"/>
    <col min="11" max="11" width="1.21875" style="43" customWidth="1"/>
    <col min="12" max="12" width="15.109375" style="43" customWidth="1"/>
    <col min="13" max="13" width="1.21875" style="43" customWidth="1"/>
    <col min="14" max="14" width="15.109375" style="1" customWidth="1"/>
    <col min="15" max="15" width="1.21875" style="43" customWidth="1"/>
    <col min="16" max="16" width="15.109375" style="1" customWidth="1"/>
    <col min="17" max="17" width="1.21875" style="2" customWidth="1"/>
    <col min="18" max="18" width="15.109375" style="8" customWidth="1"/>
    <col min="19" max="16384" width="9.33203125" style="1"/>
  </cols>
  <sheetData>
    <row r="1" spans="1:18" ht="20.399999999999999">
      <c r="A1" s="33" t="s">
        <v>136</v>
      </c>
      <c r="B1" s="12"/>
      <c r="C1" s="12"/>
      <c r="D1" s="12"/>
      <c r="E1" s="12"/>
      <c r="F1" s="37"/>
      <c r="H1" s="1"/>
    </row>
    <row r="2" spans="1:18" ht="20.399999999999999">
      <c r="A2" s="33" t="s">
        <v>15</v>
      </c>
      <c r="B2" s="33"/>
      <c r="C2" s="33"/>
      <c r="D2" s="33"/>
      <c r="E2" s="33"/>
      <c r="F2" s="37"/>
      <c r="H2" s="1"/>
    </row>
    <row r="3" spans="1:18" ht="20.399999999999999">
      <c r="A3" s="44" t="s">
        <v>173</v>
      </c>
      <c r="B3" s="44"/>
      <c r="C3" s="44"/>
      <c r="D3" s="44"/>
      <c r="E3" s="44"/>
      <c r="F3" s="37"/>
      <c r="H3" s="1"/>
    </row>
    <row r="4" spans="1:18" ht="20.399999999999999">
      <c r="A4" s="53"/>
      <c r="B4" s="53"/>
      <c r="C4" s="53"/>
      <c r="D4" s="53"/>
      <c r="E4" s="53"/>
      <c r="F4" s="17"/>
      <c r="G4" s="43"/>
      <c r="H4" s="43"/>
      <c r="J4" s="43"/>
      <c r="N4" s="43"/>
      <c r="P4" s="43"/>
    </row>
    <row r="5" spans="1:18" ht="19.8">
      <c r="A5" s="52"/>
      <c r="B5" s="52"/>
      <c r="C5" s="52"/>
      <c r="D5" s="52"/>
      <c r="E5" s="52"/>
      <c r="F5" s="17"/>
      <c r="G5" s="43"/>
      <c r="H5" s="221" t="s">
        <v>14</v>
      </c>
      <c r="I5" s="221"/>
      <c r="J5" s="221"/>
      <c r="K5" s="221"/>
      <c r="L5" s="221"/>
      <c r="M5" s="221"/>
      <c r="N5" s="221"/>
      <c r="O5" s="221"/>
      <c r="P5" s="221"/>
      <c r="Q5" s="221"/>
      <c r="R5" s="221"/>
    </row>
    <row r="6" spans="1:18" ht="19.8">
      <c r="F6" s="37"/>
      <c r="G6" s="37"/>
      <c r="H6" s="223" t="s">
        <v>13</v>
      </c>
      <c r="I6" s="223"/>
      <c r="J6" s="223"/>
      <c r="K6" s="223"/>
      <c r="L6" s="223"/>
      <c r="M6" s="17"/>
      <c r="N6" s="222" t="s">
        <v>12</v>
      </c>
      <c r="O6" s="222"/>
      <c r="P6" s="222"/>
      <c r="Q6" s="222"/>
      <c r="R6" s="222"/>
    </row>
    <row r="7" spans="1:18" s="112" customFormat="1" ht="19.8">
      <c r="F7" s="1"/>
      <c r="G7" s="37"/>
      <c r="H7" s="29" t="s">
        <v>174</v>
      </c>
      <c r="I7" s="35"/>
      <c r="J7" s="29" t="s">
        <v>140</v>
      </c>
      <c r="K7" s="37"/>
      <c r="L7" s="191" t="s">
        <v>188</v>
      </c>
      <c r="M7" s="37"/>
      <c r="N7" s="29" t="s">
        <v>174</v>
      </c>
      <c r="O7" s="150"/>
      <c r="P7" s="149" t="s">
        <v>140</v>
      </c>
      <c r="Q7" s="2"/>
      <c r="R7" s="193" t="s">
        <v>188</v>
      </c>
    </row>
    <row r="8" spans="1:18" s="112" customFormat="1" ht="19.8">
      <c r="F8" s="1"/>
      <c r="G8" s="37"/>
      <c r="H8" s="29" t="s">
        <v>157</v>
      </c>
      <c r="I8" s="35"/>
      <c r="J8" s="29" t="s">
        <v>167</v>
      </c>
      <c r="K8" s="37"/>
      <c r="L8" s="37"/>
      <c r="M8" s="37"/>
      <c r="N8" s="29" t="s">
        <v>157</v>
      </c>
      <c r="O8" s="150"/>
      <c r="P8" s="149" t="s">
        <v>167</v>
      </c>
      <c r="Q8" s="2"/>
      <c r="R8" s="194"/>
    </row>
    <row r="9" spans="1:18" s="112" customFormat="1" ht="19.8">
      <c r="F9" s="167" t="s">
        <v>10</v>
      </c>
      <c r="G9" s="37"/>
      <c r="H9" s="167" t="s">
        <v>158</v>
      </c>
      <c r="I9" s="35"/>
      <c r="J9" s="167" t="s">
        <v>187</v>
      </c>
      <c r="K9" s="37"/>
      <c r="L9" s="189" t="s">
        <v>187</v>
      </c>
      <c r="M9" s="37"/>
      <c r="N9" s="167" t="s">
        <v>158</v>
      </c>
      <c r="O9" s="150"/>
      <c r="P9" s="151"/>
      <c r="Q9" s="2"/>
      <c r="R9" s="195"/>
    </row>
    <row r="10" spans="1:18" ht="19.8">
      <c r="F10" s="17"/>
      <c r="G10" s="37"/>
      <c r="H10" s="145"/>
      <c r="I10" s="10"/>
      <c r="J10" s="17"/>
      <c r="K10" s="17"/>
      <c r="L10" s="17"/>
      <c r="M10" s="17"/>
      <c r="N10" s="145"/>
      <c r="O10" s="10"/>
      <c r="P10" s="145"/>
    </row>
    <row r="11" spans="1:18" ht="20.399999999999999">
      <c r="A11" s="45" t="s">
        <v>25</v>
      </c>
      <c r="B11" s="45"/>
      <c r="C11" s="45"/>
      <c r="D11" s="45"/>
      <c r="E11" s="45"/>
      <c r="F11" s="38"/>
      <c r="G11" s="38"/>
      <c r="H11" s="1"/>
      <c r="I11" s="38"/>
      <c r="J11" s="38"/>
      <c r="K11" s="38"/>
      <c r="L11" s="38"/>
      <c r="M11" s="38"/>
      <c r="O11" s="38"/>
      <c r="P11" s="38"/>
    </row>
    <row r="12" spans="1:18" ht="20.399999999999999">
      <c r="A12" s="12" t="s">
        <v>24</v>
      </c>
      <c r="B12" s="11"/>
      <c r="C12" s="11"/>
      <c r="D12" s="11"/>
      <c r="E12" s="11"/>
      <c r="F12" s="49"/>
      <c r="G12" s="49"/>
      <c r="H12" s="1"/>
      <c r="I12" s="38"/>
      <c r="J12" s="51"/>
      <c r="K12" s="127"/>
      <c r="L12" s="127"/>
      <c r="M12" s="127"/>
      <c r="O12" s="127"/>
      <c r="P12" s="51"/>
    </row>
    <row r="13" spans="1:18" ht="20.399999999999999">
      <c r="A13" s="22"/>
      <c r="B13" s="22" t="s">
        <v>23</v>
      </c>
      <c r="C13" s="34"/>
      <c r="D13" s="34"/>
      <c r="E13" s="34"/>
      <c r="F13" s="47">
        <v>4</v>
      </c>
      <c r="G13" s="49"/>
      <c r="H13" s="130">
        <v>14480</v>
      </c>
      <c r="I13" s="7"/>
      <c r="J13" s="8">
        <v>160690</v>
      </c>
      <c r="K13" s="7"/>
      <c r="L13" s="7">
        <v>6528</v>
      </c>
      <c r="M13" s="7"/>
      <c r="N13" s="130">
        <v>6368</v>
      </c>
      <c r="O13" s="7"/>
      <c r="P13" s="130">
        <v>154074</v>
      </c>
      <c r="R13" s="8">
        <v>4708</v>
      </c>
    </row>
    <row r="14" spans="1:18" ht="20.399999999999999">
      <c r="A14" s="22"/>
      <c r="B14" s="22" t="s">
        <v>91</v>
      </c>
      <c r="C14" s="34"/>
      <c r="D14" s="34"/>
      <c r="E14" s="34"/>
      <c r="F14" s="47" t="s">
        <v>189</v>
      </c>
      <c r="G14" s="49"/>
      <c r="H14" s="131">
        <v>415915</v>
      </c>
      <c r="I14" s="7"/>
      <c r="J14" s="8">
        <v>101150</v>
      </c>
      <c r="K14" s="7"/>
      <c r="L14" s="7">
        <v>606912</v>
      </c>
      <c r="M14" s="7"/>
      <c r="N14" s="131">
        <v>226201</v>
      </c>
      <c r="O14" s="7"/>
      <c r="P14" s="131">
        <v>233819</v>
      </c>
      <c r="R14" s="8">
        <v>568703</v>
      </c>
    </row>
    <row r="15" spans="1:18" ht="20.399999999999999">
      <c r="A15" s="22"/>
      <c r="B15" s="22" t="s">
        <v>22</v>
      </c>
      <c r="C15" s="34"/>
      <c r="D15" s="34"/>
      <c r="E15" s="34"/>
      <c r="F15" s="47" t="s">
        <v>190</v>
      </c>
      <c r="G15" s="49"/>
      <c r="H15" s="130">
        <v>117710</v>
      </c>
      <c r="I15" s="7"/>
      <c r="J15" s="8">
        <v>119404</v>
      </c>
      <c r="K15" s="7"/>
      <c r="L15" s="7">
        <v>127802</v>
      </c>
      <c r="M15" s="7"/>
      <c r="N15" s="130">
        <v>204715</v>
      </c>
      <c r="O15" s="7"/>
      <c r="P15" s="130">
        <v>169507</v>
      </c>
      <c r="R15" s="8">
        <v>129734</v>
      </c>
    </row>
    <row r="16" spans="1:18" ht="20.399999999999999">
      <c r="A16" s="22"/>
      <c r="B16" s="22" t="s">
        <v>61</v>
      </c>
      <c r="C16" s="50"/>
      <c r="D16" s="50"/>
      <c r="E16" s="34"/>
      <c r="F16" s="47">
        <v>8</v>
      </c>
      <c r="G16" s="49"/>
      <c r="H16" s="130">
        <v>383870</v>
      </c>
      <c r="I16" s="7"/>
      <c r="J16" s="8">
        <v>652183</v>
      </c>
      <c r="K16" s="7"/>
      <c r="L16" s="7">
        <v>704003</v>
      </c>
      <c r="M16" s="7"/>
      <c r="N16" s="130">
        <v>15781</v>
      </c>
      <c r="O16" s="7"/>
      <c r="P16" s="130">
        <v>28556</v>
      </c>
      <c r="R16" s="8">
        <v>22066</v>
      </c>
    </row>
    <row r="17" spans="1:18" ht="20.399999999999999">
      <c r="A17" s="22"/>
      <c r="B17" s="22" t="s">
        <v>117</v>
      </c>
      <c r="C17" s="50"/>
      <c r="D17" s="50"/>
      <c r="E17" s="34"/>
      <c r="F17" s="47">
        <v>5</v>
      </c>
      <c r="G17" s="49"/>
      <c r="H17" s="133">
        <v>11228</v>
      </c>
      <c r="I17" s="7"/>
      <c r="J17" s="8">
        <v>9728</v>
      </c>
      <c r="K17" s="7"/>
      <c r="L17" s="7">
        <v>0</v>
      </c>
      <c r="M17" s="7"/>
      <c r="N17" s="130">
        <v>695326</v>
      </c>
      <c r="O17" s="7"/>
      <c r="P17" s="130">
        <v>538335</v>
      </c>
      <c r="R17" s="8">
        <v>271852</v>
      </c>
    </row>
    <row r="18" spans="1:18" ht="19.8">
      <c r="A18" s="22"/>
      <c r="B18" s="22" t="s">
        <v>21</v>
      </c>
      <c r="C18" s="34"/>
      <c r="D18" s="34"/>
      <c r="E18" s="34"/>
      <c r="F18" s="20">
        <v>9</v>
      </c>
      <c r="H18" s="130">
        <v>25236</v>
      </c>
      <c r="I18" s="7"/>
      <c r="J18" s="8">
        <v>25348</v>
      </c>
      <c r="K18" s="7"/>
      <c r="L18" s="7">
        <v>35639</v>
      </c>
      <c r="M18" s="7"/>
      <c r="N18" s="130">
        <v>826</v>
      </c>
      <c r="O18" s="7"/>
      <c r="P18" s="130">
        <v>826</v>
      </c>
      <c r="R18" s="8">
        <v>826</v>
      </c>
    </row>
    <row r="19" spans="1:18" ht="19.8">
      <c r="A19" s="22"/>
      <c r="B19" s="22" t="s">
        <v>168</v>
      </c>
      <c r="C19" s="34"/>
      <c r="D19" s="34"/>
      <c r="E19" s="34"/>
      <c r="F19" s="20"/>
      <c r="H19" s="130">
        <v>3090</v>
      </c>
      <c r="I19" s="7"/>
      <c r="J19" s="8">
        <v>0</v>
      </c>
      <c r="K19" s="7"/>
      <c r="L19" s="7">
        <v>0</v>
      </c>
      <c r="M19" s="7"/>
      <c r="N19" s="202">
        <v>0</v>
      </c>
      <c r="O19" s="7"/>
      <c r="P19" s="8">
        <v>0</v>
      </c>
      <c r="R19" s="8">
        <v>0</v>
      </c>
    </row>
    <row r="20" spans="1:18" ht="20.399999999999999">
      <c r="A20" s="22"/>
      <c r="B20" s="22" t="s">
        <v>62</v>
      </c>
      <c r="C20" s="34"/>
      <c r="D20" s="34"/>
      <c r="E20" s="34"/>
      <c r="F20" s="47"/>
      <c r="G20" s="49"/>
      <c r="H20" s="132">
        <v>131861</v>
      </c>
      <c r="I20" s="7"/>
      <c r="J20" s="8">
        <v>120792</v>
      </c>
      <c r="K20" s="7">
        <v>11062</v>
      </c>
      <c r="L20" s="7">
        <v>125320</v>
      </c>
      <c r="M20" s="7"/>
      <c r="N20" s="132">
        <v>24768</v>
      </c>
      <c r="O20" s="7"/>
      <c r="P20" s="132">
        <v>24515</v>
      </c>
      <c r="R20" s="8">
        <v>34267</v>
      </c>
    </row>
    <row r="21" spans="1:18" ht="20.399999999999999">
      <c r="B21" s="11"/>
      <c r="E21" s="1" t="s">
        <v>20</v>
      </c>
      <c r="F21" s="47"/>
      <c r="G21" s="8"/>
      <c r="H21" s="16">
        <f>SUM(H13:H20)</f>
        <v>1103390</v>
      </c>
      <c r="I21" s="7"/>
      <c r="J21" s="16">
        <f>SUM(J13:J20)</f>
        <v>1189295</v>
      </c>
      <c r="K21" s="7"/>
      <c r="L21" s="16">
        <f>SUM(L13:L20)</f>
        <v>1606204</v>
      </c>
      <c r="M21" s="7"/>
      <c r="N21" s="16">
        <f>SUM(N13:N20)</f>
        <v>1173985</v>
      </c>
      <c r="O21" s="7"/>
      <c r="P21" s="16">
        <f>SUM(P13:P20)</f>
        <v>1149632</v>
      </c>
      <c r="R21" s="16">
        <f>SUM(R13:R20)</f>
        <v>1032156</v>
      </c>
    </row>
    <row r="22" spans="1:18" ht="19.8">
      <c r="A22" s="19"/>
      <c r="B22" s="19"/>
      <c r="C22" s="19"/>
      <c r="D22" s="19"/>
      <c r="E22" s="19"/>
      <c r="F22" s="47"/>
      <c r="G22" s="8"/>
      <c r="H22" s="8"/>
      <c r="I22" s="7"/>
      <c r="J22" s="8"/>
      <c r="K22" s="7"/>
      <c r="L22" s="7"/>
      <c r="M22" s="7"/>
      <c r="N22" s="8"/>
      <c r="O22" s="7"/>
      <c r="P22" s="8"/>
    </row>
    <row r="23" spans="1:18" ht="20.399999999999999">
      <c r="A23" s="12" t="s">
        <v>19</v>
      </c>
      <c r="B23" s="11"/>
      <c r="C23" s="11"/>
      <c r="D23" s="11"/>
      <c r="E23" s="11"/>
      <c r="F23" s="48"/>
      <c r="G23" s="8"/>
      <c r="H23" s="8"/>
      <c r="I23" s="7"/>
      <c r="J23" s="8"/>
      <c r="K23" s="7"/>
      <c r="L23" s="7"/>
      <c r="M23" s="7"/>
      <c r="N23" s="8"/>
      <c r="O23" s="7"/>
      <c r="P23" s="8"/>
    </row>
    <row r="24" spans="1:18" ht="20.399999999999999">
      <c r="A24" s="12"/>
      <c r="B24" s="1" t="s">
        <v>101</v>
      </c>
      <c r="C24" s="11"/>
      <c r="D24" s="11"/>
      <c r="E24" s="11"/>
      <c r="F24" s="158">
        <v>10</v>
      </c>
      <c r="G24" s="8"/>
      <c r="H24" s="197">
        <v>0</v>
      </c>
      <c r="I24" s="7"/>
      <c r="J24" s="133">
        <v>0</v>
      </c>
      <c r="K24" s="7"/>
      <c r="L24" s="7">
        <v>0</v>
      </c>
      <c r="M24" s="7"/>
      <c r="N24" s="203">
        <v>0</v>
      </c>
      <c r="O24" s="7"/>
      <c r="P24" s="134">
        <v>0</v>
      </c>
      <c r="R24" s="8">
        <v>0</v>
      </c>
    </row>
    <row r="25" spans="1:18" ht="19.8">
      <c r="B25" s="36" t="s">
        <v>107</v>
      </c>
      <c r="C25" s="34"/>
      <c r="D25" s="34"/>
      <c r="E25" s="34"/>
      <c r="F25" s="158">
        <v>11</v>
      </c>
      <c r="G25" s="8"/>
      <c r="H25" s="197">
        <v>0</v>
      </c>
      <c r="I25" s="7"/>
      <c r="J25" s="8">
        <v>0</v>
      </c>
      <c r="K25" s="7"/>
      <c r="L25" s="7">
        <v>0</v>
      </c>
      <c r="M25" s="7"/>
      <c r="N25" s="198">
        <v>100000</v>
      </c>
      <c r="O25" s="7"/>
      <c r="P25" s="135">
        <v>100500</v>
      </c>
      <c r="R25" s="8">
        <v>100500</v>
      </c>
    </row>
    <row r="26" spans="1:18" ht="19.8">
      <c r="B26" s="1" t="s">
        <v>106</v>
      </c>
      <c r="F26" s="158">
        <v>12</v>
      </c>
      <c r="H26" s="197">
        <v>0</v>
      </c>
      <c r="J26" s="8">
        <v>0</v>
      </c>
      <c r="L26" s="7">
        <v>0</v>
      </c>
      <c r="N26" s="203">
        <v>0</v>
      </c>
      <c r="P26" s="134">
        <v>0</v>
      </c>
      <c r="R26" s="8">
        <v>0</v>
      </c>
    </row>
    <row r="27" spans="1:18" ht="19.8">
      <c r="B27" s="36" t="s">
        <v>103</v>
      </c>
      <c r="C27" s="34"/>
      <c r="D27" s="34"/>
      <c r="E27" s="34"/>
      <c r="F27" s="158">
        <v>13</v>
      </c>
      <c r="G27" s="8"/>
      <c r="H27" s="198">
        <v>2655</v>
      </c>
      <c r="I27" s="7"/>
      <c r="J27" s="135">
        <v>4685</v>
      </c>
      <c r="K27" s="7"/>
      <c r="L27" s="7">
        <v>7749</v>
      </c>
      <c r="M27" s="7"/>
      <c r="N27" s="198">
        <v>270</v>
      </c>
      <c r="O27" s="7"/>
      <c r="P27" s="135">
        <v>519</v>
      </c>
      <c r="R27" s="8">
        <v>783</v>
      </c>
    </row>
    <row r="28" spans="1:18" ht="19.8">
      <c r="B28" s="36" t="s">
        <v>125</v>
      </c>
      <c r="C28" s="34"/>
      <c r="D28" s="34"/>
      <c r="E28" s="34"/>
      <c r="F28" s="158">
        <v>14.1</v>
      </c>
      <c r="G28" s="8"/>
      <c r="H28" s="198">
        <v>16050</v>
      </c>
      <c r="I28" s="7"/>
      <c r="J28" s="135">
        <v>25291</v>
      </c>
      <c r="K28" s="7"/>
      <c r="L28" s="7">
        <v>31761</v>
      </c>
      <c r="M28" s="7"/>
      <c r="N28" s="198">
        <v>167</v>
      </c>
      <c r="O28" s="7"/>
      <c r="P28" s="135">
        <v>380</v>
      </c>
      <c r="R28" s="8">
        <v>671</v>
      </c>
    </row>
    <row r="29" spans="1:18" ht="19.8">
      <c r="B29" s="36" t="s">
        <v>63</v>
      </c>
      <c r="C29" s="34"/>
      <c r="D29" s="34"/>
      <c r="E29" s="34"/>
      <c r="F29" s="158">
        <v>15</v>
      </c>
      <c r="G29" s="8"/>
      <c r="H29" s="198">
        <v>5575</v>
      </c>
      <c r="I29" s="7"/>
      <c r="J29" s="135">
        <v>6114</v>
      </c>
      <c r="K29" s="7"/>
      <c r="L29" s="7">
        <v>7067</v>
      </c>
      <c r="M29" s="7"/>
      <c r="N29" s="198">
        <v>5386</v>
      </c>
      <c r="O29" s="7"/>
      <c r="P29" s="135">
        <v>5718</v>
      </c>
      <c r="R29" s="8">
        <v>6394</v>
      </c>
    </row>
    <row r="30" spans="1:18" ht="19.8">
      <c r="B30" s="36" t="s">
        <v>128</v>
      </c>
      <c r="C30" s="34"/>
      <c r="D30" s="34"/>
      <c r="E30" s="34"/>
      <c r="F30" s="158"/>
      <c r="G30" s="8"/>
      <c r="H30" s="133">
        <v>428</v>
      </c>
      <c r="I30" s="7"/>
      <c r="J30" s="131">
        <v>324</v>
      </c>
      <c r="K30" s="7"/>
      <c r="L30" s="7">
        <v>250</v>
      </c>
      <c r="M30" s="7"/>
      <c r="N30" s="204">
        <v>0</v>
      </c>
      <c r="O30" s="7"/>
      <c r="P30" s="131">
        <v>0</v>
      </c>
      <c r="R30" s="8">
        <v>0</v>
      </c>
    </row>
    <row r="31" spans="1:18" ht="19.8">
      <c r="B31" s="36" t="s">
        <v>64</v>
      </c>
      <c r="C31" s="34"/>
      <c r="D31" s="34"/>
      <c r="E31" s="34"/>
      <c r="F31" s="158">
        <v>16</v>
      </c>
      <c r="G31" s="8"/>
      <c r="H31" s="136">
        <v>93284</v>
      </c>
      <c r="I31" s="7"/>
      <c r="J31" s="136">
        <v>253925</v>
      </c>
      <c r="K31" s="7"/>
      <c r="L31" s="7">
        <v>270540</v>
      </c>
      <c r="M31" s="7"/>
      <c r="N31" s="131">
        <v>93284</v>
      </c>
      <c r="O31" s="7"/>
      <c r="P31" s="131">
        <v>253925</v>
      </c>
      <c r="R31" s="8">
        <v>270540</v>
      </c>
    </row>
    <row r="32" spans="1:18" ht="20.399999999999999">
      <c r="A32" s="11"/>
      <c r="B32" s="36" t="s">
        <v>18</v>
      </c>
      <c r="C32" s="34"/>
      <c r="D32" s="34"/>
      <c r="E32" s="34"/>
      <c r="F32" s="158"/>
      <c r="G32" s="8"/>
      <c r="H32" s="198">
        <v>287</v>
      </c>
      <c r="I32" s="7"/>
      <c r="J32" s="135">
        <v>287</v>
      </c>
      <c r="K32" s="7"/>
      <c r="L32" s="7">
        <v>371</v>
      </c>
      <c r="M32" s="7"/>
      <c r="N32" s="198">
        <v>204</v>
      </c>
      <c r="O32" s="7"/>
      <c r="P32" s="135">
        <v>204</v>
      </c>
      <c r="R32" s="8">
        <v>267</v>
      </c>
    </row>
    <row r="33" spans="1:18" ht="20.399999999999999">
      <c r="A33" s="46"/>
      <c r="B33" s="11"/>
      <c r="E33" s="1" t="s">
        <v>17</v>
      </c>
      <c r="F33" s="47"/>
      <c r="G33" s="8"/>
      <c r="H33" s="16">
        <f>SUM(H24:H32)</f>
        <v>118279</v>
      </c>
      <c r="I33" s="7"/>
      <c r="J33" s="16">
        <f>SUM(J24:J32)</f>
        <v>290626</v>
      </c>
      <c r="K33" s="7"/>
      <c r="L33" s="16">
        <f>SUM(L24:L32)</f>
        <v>317738</v>
      </c>
      <c r="M33" s="7"/>
      <c r="N33" s="16">
        <f>SUM(N24:N32)</f>
        <v>199311</v>
      </c>
      <c r="O33" s="7"/>
      <c r="P33" s="16">
        <f>SUM(P24:P32)</f>
        <v>361246</v>
      </c>
      <c r="R33" s="16">
        <f>SUM(R24:R32)</f>
        <v>379155</v>
      </c>
    </row>
    <row r="34" spans="1:18" ht="21" thickBot="1">
      <c r="A34" s="11"/>
      <c r="B34" s="12" t="s">
        <v>16</v>
      </c>
      <c r="C34" s="11"/>
      <c r="D34" s="11"/>
      <c r="E34" s="11"/>
      <c r="F34" s="31"/>
      <c r="H34" s="13">
        <f>H21+H33</f>
        <v>1221669</v>
      </c>
      <c r="I34" s="7"/>
      <c r="J34" s="13">
        <f>J21+J33</f>
        <v>1479921</v>
      </c>
      <c r="K34" s="7"/>
      <c r="L34" s="13">
        <f>L21+L33</f>
        <v>1923942</v>
      </c>
      <c r="M34" s="7"/>
      <c r="N34" s="13">
        <f>N21+N33</f>
        <v>1373296</v>
      </c>
      <c r="O34" s="7"/>
      <c r="P34" s="13">
        <f>P21+P33</f>
        <v>1510878</v>
      </c>
      <c r="R34" s="13">
        <f>R21+R33</f>
        <v>1411311</v>
      </c>
    </row>
    <row r="35" spans="1:18" ht="20.399999999999999" thickTop="1">
      <c r="F35" s="37"/>
      <c r="H35" s="1"/>
    </row>
    <row r="36" spans="1:18" ht="20.399999999999999">
      <c r="A36" s="33" t="s">
        <v>136</v>
      </c>
      <c r="B36" s="45"/>
      <c r="C36" s="45"/>
      <c r="D36" s="45"/>
      <c r="E36" s="45"/>
      <c r="F36" s="37"/>
      <c r="G36" s="37"/>
      <c r="H36" s="1"/>
    </row>
    <row r="37" spans="1:18" ht="20.399999999999999">
      <c r="A37" s="33" t="s">
        <v>171</v>
      </c>
      <c r="B37" s="33"/>
      <c r="C37" s="33"/>
      <c r="D37" s="33"/>
      <c r="E37" s="33"/>
      <c r="F37" s="37"/>
      <c r="G37" s="37"/>
      <c r="H37" s="1"/>
    </row>
    <row r="38" spans="1:18" ht="20.399999999999999">
      <c r="A38" s="44" t="s">
        <v>175</v>
      </c>
      <c r="B38" s="12"/>
      <c r="C38" s="12"/>
      <c r="D38" s="12"/>
      <c r="E38" s="12"/>
      <c r="F38" s="37"/>
      <c r="G38" s="37"/>
      <c r="H38" s="1"/>
    </row>
    <row r="39" spans="1:18" ht="19.8">
      <c r="A39" s="43"/>
      <c r="B39" s="43"/>
      <c r="C39" s="43"/>
      <c r="D39" s="43"/>
      <c r="E39" s="43"/>
      <c r="F39" s="17"/>
      <c r="G39" s="17"/>
      <c r="H39" s="43"/>
      <c r="J39" s="43"/>
      <c r="N39" s="43"/>
      <c r="P39" s="43"/>
    </row>
    <row r="40" spans="1:18" ht="19.8">
      <c r="A40" s="23"/>
      <c r="B40" s="23"/>
      <c r="C40" s="23"/>
      <c r="D40" s="23"/>
      <c r="E40" s="23"/>
      <c r="F40" s="37"/>
      <c r="G40" s="37"/>
      <c r="H40" s="224" t="s">
        <v>14</v>
      </c>
      <c r="I40" s="224"/>
      <c r="J40" s="224"/>
      <c r="K40" s="224"/>
      <c r="L40" s="224"/>
      <c r="M40" s="224"/>
      <c r="N40" s="224"/>
      <c r="O40" s="224"/>
      <c r="P40" s="224"/>
      <c r="Q40" s="224"/>
      <c r="R40" s="224"/>
    </row>
    <row r="41" spans="1:18" ht="19.8">
      <c r="F41" s="17"/>
      <c r="G41" s="17"/>
      <c r="H41" s="223" t="s">
        <v>13</v>
      </c>
      <c r="I41" s="223"/>
      <c r="J41" s="223"/>
      <c r="K41" s="223"/>
      <c r="L41" s="223"/>
      <c r="M41" s="17"/>
      <c r="N41" s="223" t="s">
        <v>12</v>
      </c>
      <c r="O41" s="223"/>
      <c r="P41" s="223"/>
      <c r="Q41" s="223"/>
      <c r="R41" s="223"/>
    </row>
    <row r="42" spans="1:18" s="112" customFormat="1" ht="19.8">
      <c r="F42" s="1"/>
      <c r="G42" s="37"/>
      <c r="H42" s="29" t="s">
        <v>174</v>
      </c>
      <c r="I42" s="35"/>
      <c r="J42" s="29" t="s">
        <v>140</v>
      </c>
      <c r="K42" s="37"/>
      <c r="L42" s="191" t="s">
        <v>188</v>
      </c>
      <c r="M42" s="37"/>
      <c r="N42" s="29" t="s">
        <v>174</v>
      </c>
      <c r="O42" s="150"/>
      <c r="P42" s="149" t="s">
        <v>140</v>
      </c>
      <c r="Q42" s="2"/>
      <c r="R42" s="193" t="s">
        <v>188</v>
      </c>
    </row>
    <row r="43" spans="1:18" s="112" customFormat="1" ht="19.8">
      <c r="F43" s="1"/>
      <c r="G43" s="37"/>
      <c r="H43" s="29" t="s">
        <v>157</v>
      </c>
      <c r="I43" s="35"/>
      <c r="J43" s="29" t="s">
        <v>157</v>
      </c>
      <c r="K43" s="37"/>
      <c r="L43" s="37"/>
      <c r="M43" s="37"/>
      <c r="N43" s="29" t="s">
        <v>157</v>
      </c>
      <c r="O43" s="150"/>
      <c r="P43" s="149" t="s">
        <v>157</v>
      </c>
      <c r="Q43" s="2"/>
      <c r="R43" s="194"/>
    </row>
    <row r="44" spans="1:18" s="112" customFormat="1" ht="19.8">
      <c r="F44" s="167" t="s">
        <v>10</v>
      </c>
      <c r="G44" s="37"/>
      <c r="H44" s="167" t="s">
        <v>158</v>
      </c>
      <c r="I44" s="35"/>
      <c r="J44" s="167" t="s">
        <v>187</v>
      </c>
      <c r="K44" s="37"/>
      <c r="L44" s="189" t="s">
        <v>187</v>
      </c>
      <c r="M44" s="37"/>
      <c r="N44" s="167" t="s">
        <v>158</v>
      </c>
      <c r="O44" s="150"/>
      <c r="P44" s="151"/>
      <c r="Q44" s="2"/>
      <c r="R44" s="196"/>
    </row>
    <row r="45" spans="1:18" ht="20.399999999999999">
      <c r="F45" s="38"/>
      <c r="G45" s="38"/>
      <c r="H45" s="39"/>
      <c r="I45" s="39"/>
      <c r="J45" s="39"/>
      <c r="K45" s="39"/>
      <c r="L45" s="39"/>
      <c r="M45" s="39"/>
      <c r="N45" s="39"/>
      <c r="O45" s="39"/>
      <c r="P45" s="39"/>
    </row>
    <row r="46" spans="1:18" ht="20.399999999999999">
      <c r="A46" s="12" t="s">
        <v>8</v>
      </c>
      <c r="B46" s="40"/>
      <c r="C46" s="40"/>
      <c r="D46" s="40"/>
      <c r="E46" s="40"/>
      <c r="F46" s="38"/>
      <c r="G46" s="38"/>
      <c r="H46" s="1"/>
      <c r="I46" s="38"/>
      <c r="J46" s="38"/>
      <c r="K46" s="39"/>
      <c r="L46" s="39"/>
      <c r="M46" s="39"/>
      <c r="O46" s="39"/>
      <c r="P46" s="38"/>
    </row>
    <row r="47" spans="1:18" ht="20.399999999999999">
      <c r="A47" s="12" t="s">
        <v>7</v>
      </c>
      <c r="B47" s="12"/>
      <c r="C47" s="12"/>
      <c r="D47" s="12"/>
      <c r="E47" s="12"/>
      <c r="F47" s="38"/>
      <c r="G47" s="38"/>
      <c r="H47" s="1"/>
      <c r="I47" s="38"/>
      <c r="J47" s="38"/>
      <c r="K47" s="39"/>
      <c r="L47" s="39"/>
      <c r="M47" s="39"/>
      <c r="N47" s="38"/>
    </row>
    <row r="48" spans="1:18" ht="20.399999999999999">
      <c r="A48" s="12"/>
      <c r="B48" s="36" t="s">
        <v>123</v>
      </c>
      <c r="C48" s="12"/>
      <c r="D48" s="12"/>
      <c r="E48" s="12"/>
      <c r="F48" s="38"/>
      <c r="G48" s="38"/>
      <c r="H48" s="1"/>
      <c r="I48" s="1"/>
      <c r="K48" s="1"/>
      <c r="L48" s="1"/>
      <c r="M48" s="1"/>
      <c r="O48" s="1"/>
    </row>
    <row r="49" spans="1:18" ht="20.399999999999999">
      <c r="A49" s="12"/>
      <c r="B49" s="36"/>
      <c r="C49" s="1" t="s">
        <v>124</v>
      </c>
      <c r="D49" s="12"/>
      <c r="E49" s="12"/>
      <c r="F49" s="38"/>
      <c r="G49" s="38"/>
      <c r="H49" s="199">
        <v>40627</v>
      </c>
      <c r="I49" s="152"/>
      <c r="J49" s="8">
        <v>200000</v>
      </c>
      <c r="K49" s="152"/>
      <c r="L49" s="69">
        <v>368477</v>
      </c>
      <c r="M49" s="152"/>
      <c r="N49" s="153">
        <v>16462</v>
      </c>
      <c r="O49" s="7"/>
      <c r="P49" s="8">
        <v>128851</v>
      </c>
      <c r="R49" s="8">
        <v>294634</v>
      </c>
    </row>
    <row r="50" spans="1:18" ht="19.8">
      <c r="B50" s="36" t="s">
        <v>76</v>
      </c>
      <c r="C50" s="34"/>
      <c r="D50" s="34"/>
      <c r="E50" s="34"/>
      <c r="F50" s="20">
        <v>17</v>
      </c>
      <c r="G50" s="35"/>
      <c r="H50" s="153">
        <v>177226</v>
      </c>
      <c r="I50" s="7"/>
      <c r="J50" s="153">
        <v>230169</v>
      </c>
      <c r="K50" s="7"/>
      <c r="L50" s="7">
        <v>586431</v>
      </c>
      <c r="M50" s="7"/>
      <c r="N50" s="153">
        <v>37977</v>
      </c>
      <c r="O50" s="7"/>
      <c r="P50" s="8">
        <v>124124</v>
      </c>
      <c r="R50" s="8">
        <v>286652</v>
      </c>
    </row>
    <row r="51" spans="1:18" ht="19.8">
      <c r="B51" s="36" t="s">
        <v>83</v>
      </c>
      <c r="C51" s="34"/>
      <c r="D51" s="34"/>
      <c r="E51" s="34"/>
      <c r="F51" s="20">
        <v>18</v>
      </c>
      <c r="G51" s="35"/>
      <c r="H51" s="153">
        <v>190625</v>
      </c>
      <c r="I51" s="7"/>
      <c r="J51" s="153">
        <v>179335</v>
      </c>
      <c r="K51" s="7"/>
      <c r="L51" s="7">
        <v>242054</v>
      </c>
      <c r="M51" s="7"/>
      <c r="N51" s="153">
        <v>31955</v>
      </c>
      <c r="O51" s="7"/>
      <c r="P51" s="8">
        <v>33414</v>
      </c>
      <c r="R51" s="8">
        <v>104252</v>
      </c>
    </row>
    <row r="52" spans="1:18" ht="19.8">
      <c r="B52" s="36" t="s">
        <v>191</v>
      </c>
      <c r="C52" s="34"/>
      <c r="D52" s="34"/>
      <c r="E52" s="34"/>
      <c r="F52" s="20"/>
      <c r="G52" s="35"/>
      <c r="H52" s="153">
        <v>0</v>
      </c>
      <c r="I52" s="7"/>
      <c r="J52" s="153">
        <v>0</v>
      </c>
      <c r="K52" s="7"/>
      <c r="L52" s="7">
        <v>100000</v>
      </c>
      <c r="M52" s="7"/>
      <c r="N52" s="153">
        <v>0</v>
      </c>
      <c r="O52" s="7"/>
      <c r="P52" s="8">
        <v>0</v>
      </c>
      <c r="R52" s="8">
        <v>0</v>
      </c>
    </row>
    <row r="53" spans="1:18" ht="19.8">
      <c r="B53" s="36" t="s">
        <v>84</v>
      </c>
      <c r="D53" s="34"/>
      <c r="E53" s="34"/>
      <c r="F53" s="20">
        <v>14.2</v>
      </c>
      <c r="G53" s="35"/>
      <c r="H53" s="78">
        <v>9869</v>
      </c>
      <c r="I53" s="7"/>
      <c r="J53" s="78">
        <v>11647</v>
      </c>
      <c r="K53" s="7"/>
      <c r="L53" s="7">
        <v>11895</v>
      </c>
      <c r="M53" s="7"/>
      <c r="N53" s="78">
        <v>184</v>
      </c>
      <c r="O53" s="7"/>
      <c r="P53" s="8">
        <v>302</v>
      </c>
      <c r="R53" s="8">
        <v>295</v>
      </c>
    </row>
    <row r="54" spans="1:18" ht="19.8">
      <c r="B54" s="36" t="s">
        <v>85</v>
      </c>
      <c r="C54" s="34"/>
      <c r="D54" s="34"/>
      <c r="E54" s="34"/>
      <c r="F54" s="20">
        <v>19</v>
      </c>
      <c r="G54" s="35"/>
      <c r="H54" s="78">
        <v>61653</v>
      </c>
      <c r="I54" s="7"/>
      <c r="J54" s="78">
        <v>61652</v>
      </c>
      <c r="K54" s="7"/>
      <c r="L54" s="7">
        <v>58818</v>
      </c>
      <c r="M54" s="7"/>
      <c r="N54" s="78">
        <v>45032</v>
      </c>
      <c r="O54" s="7"/>
      <c r="P54" s="8">
        <v>45032</v>
      </c>
      <c r="R54" s="8">
        <v>45032</v>
      </c>
    </row>
    <row r="55" spans="1:18" ht="20.399999999999999">
      <c r="B55" s="11"/>
      <c r="E55" s="1" t="s">
        <v>6</v>
      </c>
      <c r="F55" s="20"/>
      <c r="G55" s="29"/>
      <c r="H55" s="16">
        <f>SUM(H49:H54)</f>
        <v>480000</v>
      </c>
      <c r="I55" s="7"/>
      <c r="J55" s="16">
        <f>SUM(J49:J54)</f>
        <v>682803</v>
      </c>
      <c r="K55" s="7"/>
      <c r="L55" s="16">
        <f>SUM(L49:L54)</f>
        <v>1367675</v>
      </c>
      <c r="M55" s="7"/>
      <c r="N55" s="16">
        <f>SUM(N49:N54)</f>
        <v>131610</v>
      </c>
      <c r="O55" s="7"/>
      <c r="P55" s="16">
        <f>SUM(P49:P54)</f>
        <v>331723</v>
      </c>
      <c r="R55" s="16">
        <f>SUM(R49:R54)</f>
        <v>730865</v>
      </c>
    </row>
    <row r="56" spans="1:18" ht="20.399999999999999">
      <c r="A56" s="11"/>
      <c r="B56" s="11"/>
      <c r="C56" s="11"/>
      <c r="D56" s="11"/>
      <c r="E56" s="11"/>
      <c r="F56" s="30"/>
      <c r="G56" s="29"/>
      <c r="H56" s="8"/>
      <c r="I56" s="7"/>
      <c r="J56" s="8"/>
      <c r="K56" s="7"/>
      <c r="L56" s="7"/>
      <c r="M56" s="7"/>
      <c r="N56" s="8"/>
      <c r="O56" s="7"/>
      <c r="P56" s="8"/>
    </row>
    <row r="57" spans="1:18" ht="20.399999999999999">
      <c r="A57" s="33" t="s">
        <v>5</v>
      </c>
      <c r="B57" s="33"/>
      <c r="C57" s="33"/>
      <c r="D57" s="33"/>
      <c r="E57" s="33"/>
      <c r="F57" s="30"/>
      <c r="G57" s="29"/>
      <c r="H57" s="8"/>
      <c r="I57" s="7"/>
      <c r="J57" s="8"/>
      <c r="K57" s="7"/>
      <c r="L57" s="7"/>
      <c r="M57" s="7"/>
      <c r="N57" s="8"/>
      <c r="O57" s="7"/>
      <c r="P57" s="8"/>
    </row>
    <row r="58" spans="1:18" ht="20.399999999999999">
      <c r="A58" s="33"/>
      <c r="B58" s="32" t="s">
        <v>118</v>
      </c>
      <c r="C58" s="33"/>
      <c r="D58" s="33"/>
      <c r="E58" s="33"/>
      <c r="F58" s="158">
        <v>14.2</v>
      </c>
      <c r="G58" s="29"/>
      <c r="H58" s="131">
        <v>6866</v>
      </c>
      <c r="I58" s="7"/>
      <c r="J58" s="8">
        <v>15177</v>
      </c>
      <c r="K58" s="7"/>
      <c r="L58" s="7">
        <v>24632</v>
      </c>
      <c r="M58" s="7"/>
      <c r="N58" s="131">
        <v>0</v>
      </c>
      <c r="O58" s="7"/>
      <c r="P58" s="8">
        <v>107</v>
      </c>
      <c r="R58" s="8">
        <v>410</v>
      </c>
    </row>
    <row r="59" spans="1:18" ht="19.8">
      <c r="B59" s="1" t="s">
        <v>86</v>
      </c>
      <c r="C59" s="34"/>
      <c r="D59" s="34"/>
      <c r="E59" s="34"/>
      <c r="F59" s="20"/>
      <c r="G59" s="35"/>
      <c r="H59" s="8"/>
      <c r="I59" s="7"/>
      <c r="J59" s="8"/>
      <c r="K59" s="7"/>
      <c r="L59" s="7"/>
      <c r="M59" s="7"/>
      <c r="N59" s="8"/>
      <c r="O59" s="7"/>
      <c r="P59" s="8"/>
    </row>
    <row r="60" spans="1:18" ht="19.8">
      <c r="C60" s="1" t="s">
        <v>88</v>
      </c>
      <c r="E60" s="34"/>
      <c r="F60" s="20"/>
      <c r="G60" s="35"/>
      <c r="H60" s="78">
        <v>3782</v>
      </c>
      <c r="I60" s="7"/>
      <c r="J60" s="8">
        <v>2908</v>
      </c>
      <c r="K60" s="7"/>
      <c r="L60" s="7">
        <v>2274</v>
      </c>
      <c r="M60" s="7"/>
      <c r="N60" s="131">
        <v>1643</v>
      </c>
      <c r="O60" s="7"/>
      <c r="P60" s="8">
        <v>1286</v>
      </c>
      <c r="R60" s="8">
        <v>1022</v>
      </c>
    </row>
    <row r="61" spans="1:18" ht="19.8">
      <c r="B61" s="1" t="s">
        <v>87</v>
      </c>
      <c r="C61" s="34"/>
      <c r="D61" s="34"/>
      <c r="E61" s="34"/>
      <c r="F61" s="200">
        <v>19</v>
      </c>
      <c r="G61" s="35"/>
      <c r="H61" s="131">
        <v>1557</v>
      </c>
      <c r="I61" s="7"/>
      <c r="J61" s="8">
        <v>1403</v>
      </c>
      <c r="K61" s="7"/>
      <c r="L61" s="7">
        <v>334</v>
      </c>
      <c r="M61" s="7"/>
      <c r="N61" s="205">
        <v>0</v>
      </c>
      <c r="O61" s="7"/>
      <c r="P61" s="8">
        <v>0</v>
      </c>
      <c r="R61" s="8">
        <v>0</v>
      </c>
    </row>
    <row r="62" spans="1:18" ht="20.399999999999999">
      <c r="B62" s="33"/>
      <c r="E62" s="32" t="s">
        <v>4</v>
      </c>
      <c r="F62" s="31"/>
      <c r="H62" s="125">
        <f>SUM(H58:H61)</f>
        <v>12205</v>
      </c>
      <c r="I62" s="7"/>
      <c r="J62" s="125">
        <f>SUM(J58:J61)</f>
        <v>19488</v>
      </c>
      <c r="K62" s="7"/>
      <c r="L62" s="125">
        <f>SUM(L58:L61)</f>
        <v>27240</v>
      </c>
      <c r="M62" s="7"/>
      <c r="N62" s="125">
        <f>SUM(N58:N61)</f>
        <v>1643</v>
      </c>
      <c r="O62" s="7"/>
      <c r="P62" s="125">
        <f>SUM(P58:P61)</f>
        <v>1393</v>
      </c>
      <c r="R62" s="125">
        <f>SUM(R58:R61)</f>
        <v>1432</v>
      </c>
    </row>
    <row r="63" spans="1:18" ht="21" thickBot="1">
      <c r="B63" s="12" t="s">
        <v>3</v>
      </c>
      <c r="C63" s="12"/>
      <c r="D63" s="12"/>
      <c r="E63" s="12"/>
      <c r="F63" s="15"/>
      <c r="G63" s="14"/>
      <c r="H63" s="13">
        <f>H55+H62</f>
        <v>492205</v>
      </c>
      <c r="I63" s="7"/>
      <c r="J63" s="13">
        <f>J55+J62</f>
        <v>702291</v>
      </c>
      <c r="K63" s="7"/>
      <c r="L63" s="13">
        <f>L55+L62</f>
        <v>1394915</v>
      </c>
      <c r="M63" s="7"/>
      <c r="N63" s="13">
        <f>N55+N62</f>
        <v>133253</v>
      </c>
      <c r="O63" s="7"/>
      <c r="P63" s="13">
        <f>P55+P62</f>
        <v>333116</v>
      </c>
      <c r="R63" s="13">
        <f>R55+R62</f>
        <v>732297</v>
      </c>
    </row>
    <row r="64" spans="1:18" ht="21" thickTop="1">
      <c r="A64" s="11"/>
      <c r="B64" s="11"/>
      <c r="C64" s="11"/>
      <c r="D64" s="11"/>
      <c r="E64" s="11"/>
      <c r="F64" s="28"/>
      <c r="G64" s="27"/>
      <c r="H64" s="8"/>
      <c r="I64" s="7"/>
      <c r="J64" s="8"/>
      <c r="K64" s="7"/>
      <c r="L64" s="7"/>
      <c r="M64" s="7"/>
      <c r="N64" s="8"/>
      <c r="O64" s="7"/>
      <c r="P64" s="8"/>
    </row>
    <row r="65" spans="1:18" ht="20.399999999999999">
      <c r="A65" s="12" t="s">
        <v>2</v>
      </c>
      <c r="B65" s="11"/>
      <c r="C65" s="11"/>
      <c r="D65" s="11"/>
      <c r="E65" s="11"/>
      <c r="F65" s="15"/>
      <c r="G65" s="14"/>
      <c r="H65" s="8"/>
      <c r="I65" s="7"/>
      <c r="J65" s="8"/>
      <c r="K65" s="7"/>
      <c r="L65" s="7"/>
      <c r="M65" s="7"/>
      <c r="N65" s="8"/>
      <c r="O65" s="7"/>
      <c r="P65" s="8"/>
    </row>
    <row r="66" spans="1:18" ht="20.399999999999999">
      <c r="A66" s="12"/>
      <c r="B66" s="26" t="s">
        <v>92</v>
      </c>
      <c r="C66" s="11"/>
      <c r="D66" s="11"/>
      <c r="E66" s="11"/>
      <c r="G66" s="14"/>
      <c r="H66" s="7"/>
      <c r="I66" s="7"/>
      <c r="J66" s="8"/>
      <c r="K66" s="7"/>
      <c r="L66" s="7"/>
      <c r="M66" s="7"/>
      <c r="N66" s="8"/>
      <c r="O66" s="7"/>
      <c r="P66" s="8"/>
    </row>
    <row r="67" spans="1:18" ht="21" thickBot="1">
      <c r="A67" s="12"/>
      <c r="B67" s="24"/>
      <c r="C67" s="137" t="s">
        <v>141</v>
      </c>
      <c r="D67" s="25"/>
      <c r="E67" s="11"/>
      <c r="G67" s="14"/>
      <c r="H67" s="201">
        <v>37815493</v>
      </c>
      <c r="I67" s="7"/>
      <c r="J67" s="104">
        <v>3781305</v>
      </c>
      <c r="K67" s="7"/>
      <c r="L67" s="104">
        <v>3781305</v>
      </c>
      <c r="M67" s="7"/>
      <c r="N67" s="201">
        <v>37815493</v>
      </c>
      <c r="O67" s="7"/>
      <c r="P67" s="104">
        <v>37815493.468999997</v>
      </c>
      <c r="R67" s="104">
        <v>3781305</v>
      </c>
    </row>
    <row r="68" spans="1:18" ht="21" thickTop="1">
      <c r="A68" s="12"/>
      <c r="B68" s="24"/>
      <c r="C68" s="112" t="s">
        <v>146</v>
      </c>
      <c r="E68" s="11"/>
      <c r="G68" s="14"/>
      <c r="H68" s="198">
        <v>16115264</v>
      </c>
      <c r="I68" s="7"/>
      <c r="J68" s="8">
        <v>16115263.908500001</v>
      </c>
      <c r="K68" s="7"/>
      <c r="L68" s="7">
        <v>3437602</v>
      </c>
      <c r="M68" s="7"/>
      <c r="N68" s="198">
        <v>16115264</v>
      </c>
      <c r="O68" s="7"/>
      <c r="P68" s="8">
        <v>16115263.908500001</v>
      </c>
      <c r="R68" s="8">
        <v>3437602</v>
      </c>
    </row>
    <row r="69" spans="1:18" ht="19.8">
      <c r="B69" s="22"/>
      <c r="C69" s="1" t="s">
        <v>89</v>
      </c>
      <c r="E69" s="19"/>
      <c r="F69" s="20"/>
      <c r="G69" s="14"/>
      <c r="H69" s="198">
        <v>-13596830</v>
      </c>
      <c r="J69" s="8">
        <v>-13596829.908</v>
      </c>
      <c r="L69" s="7">
        <v>-1426438</v>
      </c>
      <c r="N69" s="198">
        <v>-13596830</v>
      </c>
      <c r="P69" s="8">
        <v>-13596829.908</v>
      </c>
      <c r="R69" s="8">
        <v>-1426438</v>
      </c>
    </row>
    <row r="70" spans="1:18" ht="19.8">
      <c r="C70" s="1" t="s">
        <v>48</v>
      </c>
      <c r="D70" s="19"/>
      <c r="F70" s="20"/>
      <c r="G70" s="21"/>
      <c r="H70" s="7"/>
      <c r="I70" s="7"/>
      <c r="K70" s="7"/>
      <c r="L70" s="7"/>
      <c r="M70" s="7"/>
      <c r="N70" s="8"/>
      <c r="O70" s="7"/>
    </row>
    <row r="71" spans="1:18" ht="19.8">
      <c r="D71" s="1" t="s">
        <v>1</v>
      </c>
      <c r="F71" s="20"/>
      <c r="G71" s="21"/>
      <c r="H71" s="206">
        <f>+'SOE_Conso-Eng'!L16</f>
        <v>-1788970</v>
      </c>
      <c r="I71" s="7"/>
      <c r="J71" s="108">
        <v>-1740804</v>
      </c>
      <c r="K71" s="7"/>
      <c r="L71" s="108">
        <v>-1482137</v>
      </c>
      <c r="M71" s="7"/>
      <c r="N71" s="206">
        <f>+'SOE-Eng'!J13</f>
        <v>-1278391</v>
      </c>
      <c r="O71" s="7"/>
      <c r="P71" s="108">
        <v>-1340671.66506</v>
      </c>
      <c r="R71" s="108">
        <v>-1332150</v>
      </c>
    </row>
    <row r="72" spans="1:18" ht="20.399999999999999">
      <c r="B72" s="11"/>
      <c r="C72" s="11"/>
      <c r="D72" s="11"/>
      <c r="E72" s="32" t="s">
        <v>129</v>
      </c>
      <c r="F72" s="18"/>
      <c r="G72" s="17"/>
      <c r="H72" s="105">
        <f>SUM(H68:H71)</f>
        <v>729464</v>
      </c>
      <c r="I72" s="7"/>
      <c r="J72" s="105">
        <f>SUM(J68:J71)</f>
        <v>777630.00050000101</v>
      </c>
      <c r="K72" s="7"/>
      <c r="L72" s="105">
        <f>SUM(L68:L71)</f>
        <v>529027</v>
      </c>
      <c r="M72" s="7"/>
      <c r="N72" s="105">
        <f>SUM(N68:N71)</f>
        <v>1240043</v>
      </c>
      <c r="O72" s="7"/>
      <c r="P72" s="105">
        <f>SUM(P68:P71)</f>
        <v>1177762.335440001</v>
      </c>
      <c r="R72" s="105">
        <f>SUM(R68:R71)</f>
        <v>679014</v>
      </c>
    </row>
    <row r="73" spans="1:18" ht="21" thickBot="1">
      <c r="B73" s="12" t="s">
        <v>0</v>
      </c>
      <c r="C73" s="12"/>
      <c r="D73" s="12"/>
      <c r="E73" s="12"/>
      <c r="F73" s="15"/>
      <c r="G73" s="14"/>
      <c r="H73" s="13">
        <f>SUM(H63+H72)</f>
        <v>1221669</v>
      </c>
      <c r="I73" s="7"/>
      <c r="J73" s="13">
        <f>SUM(J63+J72)</f>
        <v>1479921.000500001</v>
      </c>
      <c r="K73" s="7"/>
      <c r="L73" s="13">
        <f>SUM(L63+L72)</f>
        <v>1923942</v>
      </c>
      <c r="M73" s="7"/>
      <c r="N73" s="13">
        <f>SUM(N63+N72)</f>
        <v>1373296</v>
      </c>
      <c r="O73" s="7"/>
      <c r="P73" s="13">
        <f>SUM(P63+P72)</f>
        <v>1510878.335440001</v>
      </c>
      <c r="R73" s="13">
        <f>SUM(R63+R72)</f>
        <v>1411311</v>
      </c>
    </row>
    <row r="74" spans="1:18" ht="21" thickTop="1">
      <c r="A74" s="12"/>
      <c r="B74" s="11"/>
      <c r="C74" s="11"/>
      <c r="D74" s="11"/>
      <c r="E74" s="11"/>
      <c r="F74" s="10"/>
      <c r="G74" s="9"/>
      <c r="H74" s="7"/>
      <c r="I74" s="7"/>
      <c r="J74" s="7"/>
      <c r="K74" s="7"/>
      <c r="L74" s="7"/>
      <c r="M74" s="7"/>
      <c r="N74" s="7"/>
      <c r="O74" s="7"/>
      <c r="P74" s="7"/>
    </row>
    <row r="75" spans="1:18" ht="19.8">
      <c r="H75" s="6"/>
    </row>
    <row r="76" spans="1:18" ht="19.8">
      <c r="H76" s="6">
        <f>H34-H73</f>
        <v>0</v>
      </c>
      <c r="I76" s="6">
        <f>I34-I73</f>
        <v>0</v>
      </c>
      <c r="J76" s="6">
        <f>J34-J73</f>
        <v>-5.0000101327896118E-4</v>
      </c>
      <c r="K76" s="6">
        <f>K34-K73</f>
        <v>0</v>
      </c>
      <c r="L76" s="6">
        <f>L34-L73</f>
        <v>0</v>
      </c>
      <c r="M76" s="6"/>
      <c r="N76" s="6">
        <f>N34-N73</f>
        <v>0</v>
      </c>
      <c r="O76" s="6">
        <f>O34-O73</f>
        <v>0</v>
      </c>
      <c r="P76" s="6">
        <f>P34-P73</f>
        <v>-0.33544000098481774</v>
      </c>
      <c r="R76" s="8">
        <f>R34-R73</f>
        <v>0</v>
      </c>
    </row>
    <row r="77" spans="1:18" ht="19.8">
      <c r="H77" s="6"/>
      <c r="I77" s="126"/>
      <c r="J77" s="6"/>
      <c r="K77" s="126"/>
      <c r="L77" s="126"/>
      <c r="M77" s="126"/>
      <c r="N77" s="6"/>
      <c r="O77" s="126"/>
      <c r="P77" s="6"/>
    </row>
    <row r="78" spans="1:18" ht="16.5" customHeight="1">
      <c r="H78" s="4"/>
    </row>
    <row r="79" spans="1:18" ht="16.5" customHeight="1">
      <c r="H79" s="4"/>
    </row>
    <row r="80" spans="1:18" ht="16.5" customHeight="1">
      <c r="H80" s="4"/>
    </row>
    <row r="81" spans="8:8" ht="16.5" customHeight="1">
      <c r="H81" s="4"/>
    </row>
    <row r="82" spans="8:8" ht="16.5" customHeight="1">
      <c r="H82" s="4"/>
    </row>
    <row r="83" spans="8:8" ht="16.5" customHeight="1">
      <c r="H83" s="4"/>
    </row>
    <row r="84" spans="8:8" ht="16.5" customHeight="1">
      <c r="H84" s="4"/>
    </row>
    <row r="85" spans="8:8" ht="16.5" customHeight="1">
      <c r="H85" s="4"/>
    </row>
    <row r="86" spans="8:8" ht="16.5" customHeight="1">
      <c r="H86" s="4"/>
    </row>
    <row r="87" spans="8:8" ht="16.5" customHeight="1">
      <c r="H87" s="4"/>
    </row>
    <row r="88" spans="8:8" ht="16.5" customHeight="1">
      <c r="H88" s="4"/>
    </row>
    <row r="89" spans="8:8" ht="16.5" customHeight="1">
      <c r="H89" s="4"/>
    </row>
    <row r="90" spans="8:8" ht="16.5" customHeight="1">
      <c r="H90" s="4"/>
    </row>
    <row r="91" spans="8:8" ht="16.5" customHeight="1">
      <c r="H91" s="4"/>
    </row>
    <row r="92" spans="8:8" ht="16.5" customHeight="1">
      <c r="H92" s="4"/>
    </row>
    <row r="93" spans="8:8" ht="16.5" customHeight="1">
      <c r="H93" s="4"/>
    </row>
    <row r="94" spans="8:8" ht="16.5" customHeight="1">
      <c r="H94" s="4"/>
    </row>
    <row r="95" spans="8:8" ht="16.5" customHeight="1">
      <c r="H95" s="4"/>
    </row>
    <row r="96" spans="8:8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</sheetData>
  <mergeCells count="6">
    <mergeCell ref="H5:R5"/>
    <mergeCell ref="N6:R6"/>
    <mergeCell ref="H41:L41"/>
    <mergeCell ref="N41:R41"/>
    <mergeCell ref="H40:R40"/>
    <mergeCell ref="H6:L6"/>
  </mergeCells>
  <pageMargins left="0.78740157480314965" right="0.31496062992125984" top="0.98425196850393704" bottom="0.47244094488188981" header="0.15748031496062992" footer="0.31496062992125984"/>
  <pageSetup paperSize="9" scale="60" fitToWidth="0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
&amp;P</oddFooter>
  </headerFooter>
  <rowBreaks count="1" manualBreakCount="1">
    <brk id="35" max="17" man="1"/>
  </rowBreaks>
  <ignoredErrors>
    <ignoredError sqref="I72:K72 O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77734375" defaultRowHeight="19.8"/>
  <cols>
    <col min="1" max="1" width="46.6640625" style="1" customWidth="1"/>
    <col min="2" max="2" width="8.33203125" style="1" customWidth="1"/>
    <col min="3" max="3" width="1.6640625" style="1" customWidth="1"/>
    <col min="4" max="4" width="12.6640625" style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" style="1"/>
  </cols>
  <sheetData>
    <row r="1" spans="1:10" ht="20.399999999999999">
      <c r="A1" s="45"/>
      <c r="H1" s="225" t="s">
        <v>11</v>
      </c>
      <c r="I1" s="225"/>
      <c r="J1" s="225"/>
    </row>
    <row r="2" spans="1:10" ht="20.399999999999999">
      <c r="A2" s="33"/>
      <c r="H2" s="225" t="s">
        <v>9</v>
      </c>
      <c r="I2" s="225"/>
      <c r="J2" s="225"/>
    </row>
    <row r="3" spans="1:10" ht="20.399999999999999">
      <c r="A3" s="33" t="s">
        <v>105</v>
      </c>
      <c r="H3" s="115"/>
      <c r="I3" s="110"/>
      <c r="J3" s="110"/>
    </row>
    <row r="4" spans="1:10" ht="20.399999999999999">
      <c r="A4" s="33" t="s">
        <v>38</v>
      </c>
      <c r="H4" s="115"/>
      <c r="I4" s="110"/>
      <c r="J4" s="110"/>
    </row>
    <row r="5" spans="1:10" ht="20.399999999999999">
      <c r="A5" s="24" t="s">
        <v>114</v>
      </c>
    </row>
    <row r="6" spans="1:10" ht="6.75" customHeight="1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3" customFormat="1" ht="20.399999999999999">
      <c r="A7" s="9"/>
      <c r="B7" s="10"/>
      <c r="C7" s="10"/>
      <c r="D7" s="63"/>
      <c r="E7" s="63"/>
      <c r="F7" s="63"/>
      <c r="G7" s="63"/>
      <c r="H7" s="42"/>
      <c r="I7" s="41"/>
      <c r="J7" s="41" t="s">
        <v>14</v>
      </c>
    </row>
    <row r="8" spans="1:10" s="12" customFormat="1" ht="20.399999999999999">
      <c r="A8" s="19"/>
      <c r="B8" s="10"/>
      <c r="C8" s="10"/>
      <c r="D8" s="226" t="s">
        <v>13</v>
      </c>
      <c r="E8" s="226"/>
      <c r="F8" s="226"/>
      <c r="G8" s="10"/>
      <c r="H8" s="226" t="s">
        <v>12</v>
      </c>
      <c r="I8" s="226"/>
      <c r="J8" s="226"/>
    </row>
    <row r="9" spans="1:10" s="12" customFormat="1" ht="20.399999999999999">
      <c r="A9" s="19"/>
      <c r="B9" s="109" t="s">
        <v>37</v>
      </c>
      <c r="C9" s="10"/>
      <c r="D9" s="121" t="s">
        <v>102</v>
      </c>
      <c r="E9" s="21"/>
      <c r="F9" s="121" t="s">
        <v>65</v>
      </c>
      <c r="G9" s="21"/>
      <c r="H9" s="121" t="s">
        <v>102</v>
      </c>
      <c r="I9" s="21"/>
      <c r="J9" s="121" t="s">
        <v>65</v>
      </c>
    </row>
    <row r="10" spans="1:10" ht="20.399999999999999">
      <c r="A10" s="12" t="s">
        <v>95</v>
      </c>
      <c r="B10" s="37"/>
      <c r="C10" s="35"/>
      <c r="D10" s="56"/>
      <c r="E10" s="57"/>
      <c r="F10" s="56"/>
      <c r="G10" s="46"/>
      <c r="H10" s="56"/>
      <c r="I10" s="56"/>
      <c r="J10" s="56"/>
    </row>
    <row r="11" spans="1:10" ht="20.399999999999999">
      <c r="A11" s="22" t="s">
        <v>36</v>
      </c>
      <c r="B11" s="20"/>
      <c r="C11" s="35"/>
      <c r="D11" s="122">
        <v>13810</v>
      </c>
      <c r="E11" s="54"/>
      <c r="F11" s="54">
        <v>605</v>
      </c>
      <c r="G11" s="46"/>
      <c r="H11" s="122">
        <v>0</v>
      </c>
      <c r="I11" s="54"/>
      <c r="J11" s="54">
        <v>605</v>
      </c>
    </row>
    <row r="12" spans="1:10" ht="20.399999999999999">
      <c r="A12" s="22" t="s">
        <v>66</v>
      </c>
      <c r="B12" s="20"/>
      <c r="C12" s="35"/>
      <c r="D12" s="122">
        <v>425191</v>
      </c>
      <c r="E12" s="54"/>
      <c r="F12" s="54">
        <v>56426</v>
      </c>
      <c r="G12" s="46"/>
      <c r="H12" s="122">
        <v>67485</v>
      </c>
      <c r="I12" s="54"/>
      <c r="J12" s="54">
        <v>6548</v>
      </c>
    </row>
    <row r="13" spans="1:10" ht="20.399999999999999">
      <c r="A13" s="19" t="s">
        <v>34</v>
      </c>
      <c r="B13" s="20" t="s">
        <v>115</v>
      </c>
      <c r="C13" s="35"/>
      <c r="D13" s="122">
        <v>4413</v>
      </c>
      <c r="E13" s="54">
        <v>0</v>
      </c>
      <c r="F13" s="54">
        <v>22199</v>
      </c>
      <c r="G13" s="46"/>
      <c r="H13" s="122">
        <v>5977</v>
      </c>
      <c r="I13" s="54"/>
      <c r="J13" s="54">
        <v>22423</v>
      </c>
    </row>
    <row r="14" spans="1:10" ht="20.399999999999999">
      <c r="A14" s="12" t="s">
        <v>96</v>
      </c>
      <c r="B14" s="20"/>
      <c r="C14" s="35"/>
      <c r="D14" s="62">
        <f>SUM(D11:D13)</f>
        <v>443414</v>
      </c>
      <c r="E14" s="54"/>
      <c r="F14" s="62">
        <f>SUM(F11:F13)</f>
        <v>79230</v>
      </c>
      <c r="G14" s="46"/>
      <c r="H14" s="62">
        <f>SUM(H11:H13)</f>
        <v>73462</v>
      </c>
      <c r="I14" s="54"/>
      <c r="J14" s="62">
        <f>SUM(J11:J13)</f>
        <v>29576</v>
      </c>
    </row>
    <row r="15" spans="1:10" ht="15.75" customHeight="1">
      <c r="A15" s="76"/>
      <c r="B15" s="20"/>
      <c r="C15" s="35"/>
      <c r="D15" s="54"/>
      <c r="E15" s="54"/>
      <c r="F15" s="54"/>
      <c r="G15" s="46"/>
      <c r="H15" s="54"/>
      <c r="I15" s="54"/>
      <c r="J15" s="54"/>
    </row>
    <row r="16" spans="1:10" ht="20.399999999999999">
      <c r="A16" s="12" t="s">
        <v>97</v>
      </c>
      <c r="B16" s="20"/>
      <c r="C16" s="35"/>
      <c r="D16" s="54"/>
      <c r="E16" s="54"/>
      <c r="F16" s="54"/>
      <c r="G16" s="46"/>
      <c r="H16" s="54"/>
      <c r="I16" s="54"/>
      <c r="J16" s="54"/>
    </row>
    <row r="17" spans="1:12" ht="20.399999999999999">
      <c r="A17" s="19" t="s">
        <v>35</v>
      </c>
      <c r="B17" s="20"/>
      <c r="C17" s="35"/>
      <c r="D17" s="122">
        <v>13776</v>
      </c>
      <c r="E17" s="54"/>
      <c r="F17" s="54">
        <v>6324</v>
      </c>
      <c r="G17" s="46"/>
      <c r="H17" s="122">
        <v>0</v>
      </c>
      <c r="I17" s="54"/>
      <c r="J17" s="54">
        <v>6324</v>
      </c>
    </row>
    <row r="18" spans="1:12" ht="20.399999999999999">
      <c r="A18" s="19" t="s">
        <v>67</v>
      </c>
      <c r="B18" s="20"/>
      <c r="C18" s="35"/>
      <c r="D18" s="122">
        <v>387290</v>
      </c>
      <c r="E18" s="54"/>
      <c r="F18" s="54">
        <v>47055</v>
      </c>
      <c r="G18" s="46"/>
      <c r="H18" s="122">
        <v>65559</v>
      </c>
      <c r="I18" s="54"/>
      <c r="J18" s="54">
        <v>4525</v>
      </c>
    </row>
    <row r="19" spans="1:12" ht="20.399999999999999">
      <c r="A19" s="19" t="s">
        <v>33</v>
      </c>
      <c r="B19" s="20"/>
      <c r="C19" s="35"/>
      <c r="D19" s="122">
        <v>4732</v>
      </c>
      <c r="E19" s="54"/>
      <c r="F19" s="54">
        <v>6450</v>
      </c>
      <c r="G19" s="46"/>
      <c r="H19" s="122">
        <v>86</v>
      </c>
      <c r="I19" s="54"/>
      <c r="J19" s="54">
        <v>500</v>
      </c>
    </row>
    <row r="20" spans="1:12" ht="20.399999999999999">
      <c r="A20" s="19" t="s">
        <v>68</v>
      </c>
      <c r="B20" s="37"/>
      <c r="C20" s="35"/>
      <c r="D20" s="122">
        <v>20473</v>
      </c>
      <c r="E20" s="54"/>
      <c r="F20" s="54">
        <v>15775</v>
      </c>
      <c r="G20" s="46"/>
      <c r="H20" s="122">
        <v>10174</v>
      </c>
      <c r="I20" s="54"/>
      <c r="J20" s="54">
        <v>11869</v>
      </c>
    </row>
    <row r="21" spans="1:12" ht="20.399999999999999">
      <c r="A21" s="1" t="s">
        <v>32</v>
      </c>
      <c r="B21" s="37"/>
      <c r="C21" s="35"/>
      <c r="D21" s="122">
        <v>564</v>
      </c>
      <c r="E21" s="54"/>
      <c r="F21" s="54">
        <v>291</v>
      </c>
      <c r="G21" s="46"/>
      <c r="H21" s="122">
        <v>34</v>
      </c>
      <c r="I21" s="54"/>
      <c r="J21" s="54">
        <v>291</v>
      </c>
    </row>
    <row r="22" spans="1:12" ht="20.399999999999999">
      <c r="A22" s="12" t="s">
        <v>98</v>
      </c>
      <c r="B22" s="20"/>
      <c r="C22" s="35"/>
      <c r="D22" s="62">
        <f>SUM(D17:D21)</f>
        <v>426835</v>
      </c>
      <c r="E22" s="54">
        <v>0</v>
      </c>
      <c r="F22" s="62">
        <f>SUM(F17:F21)</f>
        <v>75895</v>
      </c>
      <c r="G22" s="46"/>
      <c r="H22" s="62">
        <f>SUM(H17:H21)</f>
        <v>75853</v>
      </c>
      <c r="I22" s="54"/>
      <c r="J22" s="62">
        <f>SUM(J17:J21)</f>
        <v>23509</v>
      </c>
    </row>
    <row r="23" spans="1:12" ht="20.399999999999999">
      <c r="A23" s="19" t="s">
        <v>113</v>
      </c>
      <c r="B23" s="37"/>
      <c r="C23" s="35"/>
      <c r="D23" s="122">
        <v>-28905</v>
      </c>
      <c r="E23" s="54"/>
      <c r="F23" s="54">
        <v>8188</v>
      </c>
      <c r="G23" s="46"/>
      <c r="H23" s="54">
        <v>0</v>
      </c>
      <c r="I23" s="54"/>
      <c r="J23" s="54">
        <v>0</v>
      </c>
    </row>
    <row r="24" spans="1:12" ht="20.399999999999999">
      <c r="A24" s="11" t="s">
        <v>31</v>
      </c>
      <c r="B24" s="37"/>
      <c r="C24" s="35"/>
      <c r="D24" s="73">
        <f>D14-D22+D23</f>
        <v>-12326</v>
      </c>
      <c r="E24" s="54"/>
      <c r="F24" s="73">
        <f>+F14-F22+F23</f>
        <v>11523</v>
      </c>
      <c r="G24" s="46"/>
      <c r="H24" s="73">
        <f>+H14-H22+H23</f>
        <v>-2391</v>
      </c>
      <c r="I24" s="54"/>
      <c r="J24" s="73">
        <f>+J14-J22+J23</f>
        <v>6067</v>
      </c>
    </row>
    <row r="25" spans="1:12" ht="20.399999999999999">
      <c r="A25" s="19" t="s">
        <v>99</v>
      </c>
      <c r="B25" s="37"/>
      <c r="C25" s="35"/>
      <c r="D25" s="122">
        <v>18</v>
      </c>
      <c r="E25" s="54"/>
      <c r="F25" s="54">
        <v>528</v>
      </c>
      <c r="G25" s="46"/>
      <c r="H25" s="54">
        <v>0</v>
      </c>
      <c r="I25" s="54"/>
      <c r="J25" s="54">
        <v>0</v>
      </c>
    </row>
    <row r="26" spans="1:12" ht="21" thickBot="1">
      <c r="A26" s="11" t="s">
        <v>30</v>
      </c>
      <c r="B26" s="37"/>
      <c r="C26" s="35"/>
      <c r="D26" s="59">
        <f>SUM(D24:D25)</f>
        <v>-12308</v>
      </c>
      <c r="E26" s="54"/>
      <c r="F26" s="59">
        <f>SUM(F24:F25)</f>
        <v>12051</v>
      </c>
      <c r="G26" s="46"/>
      <c r="H26" s="59">
        <f>SUM(H24:H25)</f>
        <v>-2391</v>
      </c>
      <c r="I26" s="54"/>
      <c r="J26" s="59">
        <f>SUM(J24:J25)</f>
        <v>6067</v>
      </c>
    </row>
    <row r="27" spans="1:12" ht="12" customHeight="1" thickTop="1">
      <c r="A27" s="61" t="s">
        <v>90</v>
      </c>
      <c r="C27" s="35"/>
    </row>
    <row r="28" spans="1:12" ht="20.399999999999999">
      <c r="A28" s="12" t="s">
        <v>109</v>
      </c>
      <c r="B28" s="35"/>
      <c r="C28" s="35"/>
      <c r="D28" s="54"/>
      <c r="E28" s="54"/>
      <c r="F28" s="54"/>
      <c r="G28" s="46"/>
      <c r="H28" s="54"/>
      <c r="I28" s="54"/>
      <c r="J28" s="54"/>
    </row>
    <row r="29" spans="1:12" ht="20.399999999999999">
      <c r="A29" s="12" t="s">
        <v>110</v>
      </c>
      <c r="B29" s="35"/>
      <c r="C29" s="35"/>
      <c r="D29" s="54"/>
      <c r="E29" s="54"/>
      <c r="F29" s="54"/>
      <c r="G29" s="46"/>
      <c r="H29" s="54"/>
      <c r="I29" s="54"/>
      <c r="J29" s="54"/>
    </row>
    <row r="30" spans="1:12" ht="20.399999999999999">
      <c r="A30" s="1" t="s">
        <v>116</v>
      </c>
      <c r="B30" s="35"/>
      <c r="C30" s="35"/>
      <c r="D30" s="54">
        <v>0</v>
      </c>
      <c r="E30" s="54"/>
      <c r="F30" s="54">
        <v>-40</v>
      </c>
      <c r="G30" s="46"/>
      <c r="H30" s="54">
        <v>0</v>
      </c>
      <c r="I30" s="54"/>
      <c r="J30" s="54">
        <v>-40</v>
      </c>
    </row>
    <row r="31" spans="1:12" ht="21" thickBot="1">
      <c r="A31" s="61" t="s">
        <v>29</v>
      </c>
      <c r="B31" s="35"/>
      <c r="C31" s="35"/>
      <c r="D31" s="59">
        <f>D26+D30</f>
        <v>-12308</v>
      </c>
      <c r="E31" s="54"/>
      <c r="F31" s="59">
        <f>F26+F30</f>
        <v>12011</v>
      </c>
      <c r="G31" s="46"/>
      <c r="H31" s="59">
        <f>H26+H30</f>
        <v>-2391</v>
      </c>
      <c r="I31" s="54"/>
      <c r="J31" s="59">
        <f>J26+J30</f>
        <v>6027</v>
      </c>
      <c r="L31" s="60"/>
    </row>
    <row r="32" spans="1:12" ht="12" customHeight="1" thickTop="1">
      <c r="A32" s="61"/>
      <c r="B32" s="35"/>
      <c r="C32" s="35"/>
      <c r="D32" s="54"/>
      <c r="E32" s="54"/>
      <c r="F32" s="54"/>
      <c r="G32" s="46"/>
      <c r="H32" s="54"/>
      <c r="I32" s="54"/>
      <c r="J32" s="54"/>
      <c r="L32" s="60"/>
    </row>
    <row r="33" spans="1:12" ht="20.399999999999999">
      <c r="A33" s="117" t="s">
        <v>111</v>
      </c>
      <c r="B33" s="35"/>
      <c r="C33" s="35"/>
      <c r="L33" s="60"/>
    </row>
    <row r="34" spans="1:12" ht="20.399999999999999">
      <c r="A34" s="112" t="s">
        <v>27</v>
      </c>
      <c r="B34" s="35"/>
      <c r="C34" s="35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118"/>
      <c r="J34" s="118">
        <f>+J35</f>
        <v>6067</v>
      </c>
      <c r="L34" s="60"/>
    </row>
    <row r="35" spans="1:12" ht="21" thickBot="1">
      <c r="A35" s="61"/>
      <c r="B35" s="35"/>
      <c r="C35" s="35"/>
      <c r="D35" s="59">
        <f>D26</f>
        <v>-12308</v>
      </c>
      <c r="E35" s="5"/>
      <c r="F35" s="59">
        <f>F26</f>
        <v>12051</v>
      </c>
      <c r="G35" s="11"/>
      <c r="H35" s="59">
        <f>H26</f>
        <v>-2391</v>
      </c>
      <c r="I35" s="118"/>
      <c r="J35" s="119">
        <f>J26</f>
        <v>6067</v>
      </c>
      <c r="L35" s="60"/>
    </row>
    <row r="36" spans="1:12" ht="12" customHeight="1" thickTop="1">
      <c r="A36" s="61"/>
      <c r="B36" s="35"/>
      <c r="C36" s="35"/>
      <c r="D36" s="54"/>
      <c r="E36" s="5"/>
      <c r="F36" s="54"/>
      <c r="G36" s="11"/>
      <c r="H36" s="54"/>
      <c r="I36" s="118"/>
      <c r="J36" s="120"/>
      <c r="L36" s="60"/>
    </row>
    <row r="37" spans="1:12" ht="20.399999999999999">
      <c r="A37" s="12" t="s">
        <v>28</v>
      </c>
      <c r="B37" s="35"/>
      <c r="C37" s="35"/>
    </row>
    <row r="38" spans="1:12" ht="20.399999999999999">
      <c r="A38" s="1" t="s">
        <v>27</v>
      </c>
      <c r="B38" s="35"/>
      <c r="C38" s="35"/>
      <c r="D38" s="54">
        <f>+D39</f>
        <v>-12308</v>
      </c>
      <c r="E38" s="54"/>
      <c r="F38" s="54">
        <f>+F39</f>
        <v>12011</v>
      </c>
      <c r="G38" s="46"/>
      <c r="H38" s="54">
        <f>+H39</f>
        <v>-2391</v>
      </c>
      <c r="I38" s="54"/>
      <c r="J38" s="54">
        <f>+J39</f>
        <v>6027</v>
      </c>
    </row>
    <row r="39" spans="1:12" ht="21" thickBot="1">
      <c r="A39" s="12"/>
      <c r="B39" s="35"/>
      <c r="C39" s="35"/>
      <c r="D39" s="59">
        <f>D31</f>
        <v>-12308</v>
      </c>
      <c r="E39" s="54"/>
      <c r="F39" s="59">
        <f>F31</f>
        <v>12011</v>
      </c>
      <c r="G39" s="46"/>
      <c r="H39" s="59">
        <f>H31</f>
        <v>-2391</v>
      </c>
      <c r="I39" s="54"/>
      <c r="J39" s="59">
        <f>J31</f>
        <v>6027</v>
      </c>
    </row>
    <row r="40" spans="1:12" ht="12" customHeight="1" thickTop="1">
      <c r="A40" s="12"/>
      <c r="B40" s="35"/>
      <c r="C40" s="35"/>
      <c r="D40" s="54"/>
      <c r="E40" s="54"/>
      <c r="F40" s="54"/>
      <c r="G40" s="46"/>
      <c r="H40" s="54"/>
      <c r="I40" s="54"/>
      <c r="J40" s="54"/>
    </row>
    <row r="41" spans="1:12" ht="20.399999999999999">
      <c r="A41" s="12" t="s">
        <v>26</v>
      </c>
      <c r="B41" s="35"/>
      <c r="C41" s="35"/>
      <c r="D41" s="54"/>
      <c r="E41" s="54"/>
      <c r="F41" s="54"/>
      <c r="G41" s="46"/>
      <c r="H41" s="54"/>
      <c r="I41" s="54"/>
      <c r="J41" s="54"/>
    </row>
    <row r="42" spans="1:12" ht="20.399999999999999" thickBot="1">
      <c r="A42" s="58" t="s">
        <v>94</v>
      </c>
      <c r="B42" s="20">
        <v>20.2</v>
      </c>
      <c r="C42" s="35"/>
      <c r="D42" s="106">
        <v>-1.8E-3</v>
      </c>
      <c r="E42" s="75"/>
      <c r="F42" s="106">
        <v>1.6999999999999999E-3</v>
      </c>
      <c r="G42" s="75"/>
      <c r="H42" s="123">
        <v>-2.9999999999999997E-4</v>
      </c>
      <c r="I42" s="75"/>
      <c r="J42" s="106">
        <v>8.9999999999999998E-4</v>
      </c>
    </row>
    <row r="43" spans="1:12" ht="21" thickTop="1" thickBot="1">
      <c r="A43" s="1" t="s">
        <v>93</v>
      </c>
      <c r="B43" s="20">
        <v>20.2</v>
      </c>
      <c r="D43" s="123">
        <v>-1.8E-3</v>
      </c>
      <c r="F43" s="106">
        <v>1.6999999999999999E-3</v>
      </c>
      <c r="H43" s="123">
        <v>-2.9999999999999997E-4</v>
      </c>
      <c r="J43" s="106">
        <v>8.9999999999999998E-4</v>
      </c>
    </row>
    <row r="44" spans="1:12" ht="21" thickTop="1">
      <c r="B44" s="35"/>
      <c r="C44" s="35"/>
      <c r="D44" s="54"/>
      <c r="E44" s="57"/>
      <c r="F44" s="54"/>
      <c r="G44" s="46"/>
      <c r="H44" s="54"/>
      <c r="I44" s="57"/>
      <c r="J44" s="54"/>
    </row>
    <row r="45" spans="1:12" ht="20.399999999999999">
      <c r="B45" s="35"/>
      <c r="C45" s="35"/>
      <c r="D45" s="54"/>
      <c r="E45" s="57"/>
      <c r="F45" s="54"/>
      <c r="G45" s="46"/>
      <c r="H45" s="54"/>
      <c r="I45" s="57"/>
      <c r="J45" s="54"/>
    </row>
    <row r="46" spans="1:12" ht="20.399999999999999">
      <c r="B46" s="35"/>
      <c r="C46" s="35"/>
      <c r="D46" s="54"/>
      <c r="E46" s="57"/>
      <c r="F46" s="54"/>
      <c r="G46" s="46"/>
      <c r="H46" s="54"/>
      <c r="I46" s="57"/>
    </row>
    <row r="47" spans="1:12" ht="20.399999999999999">
      <c r="B47" s="35"/>
      <c r="C47" s="35"/>
      <c r="D47" s="54"/>
      <c r="E47" s="57"/>
      <c r="F47" s="54"/>
      <c r="G47" s="46"/>
      <c r="H47" s="54"/>
      <c r="I47" s="57"/>
      <c r="J47" s="54"/>
    </row>
    <row r="48" spans="1:12" ht="20.399999999999999">
      <c r="A48" s="22"/>
      <c r="B48" s="37"/>
      <c r="C48" s="35"/>
      <c r="D48" s="54"/>
      <c r="E48" s="54"/>
      <c r="F48" s="54"/>
      <c r="G48" s="46"/>
      <c r="H48" s="54"/>
      <c r="I48" s="54"/>
      <c r="J48" s="54"/>
    </row>
    <row r="49" spans="2:10" ht="20.399999999999999">
      <c r="D49" s="54"/>
      <c r="E49" s="57"/>
      <c r="F49" s="55"/>
      <c r="G49" s="46"/>
      <c r="H49" s="54"/>
      <c r="I49" s="56"/>
    </row>
    <row r="50" spans="2:10" ht="16.5" customHeight="1">
      <c r="B50" s="35"/>
      <c r="C50" s="35"/>
      <c r="D50" s="54"/>
      <c r="E50" s="54"/>
      <c r="F50" s="54"/>
      <c r="G50" s="46"/>
      <c r="H50" s="54"/>
      <c r="I50" s="54"/>
      <c r="J50" s="54"/>
    </row>
    <row r="51" spans="2:10" ht="16.5" customHeight="1">
      <c r="B51" s="35"/>
      <c r="C51" s="35"/>
      <c r="D51" s="54"/>
      <c r="E51" s="54"/>
      <c r="F51" s="54"/>
      <c r="G51" s="46"/>
      <c r="H51" s="54"/>
      <c r="I51" s="54"/>
      <c r="J51" s="54"/>
    </row>
    <row r="53" spans="2:10" ht="16.5" customHeight="1">
      <c r="B53" s="35"/>
      <c r="C53" s="35"/>
      <c r="D53" s="54"/>
      <c r="E53" s="54"/>
      <c r="F53" s="54"/>
      <c r="G53" s="46"/>
      <c r="H53" s="54"/>
      <c r="I53" s="54"/>
      <c r="J53" s="54"/>
    </row>
    <row r="54" spans="2:10" ht="16.5" customHeight="1">
      <c r="B54" s="35"/>
      <c r="C54" s="35"/>
      <c r="D54" s="54"/>
      <c r="E54" s="54"/>
      <c r="F54" s="54"/>
      <c r="G54" s="46"/>
      <c r="H54" s="54"/>
      <c r="I54" s="54"/>
      <c r="J54" s="54"/>
    </row>
    <row r="55" spans="2:10" ht="16.5" customHeight="1">
      <c r="B55" s="35"/>
      <c r="C55" s="35"/>
      <c r="D55" s="54"/>
      <c r="E55" s="54"/>
      <c r="F55" s="54"/>
      <c r="G55" s="46"/>
      <c r="H55" s="54"/>
      <c r="I55" s="54"/>
      <c r="J55" s="54"/>
    </row>
    <row r="56" spans="2:10" ht="16.5" customHeight="1">
      <c r="B56" s="35"/>
      <c r="C56" s="35"/>
      <c r="D56" s="54"/>
      <c r="E56" s="54"/>
      <c r="F56" s="54"/>
      <c r="G56" s="46"/>
      <c r="H56" s="54"/>
      <c r="I56" s="54"/>
      <c r="J56" s="54"/>
    </row>
    <row r="57" spans="2:10" ht="16.5" customHeight="1">
      <c r="B57" s="35"/>
      <c r="C57" s="35"/>
      <c r="D57" s="54"/>
      <c r="E57" s="54"/>
      <c r="F57" s="54"/>
      <c r="G57" s="46"/>
      <c r="H57" s="54"/>
      <c r="I57" s="54"/>
      <c r="J57" s="54"/>
    </row>
    <row r="58" spans="2:10" ht="16.5" customHeight="1">
      <c r="G58" s="46"/>
    </row>
    <row r="59" spans="2:10" ht="16.5" customHeight="1">
      <c r="G59" s="46"/>
    </row>
    <row r="60" spans="2:10" ht="16.5" customHeight="1">
      <c r="F60" s="55"/>
      <c r="G60" s="55"/>
      <c r="H60" s="54"/>
    </row>
    <row r="61" spans="2:10" ht="16.5" customHeight="1">
      <c r="F61" s="55"/>
      <c r="G61" s="55"/>
      <c r="H61" s="54"/>
    </row>
    <row r="62" spans="2:10" ht="16.5" customHeight="1">
      <c r="F62" s="55"/>
      <c r="G62" s="55"/>
      <c r="H62" s="54"/>
    </row>
    <row r="63" spans="2:10" ht="16.5" customHeight="1">
      <c r="F63" s="55"/>
      <c r="G63" s="55"/>
      <c r="H63" s="54"/>
    </row>
    <row r="64" spans="2:10" ht="16.5" customHeight="1">
      <c r="G64" s="55"/>
      <c r="H64" s="54"/>
    </row>
    <row r="65" spans="6:8" ht="16.5" customHeight="1">
      <c r="F65" s="55"/>
      <c r="H65" s="54"/>
    </row>
    <row r="66" spans="6:8" ht="16.5" customHeight="1">
      <c r="G66" s="55"/>
      <c r="H66" s="54"/>
    </row>
    <row r="68" spans="6:8" ht="16.5" customHeight="1">
      <c r="H68" s="54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9ED88-4BF6-4F91-A2EF-86F470DAAC53}">
  <sheetPr>
    <tabColor rgb="FF92D050"/>
  </sheetPr>
  <dimension ref="A1:N86"/>
  <sheetViews>
    <sheetView view="pageBreakPreview" topLeftCell="A34" zoomScale="80" zoomScaleNormal="136" zoomScaleSheetLayoutView="80" zoomScalePageLayoutView="70" workbookViewId="0">
      <selection activeCell="I52" sqref="I52"/>
    </sheetView>
  </sheetViews>
  <sheetFormatPr defaultColWidth="8.77734375" defaultRowHeight="16.5" customHeight="1"/>
  <cols>
    <col min="1" max="1" width="40.33203125" style="1" customWidth="1"/>
    <col min="2" max="2" width="9.109375" style="1" customWidth="1"/>
    <col min="3" max="3" width="1.5546875" style="1" customWidth="1"/>
    <col min="4" max="4" width="12.33203125" style="1" customWidth="1"/>
    <col min="5" max="5" width="1.5546875" style="1" customWidth="1"/>
    <col min="6" max="6" width="12.33203125" style="1" customWidth="1"/>
    <col min="7" max="7" width="1.5546875" style="1" customWidth="1"/>
    <col min="8" max="8" width="12.33203125" style="1" customWidth="1"/>
    <col min="9" max="9" width="1.5546875" style="1" customWidth="1"/>
    <col min="10" max="10" width="12.33203125" style="1" customWidth="1"/>
    <col min="11" max="256" width="8.7773437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8.7773437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8.7773437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8.7773437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8.7773437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8.7773437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8.7773437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8.7773437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8.7773437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8.7773437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8.7773437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8.7773437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8.7773437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8.7773437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8.7773437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8.7773437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8.7773437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8.7773437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8.7773437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8.7773437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8.7773437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8.7773437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8.7773437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8.7773437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8.7773437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8.7773437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8.7773437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8.7773437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8.7773437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8.7773437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8.7773437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8.7773437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8.7773437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8.7773437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8.7773437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8.7773437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8.7773437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8.7773437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8.7773437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8.7773437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8.7773437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8.7773437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8.7773437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8.7773437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8.7773437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8.7773437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8.7773437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8.7773437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8.7773437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8.7773437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8.7773437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8.7773437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8.7773437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8.7773437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8.7773437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8.7773437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8.7773437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8.7773437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8.7773437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8.7773437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8.7773437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8.7773437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8.7773437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8.77734375" style="1"/>
  </cols>
  <sheetData>
    <row r="1" spans="1:10" ht="16.5" customHeight="1">
      <c r="H1" s="227" t="s">
        <v>11</v>
      </c>
      <c r="I1" s="227"/>
      <c r="J1" s="227"/>
    </row>
    <row r="2" spans="1:10" ht="16.5" customHeight="1">
      <c r="H2" s="227" t="s">
        <v>9</v>
      </c>
      <c r="I2" s="227"/>
      <c r="J2" s="227"/>
    </row>
    <row r="3" spans="1:10" ht="20.399999999999999">
      <c r="A3" s="138" t="s">
        <v>142</v>
      </c>
      <c r="H3" s="161"/>
      <c r="I3" s="161"/>
      <c r="J3" s="172"/>
    </row>
    <row r="4" spans="1:10" ht="20.399999999999999">
      <c r="A4" s="138" t="s">
        <v>38</v>
      </c>
      <c r="H4" s="161"/>
      <c r="I4" s="161"/>
      <c r="J4" s="172"/>
    </row>
    <row r="5" spans="1:10" ht="20.399999999999999">
      <c r="A5" s="169" t="s">
        <v>176</v>
      </c>
    </row>
    <row r="6" spans="1:10" ht="19.8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3" customFormat="1" ht="20.399999999999999">
      <c r="A7" s="9"/>
      <c r="B7" s="10"/>
      <c r="C7" s="10"/>
      <c r="D7" s="63"/>
      <c r="E7" s="63"/>
      <c r="F7" s="63"/>
      <c r="G7" s="63"/>
      <c r="H7" s="42"/>
      <c r="I7" s="41"/>
      <c r="J7" s="41" t="s">
        <v>14</v>
      </c>
    </row>
    <row r="8" spans="1:10" s="12" customFormat="1" ht="20.399999999999999">
      <c r="A8" s="19"/>
      <c r="B8" s="10"/>
      <c r="C8" s="10"/>
      <c r="D8" s="228" t="s">
        <v>13</v>
      </c>
      <c r="E8" s="228"/>
      <c r="F8" s="228"/>
      <c r="G8" s="10"/>
      <c r="H8" s="228" t="s">
        <v>12</v>
      </c>
      <c r="I8" s="228"/>
      <c r="J8" s="228"/>
    </row>
    <row r="9" spans="1:10" s="12" customFormat="1" ht="20.399999999999999">
      <c r="A9" s="19"/>
      <c r="C9" s="10"/>
      <c r="D9" s="192">
        <v>2022</v>
      </c>
      <c r="E9" s="10"/>
      <c r="F9" s="192">
        <v>2021</v>
      </c>
      <c r="G9" s="10"/>
      <c r="H9" s="192">
        <v>2022</v>
      </c>
      <c r="I9" s="10"/>
      <c r="J9" s="192">
        <v>2021</v>
      </c>
    </row>
    <row r="10" spans="1:10" s="12" customFormat="1" ht="20.399999999999999">
      <c r="A10" s="19"/>
      <c r="B10" s="160" t="s">
        <v>37</v>
      </c>
      <c r="C10" s="10"/>
      <c r="D10" s="190"/>
      <c r="E10" s="10"/>
      <c r="F10" s="190" t="s">
        <v>187</v>
      </c>
      <c r="G10" s="10"/>
      <c r="H10" s="190"/>
      <c r="I10" s="10"/>
      <c r="J10" s="190"/>
    </row>
    <row r="11" spans="1:10" ht="20.399999999999999">
      <c r="A11" s="12" t="s">
        <v>95</v>
      </c>
      <c r="B11" s="37"/>
      <c r="C11" s="35"/>
      <c r="D11" s="56"/>
      <c r="E11" s="57"/>
      <c r="F11" s="56"/>
      <c r="G11" s="46"/>
      <c r="H11" s="56"/>
      <c r="I11" s="56"/>
      <c r="J11" s="56"/>
    </row>
    <row r="12" spans="1:10" ht="20.399999999999999">
      <c r="A12" s="22" t="s">
        <v>36</v>
      </c>
      <c r="B12" s="20"/>
      <c r="C12" s="35"/>
      <c r="D12" s="183">
        <v>0</v>
      </c>
      <c r="E12" s="54"/>
      <c r="F12" s="181">
        <v>4685</v>
      </c>
      <c r="G12" s="46"/>
      <c r="H12" s="183">
        <v>0</v>
      </c>
      <c r="I12" s="54"/>
      <c r="J12" s="181">
        <v>0</v>
      </c>
    </row>
    <row r="13" spans="1:10" ht="20.399999999999999">
      <c r="A13" s="22" t="s">
        <v>66</v>
      </c>
      <c r="B13" s="20"/>
      <c r="C13" s="35"/>
      <c r="D13" s="183">
        <v>42806</v>
      </c>
      <c r="E13" s="54"/>
      <c r="F13" s="181">
        <v>53066</v>
      </c>
      <c r="G13" s="46"/>
      <c r="H13" s="183">
        <v>69</v>
      </c>
      <c r="I13" s="54"/>
      <c r="J13" s="181">
        <v>8808</v>
      </c>
    </row>
    <row r="14" spans="1:10" ht="20.399999999999999">
      <c r="A14" s="19" t="s">
        <v>34</v>
      </c>
      <c r="B14" s="20" t="s">
        <v>192</v>
      </c>
      <c r="C14" s="35"/>
      <c r="D14" s="183">
        <v>2325</v>
      </c>
      <c r="E14" s="54"/>
      <c r="F14" s="181">
        <v>16114</v>
      </c>
      <c r="G14" s="46"/>
      <c r="H14" s="183">
        <v>11629</v>
      </c>
      <c r="I14" s="54"/>
      <c r="J14" s="181">
        <v>19840</v>
      </c>
    </row>
    <row r="15" spans="1:10" ht="20.399999999999999">
      <c r="A15" s="53" t="s">
        <v>96</v>
      </c>
      <c r="B15" s="20"/>
      <c r="C15" s="35"/>
      <c r="D15" s="62">
        <f>SUM(D12:D14)</f>
        <v>45131</v>
      </c>
      <c r="E15" s="62">
        <f t="shared" ref="E15:G15" si="0">SUM(E12:E14)</f>
        <v>0</v>
      </c>
      <c r="F15" s="62">
        <f>SUM(F12:F14)</f>
        <v>73865</v>
      </c>
      <c r="G15" s="62">
        <f t="shared" si="0"/>
        <v>0</v>
      </c>
      <c r="H15" s="62">
        <f>SUM(H12:H14)</f>
        <v>11698</v>
      </c>
      <c r="I15" s="54"/>
      <c r="J15" s="62">
        <f>SUM(J12:J14)</f>
        <v>28648</v>
      </c>
    </row>
    <row r="16" spans="1:10" ht="7.8" customHeight="1">
      <c r="A16" s="76"/>
      <c r="B16" s="20"/>
      <c r="C16" s="35"/>
      <c r="D16" s="54"/>
      <c r="E16" s="54"/>
      <c r="F16" s="54"/>
      <c r="G16" s="46"/>
      <c r="H16" s="54"/>
      <c r="I16" s="54"/>
      <c r="J16" s="54"/>
    </row>
    <row r="17" spans="1:10" ht="20.399999999999999">
      <c r="A17" s="12" t="s">
        <v>97</v>
      </c>
      <c r="B17" s="20"/>
      <c r="C17" s="35"/>
      <c r="D17" s="54"/>
      <c r="E17" s="54"/>
      <c r="F17" s="54"/>
      <c r="G17" s="46"/>
      <c r="H17" s="54"/>
      <c r="I17" s="54"/>
      <c r="J17" s="54"/>
    </row>
    <row r="18" spans="1:10" ht="20.399999999999999">
      <c r="A18" s="19" t="s">
        <v>35</v>
      </c>
      <c r="B18" s="20"/>
      <c r="C18" s="35"/>
      <c r="D18" s="183">
        <v>0</v>
      </c>
      <c r="E18" s="54"/>
      <c r="F18" s="181">
        <v>4696</v>
      </c>
      <c r="G18" s="46"/>
      <c r="H18" s="183">
        <v>0</v>
      </c>
      <c r="I18" s="54"/>
      <c r="J18" s="181">
        <v>0</v>
      </c>
    </row>
    <row r="19" spans="1:10" ht="20.399999999999999">
      <c r="A19" s="19" t="s">
        <v>67</v>
      </c>
      <c r="B19" s="20"/>
      <c r="C19" s="35"/>
      <c r="D19" s="183">
        <v>42523</v>
      </c>
      <c r="E19" s="54"/>
      <c r="F19" s="181">
        <v>60711</v>
      </c>
      <c r="G19" s="46"/>
      <c r="H19" s="183">
        <v>56</v>
      </c>
      <c r="I19" s="54"/>
      <c r="J19" s="181">
        <v>17327</v>
      </c>
    </row>
    <row r="20" spans="1:10" ht="20.399999999999999">
      <c r="A20" s="19" t="s">
        <v>33</v>
      </c>
      <c r="B20" s="20"/>
      <c r="C20" s="35"/>
      <c r="D20" s="183">
        <v>2035</v>
      </c>
      <c r="E20" s="54"/>
      <c r="F20" s="181">
        <v>4172</v>
      </c>
      <c r="G20" s="46"/>
      <c r="H20" s="183">
        <v>3</v>
      </c>
      <c r="I20" s="54"/>
      <c r="J20" s="181">
        <v>6</v>
      </c>
    </row>
    <row r="21" spans="1:10" ht="20.399999999999999">
      <c r="A21" s="19" t="s">
        <v>68</v>
      </c>
      <c r="B21" s="20"/>
      <c r="C21" s="35"/>
      <c r="D21" s="183">
        <v>13464</v>
      </c>
      <c r="E21" s="54"/>
      <c r="F21" s="181">
        <v>15359</v>
      </c>
      <c r="G21" s="46"/>
      <c r="H21" s="183">
        <v>7771</v>
      </c>
      <c r="I21" s="54"/>
      <c r="J21" s="181">
        <v>6687</v>
      </c>
    </row>
    <row r="22" spans="1:10" ht="20.399999999999999">
      <c r="A22" s="1" t="s">
        <v>126</v>
      </c>
      <c r="B22" s="148"/>
      <c r="C22" s="35"/>
      <c r="D22" s="183">
        <v>7910</v>
      </c>
      <c r="E22" s="5"/>
      <c r="F22" s="181">
        <v>541</v>
      </c>
      <c r="G22" s="11"/>
      <c r="H22" s="183">
        <v>0</v>
      </c>
      <c r="I22" s="5"/>
      <c r="J22" s="181">
        <v>0</v>
      </c>
    </row>
    <row r="23" spans="1:10" ht="20.399999999999999">
      <c r="A23" s="12" t="s">
        <v>98</v>
      </c>
      <c r="B23" s="20"/>
      <c r="C23" s="35"/>
      <c r="D23" s="62">
        <f>SUM(D18:D22)</f>
        <v>65932</v>
      </c>
      <c r="E23" s="54">
        <f t="shared" ref="E23:G23" si="1">SUM(E18:E22)</f>
        <v>0</v>
      </c>
      <c r="F23" s="62">
        <f t="shared" si="1"/>
        <v>85479</v>
      </c>
      <c r="G23" s="54">
        <f t="shared" si="1"/>
        <v>0</v>
      </c>
      <c r="H23" s="62">
        <f>SUM(H18:H22)</f>
        <v>7830</v>
      </c>
      <c r="I23" s="54"/>
      <c r="J23" s="62">
        <f>SUM(J18:J22)</f>
        <v>24020</v>
      </c>
    </row>
    <row r="24" spans="1:10" ht="20.399999999999999">
      <c r="A24" s="12" t="s">
        <v>130</v>
      </c>
      <c r="B24" s="20"/>
      <c r="C24" s="35"/>
      <c r="D24" s="54">
        <f t="shared" ref="D24:H24" si="2">D15-D23</f>
        <v>-20801</v>
      </c>
      <c r="E24" s="54">
        <f t="shared" si="2"/>
        <v>0</v>
      </c>
      <c r="F24" s="54">
        <f t="shared" si="2"/>
        <v>-11614</v>
      </c>
      <c r="G24" s="54">
        <f t="shared" si="2"/>
        <v>0</v>
      </c>
      <c r="H24" s="54">
        <f t="shared" si="2"/>
        <v>3868</v>
      </c>
      <c r="I24" s="54"/>
      <c r="J24" s="54">
        <f>J15-J23</f>
        <v>4628</v>
      </c>
    </row>
    <row r="25" spans="1:10" ht="20.399999999999999">
      <c r="A25" s="1" t="s">
        <v>32</v>
      </c>
      <c r="B25" s="37"/>
      <c r="C25" s="35"/>
      <c r="D25" s="181">
        <v>-514</v>
      </c>
      <c r="E25" s="54"/>
      <c r="F25" s="181">
        <v>-8551</v>
      </c>
      <c r="G25" s="46"/>
      <c r="H25" s="181">
        <v>-143</v>
      </c>
      <c r="I25" s="54"/>
      <c r="J25" s="181">
        <v>-1836</v>
      </c>
    </row>
    <row r="26" spans="1:10" ht="20.399999999999999">
      <c r="A26" s="19" t="s">
        <v>113</v>
      </c>
      <c r="B26" s="37"/>
      <c r="C26" s="35"/>
      <c r="D26" s="181">
        <v>-136</v>
      </c>
      <c r="E26" s="54"/>
      <c r="F26" s="181">
        <v>-784</v>
      </c>
      <c r="G26" s="46"/>
      <c r="H26" s="183">
        <v>0</v>
      </c>
      <c r="I26" s="54"/>
      <c r="J26" s="181">
        <v>0</v>
      </c>
    </row>
    <row r="27" spans="1:10" ht="20.399999999999999">
      <c r="A27" s="11" t="s">
        <v>31</v>
      </c>
      <c r="B27" s="37"/>
      <c r="C27" s="35"/>
      <c r="D27" s="73">
        <f>SUM(D24:D26)</f>
        <v>-21451</v>
      </c>
      <c r="E27" s="54">
        <f t="shared" ref="E27:H27" si="3">SUM(E24:E26)</f>
        <v>0</v>
      </c>
      <c r="F27" s="73">
        <f t="shared" si="3"/>
        <v>-20949</v>
      </c>
      <c r="G27" s="54">
        <f t="shared" si="3"/>
        <v>0</v>
      </c>
      <c r="H27" s="73">
        <f t="shared" si="3"/>
        <v>3725</v>
      </c>
      <c r="I27" s="54"/>
      <c r="J27" s="73">
        <f>SUM(J24:J26)</f>
        <v>2792</v>
      </c>
    </row>
    <row r="28" spans="1:10" ht="20.399999999999999">
      <c r="A28" s="19" t="s">
        <v>99</v>
      </c>
      <c r="B28" s="20"/>
      <c r="C28" s="35"/>
      <c r="D28" s="183">
        <v>34</v>
      </c>
      <c r="E28" s="54"/>
      <c r="F28" s="181">
        <v>34</v>
      </c>
      <c r="G28" s="46"/>
      <c r="H28" s="183">
        <v>0</v>
      </c>
      <c r="I28" s="54"/>
      <c r="J28" s="54">
        <v>0</v>
      </c>
    </row>
    <row r="29" spans="1:10" ht="20.399999999999999">
      <c r="A29" s="11" t="s">
        <v>30</v>
      </c>
      <c r="B29" s="37"/>
      <c r="C29" s="35"/>
      <c r="D29" s="62">
        <f>SUM(D27:D28)</f>
        <v>-21417</v>
      </c>
      <c r="E29" s="54">
        <f t="shared" ref="E29:H29" si="4">SUM(E27:E28)</f>
        <v>0</v>
      </c>
      <c r="F29" s="62">
        <f t="shared" si="4"/>
        <v>-20915</v>
      </c>
      <c r="G29" s="54">
        <f t="shared" si="4"/>
        <v>0</v>
      </c>
      <c r="H29" s="62">
        <f t="shared" si="4"/>
        <v>3725</v>
      </c>
      <c r="I29" s="54"/>
      <c r="J29" s="62">
        <f>SUM(J27:J28)</f>
        <v>2792</v>
      </c>
    </row>
    <row r="30" spans="1:10" ht="7.8" customHeight="1">
      <c r="A30" s="11"/>
      <c r="B30" s="37"/>
      <c r="C30" s="35"/>
      <c r="D30" s="54"/>
      <c r="E30" s="54"/>
      <c r="F30" s="54"/>
      <c r="G30" s="54"/>
      <c r="H30" s="54"/>
      <c r="I30" s="54"/>
      <c r="J30" s="54"/>
    </row>
    <row r="31" spans="1:10" ht="20.399999999999999">
      <c r="A31" s="12" t="s">
        <v>109</v>
      </c>
      <c r="B31" s="37"/>
      <c r="C31" s="35"/>
      <c r="D31" s="54"/>
      <c r="E31" s="54"/>
      <c r="F31" s="54"/>
      <c r="G31" s="54"/>
      <c r="H31" s="54"/>
      <c r="I31" s="54"/>
      <c r="J31" s="54"/>
    </row>
    <row r="32" spans="1:10" ht="20.399999999999999">
      <c r="A32" s="11" t="s">
        <v>110</v>
      </c>
      <c r="B32" s="37"/>
      <c r="C32" s="35"/>
      <c r="D32" s="54"/>
      <c r="E32" s="54"/>
      <c r="F32" s="54"/>
      <c r="G32" s="54"/>
      <c r="H32" s="54"/>
      <c r="I32" s="54"/>
      <c r="J32" s="54"/>
    </row>
    <row r="33" spans="1:12" s="112" customFormat="1" ht="20.399999999999999">
      <c r="A33" s="1" t="s">
        <v>182</v>
      </c>
      <c r="B33" s="1"/>
      <c r="C33" s="35"/>
      <c r="D33" s="5">
        <v>0</v>
      </c>
      <c r="E33" s="54"/>
      <c r="F33" s="5">
        <v>472</v>
      </c>
      <c r="G33" s="46"/>
      <c r="H33" s="5">
        <v>0</v>
      </c>
      <c r="I33" s="118"/>
      <c r="J33" s="182">
        <v>177</v>
      </c>
    </row>
    <row r="34" spans="1:12" s="112" customFormat="1" ht="21" thickBot="1">
      <c r="A34" s="157" t="s">
        <v>154</v>
      </c>
      <c r="B34" s="35"/>
      <c r="C34" s="35"/>
      <c r="D34" s="59">
        <f>SUM(D29:D33)</f>
        <v>-21417</v>
      </c>
      <c r="E34" s="5"/>
      <c r="F34" s="59">
        <f>F29+F33</f>
        <v>-20443</v>
      </c>
      <c r="G34" s="11"/>
      <c r="H34" s="59">
        <f>SUM(H29:H33)</f>
        <v>3725</v>
      </c>
      <c r="I34" s="118"/>
      <c r="J34" s="59">
        <f>J29+J33</f>
        <v>2969</v>
      </c>
    </row>
    <row r="35" spans="1:12" ht="7.8" customHeight="1" thickTop="1">
      <c r="A35" s="61"/>
      <c r="B35" s="35"/>
      <c r="C35" s="35"/>
      <c r="D35" s="54"/>
      <c r="E35" s="54"/>
      <c r="F35" s="54"/>
      <c r="G35" s="46"/>
      <c r="H35" s="54"/>
      <c r="I35" s="54"/>
      <c r="J35" s="54"/>
      <c r="L35" s="60"/>
    </row>
    <row r="36" spans="1:12" ht="20.399999999999999">
      <c r="A36" s="12" t="s">
        <v>111</v>
      </c>
      <c r="B36" s="35"/>
      <c r="C36" s="35"/>
      <c r="D36" s="54"/>
      <c r="E36" s="54"/>
      <c r="F36" s="54"/>
      <c r="G36" s="46"/>
      <c r="H36" s="54"/>
      <c r="I36" s="54"/>
      <c r="J36" s="54"/>
      <c r="L36" s="60"/>
    </row>
    <row r="37" spans="1:12" ht="20.399999999999999">
      <c r="A37" s="1" t="s">
        <v>27</v>
      </c>
      <c r="B37" s="35"/>
      <c r="C37" s="35"/>
      <c r="D37" s="5">
        <f>D39</f>
        <v>-21417</v>
      </c>
      <c r="E37" s="5"/>
      <c r="F37" s="5">
        <f>+F29</f>
        <v>-20915</v>
      </c>
      <c r="G37" s="11"/>
      <c r="H37" s="5">
        <f>H39</f>
        <v>3725</v>
      </c>
      <c r="I37" s="5"/>
      <c r="J37" s="5">
        <f>+J29</f>
        <v>2792</v>
      </c>
      <c r="L37" s="60"/>
    </row>
    <row r="38" spans="1:12" ht="20.399999999999999">
      <c r="A38" s="1" t="s">
        <v>127</v>
      </c>
      <c r="B38" s="35"/>
      <c r="C38" s="35"/>
      <c r="D38" s="183">
        <v>0</v>
      </c>
      <c r="E38" s="5"/>
      <c r="F38" s="5">
        <v>0</v>
      </c>
      <c r="G38" s="11"/>
      <c r="H38" s="183">
        <v>0</v>
      </c>
      <c r="I38" s="5"/>
      <c r="J38" s="5">
        <v>0</v>
      </c>
      <c r="L38" s="60"/>
    </row>
    <row r="39" spans="1:12" ht="21" thickBot="1">
      <c r="A39" s="11" t="s">
        <v>148</v>
      </c>
      <c r="B39" s="35"/>
      <c r="C39" s="35"/>
      <c r="D39" s="59">
        <f>+D29</f>
        <v>-21417</v>
      </c>
      <c r="E39" s="5"/>
      <c r="F39" s="59">
        <f>SUM(F37:F38)</f>
        <v>-20915</v>
      </c>
      <c r="G39" s="11"/>
      <c r="H39" s="59">
        <f>+H29</f>
        <v>3725</v>
      </c>
      <c r="I39" s="5"/>
      <c r="J39" s="59">
        <f>SUM(J37:J38)</f>
        <v>2792</v>
      </c>
      <c r="L39" s="60"/>
    </row>
    <row r="40" spans="1:12" ht="7.8" customHeight="1" thickTop="1">
      <c r="A40" s="61"/>
      <c r="B40" s="35"/>
      <c r="C40" s="35"/>
      <c r="D40" s="54"/>
      <c r="E40" s="5"/>
      <c r="F40" s="54"/>
      <c r="G40" s="11"/>
      <c r="H40" s="54"/>
      <c r="I40" s="5"/>
      <c r="J40" s="54"/>
      <c r="L40" s="60"/>
    </row>
    <row r="41" spans="1:12" ht="20.399999999999999">
      <c r="A41" s="129" t="s">
        <v>137</v>
      </c>
      <c r="B41" s="35"/>
      <c r="C41" s="35"/>
      <c r="D41" s="54"/>
      <c r="E41" s="54"/>
      <c r="F41" s="54"/>
      <c r="G41" s="46"/>
      <c r="H41" s="54"/>
      <c r="I41" s="54"/>
      <c r="J41" s="54"/>
    </row>
    <row r="42" spans="1:12" ht="20.399999999999999">
      <c r="A42" s="1" t="s">
        <v>27</v>
      </c>
      <c r="B42" s="35"/>
      <c r="C42" s="35"/>
      <c r="D42" s="54">
        <f>D44</f>
        <v>-21417</v>
      </c>
      <c r="E42" s="54"/>
      <c r="F42" s="54">
        <f>+F34</f>
        <v>-20443</v>
      </c>
      <c r="G42" s="46"/>
      <c r="H42" s="54">
        <f>H44</f>
        <v>3725</v>
      </c>
      <c r="I42" s="54"/>
      <c r="J42" s="54">
        <f>+J34</f>
        <v>2969</v>
      </c>
    </row>
    <row r="43" spans="1:12" ht="20.399999999999999">
      <c r="A43" s="1" t="s">
        <v>127</v>
      </c>
      <c r="B43" s="35"/>
      <c r="C43" s="35"/>
      <c r="D43" s="183">
        <v>0</v>
      </c>
      <c r="E43" s="54"/>
      <c r="F43" s="54">
        <v>0</v>
      </c>
      <c r="G43" s="46"/>
      <c r="H43" s="183">
        <v>0</v>
      </c>
      <c r="I43" s="54"/>
      <c r="J43" s="54">
        <v>0</v>
      </c>
    </row>
    <row r="44" spans="1:12" ht="21" thickBot="1">
      <c r="A44" s="12" t="s">
        <v>147</v>
      </c>
      <c r="B44" s="35"/>
      <c r="C44" s="35"/>
      <c r="D44" s="59">
        <f>+D34</f>
        <v>-21417</v>
      </c>
      <c r="E44" s="54"/>
      <c r="F44" s="59">
        <f>SUM(F42:F43)</f>
        <v>-20443</v>
      </c>
      <c r="G44" s="46"/>
      <c r="H44" s="59">
        <f>+H39</f>
        <v>3725</v>
      </c>
      <c r="I44" s="54"/>
      <c r="J44" s="59">
        <f>SUM(J42:J43)</f>
        <v>2969</v>
      </c>
    </row>
    <row r="45" spans="1:12" ht="7.8" customHeight="1" thickTop="1">
      <c r="A45" s="12"/>
      <c r="B45" s="35"/>
      <c r="C45" s="35"/>
      <c r="D45" s="54"/>
      <c r="E45" s="54"/>
      <c r="F45" s="54"/>
      <c r="G45" s="46"/>
      <c r="H45" s="54"/>
      <c r="I45" s="54"/>
      <c r="J45" s="54"/>
    </row>
    <row r="46" spans="1:12" ht="20.399999999999999">
      <c r="A46" s="12" t="s">
        <v>131</v>
      </c>
    </row>
    <row r="47" spans="1:12" ht="21" thickBot="1">
      <c r="A47" s="58" t="s">
        <v>94</v>
      </c>
      <c r="B47" s="47">
        <v>22.2</v>
      </c>
      <c r="C47" s="35"/>
      <c r="D47" s="106">
        <v>-6.9999999999999999E-4</v>
      </c>
      <c r="E47" s="54"/>
      <c r="F47" s="106">
        <v>-3.0000000000000001E-3</v>
      </c>
      <c r="G47" s="155"/>
      <c r="H47" s="207" t="s">
        <v>199</v>
      </c>
      <c r="I47" s="154"/>
      <c r="J47" s="123">
        <v>4.0000000000000002E-4</v>
      </c>
    </row>
    <row r="48" spans="1:12" ht="21" thickTop="1" thickBot="1">
      <c r="A48" s="1" t="s">
        <v>132</v>
      </c>
      <c r="B48" s="47">
        <v>22.2</v>
      </c>
      <c r="C48" s="35"/>
      <c r="D48" s="208">
        <v>-6.9999999999999999E-4</v>
      </c>
      <c r="E48" s="75"/>
      <c r="F48" s="106">
        <v>-3.0000000000000001E-3</v>
      </c>
      <c r="G48" s="156"/>
      <c r="H48" s="209" t="s">
        <v>199</v>
      </c>
      <c r="I48" s="156"/>
      <c r="J48" s="123">
        <v>4.0000000000000002E-4</v>
      </c>
    </row>
    <row r="49" spans="1:10" ht="21" thickTop="1">
      <c r="B49" s="35"/>
      <c r="C49" s="35"/>
      <c r="D49" s="54"/>
      <c r="E49" s="57"/>
      <c r="F49" s="54"/>
      <c r="G49" s="46"/>
      <c r="H49" s="54"/>
      <c r="I49" s="57"/>
      <c r="J49" s="54"/>
    </row>
    <row r="50" spans="1:10" ht="20.399999999999999">
      <c r="B50" s="35"/>
      <c r="C50" s="35"/>
      <c r="D50" s="54"/>
      <c r="E50" s="57"/>
      <c r="F50" s="54"/>
      <c r="G50" s="46"/>
      <c r="H50" s="54"/>
      <c r="I50" s="57"/>
      <c r="J50" s="54"/>
    </row>
    <row r="51" spans="1:10" ht="20.399999999999999">
      <c r="B51" s="35"/>
      <c r="C51" s="35"/>
      <c r="D51" s="54"/>
      <c r="E51" s="57"/>
      <c r="F51" s="54"/>
      <c r="G51" s="46"/>
      <c r="H51" s="54"/>
      <c r="I51" s="57"/>
    </row>
    <row r="52" spans="1:10" ht="20.399999999999999">
      <c r="B52" s="35"/>
      <c r="C52" s="35"/>
      <c r="D52" s="54"/>
      <c r="E52" s="57"/>
      <c r="F52" s="54"/>
      <c r="G52" s="46"/>
      <c r="H52" s="54"/>
      <c r="I52" s="57"/>
      <c r="J52" s="54"/>
    </row>
    <row r="53" spans="1:10" ht="20.399999999999999">
      <c r="A53" s="22"/>
      <c r="B53" s="37"/>
      <c r="C53" s="35"/>
      <c r="D53" s="54"/>
      <c r="E53" s="54"/>
      <c r="F53" s="54"/>
      <c r="G53" s="46"/>
      <c r="H53" s="54"/>
      <c r="I53" s="54"/>
      <c r="J53" s="54"/>
    </row>
    <row r="54" spans="1:10" ht="20.399999999999999">
      <c r="D54" s="54"/>
      <c r="E54" s="57"/>
      <c r="F54" s="55"/>
      <c r="G54" s="46"/>
      <c r="H54" s="54"/>
      <c r="I54" s="56"/>
    </row>
    <row r="55" spans="1:10" ht="16.5" customHeight="1">
      <c r="B55" s="35"/>
      <c r="C55" s="35"/>
      <c r="D55" s="54"/>
      <c r="E55" s="54"/>
      <c r="F55" s="54"/>
      <c r="G55" s="46"/>
      <c r="H55" s="54"/>
      <c r="I55" s="54"/>
      <c r="J55" s="54"/>
    </row>
    <row r="56" spans="1:10" ht="16.5" customHeight="1">
      <c r="B56" s="35"/>
      <c r="C56" s="35"/>
      <c r="D56" s="54"/>
      <c r="E56" s="54"/>
      <c r="F56" s="54"/>
      <c r="G56" s="46"/>
      <c r="H56" s="54"/>
      <c r="I56" s="54"/>
      <c r="J56" s="54"/>
    </row>
    <row r="58" spans="1:10" ht="16.5" customHeight="1">
      <c r="B58" s="35"/>
      <c r="C58" s="35"/>
      <c r="D58" s="54"/>
      <c r="E58" s="54"/>
      <c r="F58" s="54"/>
      <c r="G58" s="46"/>
      <c r="H58" s="54"/>
      <c r="I58" s="54"/>
      <c r="J58" s="54"/>
    </row>
    <row r="59" spans="1:10" ht="16.5" customHeight="1">
      <c r="B59" s="35"/>
      <c r="C59" s="35"/>
      <c r="D59" s="54"/>
      <c r="E59" s="54"/>
      <c r="F59" s="54"/>
      <c r="G59" s="46"/>
      <c r="H59" s="54"/>
      <c r="I59" s="54"/>
      <c r="J59" s="54"/>
    </row>
    <row r="60" spans="1:10" ht="16.5" customHeight="1">
      <c r="B60" s="35"/>
      <c r="C60" s="35"/>
      <c r="D60" s="54"/>
      <c r="E60" s="54"/>
      <c r="F60" s="54"/>
      <c r="G60" s="46"/>
      <c r="H60" s="54"/>
      <c r="I60" s="54"/>
      <c r="J60" s="54"/>
    </row>
    <row r="61" spans="1:10" ht="16.5" customHeight="1">
      <c r="B61" s="35"/>
      <c r="C61" s="35"/>
      <c r="D61" s="54"/>
      <c r="E61" s="54"/>
      <c r="F61" s="54"/>
      <c r="G61" s="46"/>
      <c r="H61" s="54"/>
      <c r="I61" s="54"/>
      <c r="J61" s="54"/>
    </row>
    <row r="62" spans="1:10" ht="16.5" customHeight="1">
      <c r="B62" s="35"/>
      <c r="C62" s="35"/>
      <c r="D62" s="54"/>
      <c r="E62" s="54"/>
      <c r="F62" s="54"/>
      <c r="G62" s="46"/>
      <c r="H62" s="54"/>
      <c r="I62" s="54"/>
      <c r="J62" s="54"/>
    </row>
    <row r="63" spans="1:10" ht="16.5" customHeight="1">
      <c r="G63" s="46"/>
    </row>
    <row r="64" spans="1:10" ht="16.5" customHeight="1">
      <c r="G64" s="46"/>
    </row>
    <row r="65" spans="6:8" ht="16.5" customHeight="1">
      <c r="F65" s="55"/>
      <c r="G65" s="55"/>
      <c r="H65" s="54">
        <f>SUM(H60:H64)</f>
        <v>0</v>
      </c>
    </row>
    <row r="66" spans="6:8" ht="16.5" customHeight="1">
      <c r="F66" s="55"/>
      <c r="G66" s="55"/>
      <c r="H66" s="54"/>
    </row>
    <row r="67" spans="6:8" ht="16.5" customHeight="1">
      <c r="F67" s="55"/>
      <c r="G67" s="55"/>
      <c r="H67" s="54"/>
    </row>
    <row r="68" spans="6:8" ht="16.5" customHeight="1">
      <c r="F68" s="55"/>
      <c r="G68" s="55"/>
      <c r="H68" s="54"/>
    </row>
    <row r="69" spans="6:8" ht="16.5" customHeight="1">
      <c r="G69" s="55"/>
      <c r="H69" s="54"/>
    </row>
    <row r="70" spans="6:8" ht="16.5" customHeight="1">
      <c r="F70" s="55"/>
      <c r="H70" s="54"/>
    </row>
    <row r="71" spans="6:8" ht="16.5" customHeight="1">
      <c r="G71" s="55"/>
      <c r="H71" s="54"/>
    </row>
    <row r="73" spans="6:8" ht="16.5" customHeight="1">
      <c r="H73" s="54"/>
    </row>
    <row r="86" spans="10:14" ht="16.5" customHeight="1">
      <c r="J86" s="5">
        <f>J37-J83</f>
        <v>2792</v>
      </c>
      <c r="L86" s="159">
        <f>L37-L83</f>
        <v>0</v>
      </c>
      <c r="N86" s="1">
        <f>N37-N83</f>
        <v>0</v>
      </c>
    </row>
  </sheetData>
  <mergeCells count="4">
    <mergeCell ref="H1:J1"/>
    <mergeCell ref="H2:J2"/>
    <mergeCell ref="D8:F8"/>
    <mergeCell ref="H8:J8"/>
  </mergeCells>
  <pageMargins left="0.78740157480314998" right="0.31496062992126" top="0.98425196850393704" bottom="0.47244094488188998" header="0.15748031496063" footer="0.31496062992126"/>
  <pageSetup paperSize="9" scale="80" firstPageNumber="3" fitToWidth="0" fitToHeight="0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
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86"/>
  <sheetViews>
    <sheetView tabSelected="1" view="pageBreakPreview" topLeftCell="A27" zoomScale="80" zoomScaleNormal="136" zoomScaleSheetLayoutView="80" zoomScalePageLayoutView="70" workbookViewId="0">
      <selection activeCell="H48" sqref="H48"/>
    </sheetView>
  </sheetViews>
  <sheetFormatPr defaultColWidth="8.77734375" defaultRowHeight="16.5" customHeight="1"/>
  <cols>
    <col min="1" max="1" width="43.33203125" style="1" customWidth="1"/>
    <col min="2" max="2" width="9.109375" style="1" customWidth="1"/>
    <col min="3" max="3" width="1.77734375" style="1" customWidth="1"/>
    <col min="4" max="4" width="12.44140625" style="1" customWidth="1"/>
    <col min="5" max="5" width="1.77734375" style="1" customWidth="1"/>
    <col min="6" max="6" width="12.44140625" style="1" customWidth="1"/>
    <col min="7" max="7" width="1.77734375" style="1" customWidth="1"/>
    <col min="8" max="8" width="12.44140625" style="1" customWidth="1"/>
    <col min="9" max="9" width="1.77734375" style="1" customWidth="1"/>
    <col min="10" max="10" width="12.44140625" style="1" customWidth="1"/>
    <col min="11" max="256" width="9.3320312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.3320312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.3320312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.3320312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.3320312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.3320312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.3320312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.3320312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.3320312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.3320312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.3320312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.3320312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.3320312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.3320312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.3320312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.3320312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.3320312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.3320312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.3320312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.3320312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.3320312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.3320312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.3320312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.3320312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.3320312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.3320312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.3320312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.3320312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.3320312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.3320312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.3320312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.3320312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.3320312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.3320312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.3320312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.3320312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.3320312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.3320312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.3320312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.3320312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.3320312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.3320312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.3320312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.3320312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.3320312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.3320312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.3320312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.3320312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.3320312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.3320312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.3320312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.3320312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.3320312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.3320312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.3320312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.3320312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.3320312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.3320312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.3320312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.3320312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.3320312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.3320312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.3320312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.33203125" style="1"/>
  </cols>
  <sheetData>
    <row r="1" spans="1:10" ht="16.5" customHeight="1">
      <c r="H1" s="227" t="s">
        <v>11</v>
      </c>
      <c r="I1" s="227"/>
      <c r="J1" s="227"/>
    </row>
    <row r="2" spans="1:10" ht="16.5" customHeight="1">
      <c r="H2" s="227" t="s">
        <v>9</v>
      </c>
      <c r="I2" s="227"/>
      <c r="J2" s="227"/>
    </row>
    <row r="3" spans="1:10" ht="20.399999999999999">
      <c r="A3" s="117" t="s">
        <v>142</v>
      </c>
      <c r="H3" s="166"/>
      <c r="I3" s="166"/>
      <c r="J3" s="172"/>
    </row>
    <row r="4" spans="1:10" ht="20.399999999999999">
      <c r="A4" s="117" t="s">
        <v>38</v>
      </c>
      <c r="H4" s="166"/>
      <c r="I4" s="166"/>
      <c r="J4" s="172"/>
    </row>
    <row r="5" spans="1:10" ht="20.399999999999999">
      <c r="A5" s="169" t="s">
        <v>177</v>
      </c>
    </row>
    <row r="6" spans="1:10" ht="19.8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3" customFormat="1" ht="20.399999999999999">
      <c r="A7" s="9"/>
      <c r="B7" s="10"/>
      <c r="C7" s="10"/>
      <c r="D7" s="63"/>
      <c r="E7" s="63"/>
      <c r="F7" s="63"/>
      <c r="G7" s="63"/>
      <c r="H7" s="42"/>
      <c r="I7" s="41"/>
      <c r="J7" s="41" t="s">
        <v>14</v>
      </c>
    </row>
    <row r="8" spans="1:10" s="12" customFormat="1" ht="20.399999999999999">
      <c r="A8" s="19"/>
      <c r="B8" s="10"/>
      <c r="C8" s="10"/>
      <c r="D8" s="228" t="s">
        <v>13</v>
      </c>
      <c r="E8" s="228"/>
      <c r="F8" s="228"/>
      <c r="G8" s="10"/>
      <c r="H8" s="228" t="s">
        <v>12</v>
      </c>
      <c r="I8" s="228"/>
      <c r="J8" s="228"/>
    </row>
    <row r="9" spans="1:10" s="12" customFormat="1" ht="20.399999999999999">
      <c r="A9" s="19"/>
      <c r="C9" s="10"/>
      <c r="D9" s="192">
        <v>2022</v>
      </c>
      <c r="E9" s="10"/>
      <c r="F9" s="192">
        <v>2021</v>
      </c>
      <c r="G9" s="10"/>
      <c r="H9" s="192">
        <v>2022</v>
      </c>
      <c r="I9" s="10"/>
      <c r="J9" s="192">
        <v>2021</v>
      </c>
    </row>
    <row r="10" spans="1:10" s="12" customFormat="1" ht="20.399999999999999">
      <c r="A10" s="19"/>
      <c r="B10" s="165" t="s">
        <v>37</v>
      </c>
      <c r="C10" s="10"/>
      <c r="D10" s="190"/>
      <c r="E10" s="10"/>
      <c r="F10" s="190" t="s">
        <v>187</v>
      </c>
      <c r="G10" s="10"/>
      <c r="H10" s="190"/>
      <c r="I10" s="10"/>
      <c r="J10" s="190"/>
    </row>
    <row r="11" spans="1:10" ht="20.399999999999999">
      <c r="A11" s="12" t="s">
        <v>95</v>
      </c>
      <c r="B11" s="37"/>
      <c r="C11" s="35"/>
      <c r="D11" s="56"/>
      <c r="E11" s="57"/>
      <c r="F11" s="56"/>
      <c r="G11" s="46"/>
      <c r="H11" s="56"/>
      <c r="I11" s="56"/>
      <c r="J11" s="56"/>
    </row>
    <row r="12" spans="1:10" ht="20.399999999999999">
      <c r="A12" s="22" t="s">
        <v>36</v>
      </c>
      <c r="B12" s="20"/>
      <c r="C12" s="35"/>
      <c r="D12" s="183">
        <v>1872</v>
      </c>
      <c r="E12" s="54"/>
      <c r="F12" s="181">
        <v>14177</v>
      </c>
      <c r="G12" s="46"/>
      <c r="H12" s="181">
        <v>0</v>
      </c>
      <c r="I12" s="54"/>
      <c r="J12" s="181">
        <v>0</v>
      </c>
    </row>
    <row r="13" spans="1:10" ht="20.399999999999999">
      <c r="A13" s="22" t="s">
        <v>66</v>
      </c>
      <c r="B13" s="20"/>
      <c r="C13" s="35"/>
      <c r="D13" s="183">
        <v>129315</v>
      </c>
      <c r="E13" s="54"/>
      <c r="F13" s="181">
        <v>193286</v>
      </c>
      <c r="G13" s="46"/>
      <c r="H13" s="181">
        <v>5211</v>
      </c>
      <c r="I13" s="54"/>
      <c r="J13" s="181">
        <v>96412</v>
      </c>
    </row>
    <row r="14" spans="1:10" ht="20.399999999999999">
      <c r="A14" s="19" t="s">
        <v>34</v>
      </c>
      <c r="B14" s="20" t="s">
        <v>192</v>
      </c>
      <c r="C14" s="35"/>
      <c r="D14" s="183">
        <v>73681</v>
      </c>
      <c r="E14" s="54"/>
      <c r="F14" s="181">
        <v>20541</v>
      </c>
      <c r="G14" s="46"/>
      <c r="H14" s="181">
        <v>88886</v>
      </c>
      <c r="I14" s="54"/>
      <c r="J14" s="181">
        <v>31490</v>
      </c>
    </row>
    <row r="15" spans="1:10" ht="20.399999999999999">
      <c r="A15" s="12" t="s">
        <v>96</v>
      </c>
      <c r="B15" s="20"/>
      <c r="C15" s="35"/>
      <c r="D15" s="62">
        <f>SUM(D12:D14)</f>
        <v>204868</v>
      </c>
      <c r="E15" s="54"/>
      <c r="F15" s="62">
        <f>SUM(F12:F14)</f>
        <v>228004</v>
      </c>
      <c r="G15" s="46"/>
      <c r="H15" s="62">
        <f>SUM(H12:H14)</f>
        <v>94097</v>
      </c>
      <c r="I15" s="54"/>
      <c r="J15" s="62">
        <f>SUM(J12:J14)</f>
        <v>127902</v>
      </c>
    </row>
    <row r="16" spans="1:10" ht="9" customHeight="1">
      <c r="A16" s="76"/>
      <c r="B16" s="20"/>
      <c r="C16" s="35"/>
      <c r="D16" s="54"/>
      <c r="E16" s="54"/>
      <c r="F16" s="54"/>
      <c r="G16" s="46"/>
      <c r="H16" s="54"/>
      <c r="I16" s="54"/>
      <c r="J16" s="54"/>
    </row>
    <row r="17" spans="1:10" ht="20.399999999999999">
      <c r="A17" s="12" t="s">
        <v>97</v>
      </c>
      <c r="B17" s="20"/>
      <c r="C17" s="35"/>
      <c r="D17" s="54"/>
      <c r="E17" s="54"/>
      <c r="F17" s="54"/>
      <c r="G17" s="46"/>
      <c r="H17" s="54"/>
      <c r="I17" s="54"/>
      <c r="J17" s="54"/>
    </row>
    <row r="18" spans="1:10" ht="20.399999999999999">
      <c r="A18" s="19" t="s">
        <v>35</v>
      </c>
      <c r="B18" s="20"/>
      <c r="C18" s="35"/>
      <c r="D18" s="183">
        <v>1787</v>
      </c>
      <c r="E18" s="54"/>
      <c r="F18" s="181">
        <v>14027</v>
      </c>
      <c r="G18" s="46"/>
      <c r="H18" s="181">
        <v>0</v>
      </c>
      <c r="I18" s="54"/>
      <c r="J18" s="181">
        <v>0</v>
      </c>
    </row>
    <row r="19" spans="1:10" ht="20.399999999999999">
      <c r="A19" s="19" t="s">
        <v>67</v>
      </c>
      <c r="B19" s="20"/>
      <c r="C19" s="35"/>
      <c r="D19" s="183">
        <v>126405</v>
      </c>
      <c r="E19" s="54"/>
      <c r="F19" s="181">
        <v>210451</v>
      </c>
      <c r="G19" s="46"/>
      <c r="H19" s="181">
        <v>5999</v>
      </c>
      <c r="I19" s="54"/>
      <c r="J19" s="181">
        <v>99865</v>
      </c>
    </row>
    <row r="20" spans="1:10" ht="20.399999999999999">
      <c r="A20" s="19" t="s">
        <v>33</v>
      </c>
      <c r="B20" s="20"/>
      <c r="C20" s="35"/>
      <c r="D20" s="183">
        <v>11399</v>
      </c>
      <c r="E20" s="54"/>
      <c r="F20" s="181">
        <v>13671</v>
      </c>
      <c r="G20" s="46"/>
      <c r="H20" s="181">
        <v>11</v>
      </c>
      <c r="I20" s="54"/>
      <c r="J20" s="181">
        <v>6</v>
      </c>
    </row>
    <row r="21" spans="1:10" ht="20.399999999999999">
      <c r="A21" s="19" t="s">
        <v>68</v>
      </c>
      <c r="B21" s="20"/>
      <c r="C21" s="35"/>
      <c r="D21" s="183">
        <v>44394</v>
      </c>
      <c r="E21" s="54"/>
      <c r="F21" s="181">
        <v>51744</v>
      </c>
      <c r="G21" s="46"/>
      <c r="H21" s="181">
        <v>20907</v>
      </c>
      <c r="I21" s="54"/>
      <c r="J21" s="181">
        <v>21764</v>
      </c>
    </row>
    <row r="22" spans="1:10" ht="20.399999999999999">
      <c r="A22" s="1" t="s">
        <v>126</v>
      </c>
      <c r="B22" s="148"/>
      <c r="C22" s="35"/>
      <c r="D22" s="183">
        <v>67237</v>
      </c>
      <c r="E22" s="5"/>
      <c r="F22" s="181">
        <v>122697</v>
      </c>
      <c r="G22" s="11"/>
      <c r="H22" s="181">
        <v>4747</v>
      </c>
      <c r="I22" s="5"/>
      <c r="J22" s="181">
        <v>1548</v>
      </c>
    </row>
    <row r="23" spans="1:10" ht="20.399999999999999">
      <c r="A23" s="12" t="s">
        <v>98</v>
      </c>
      <c r="B23" s="20"/>
      <c r="C23" s="35"/>
      <c r="D23" s="62">
        <f>SUM(D18:D22)</f>
        <v>251222</v>
      </c>
      <c r="E23" s="54">
        <v>0</v>
      </c>
      <c r="F23" s="62">
        <f>SUM(F18:F22)</f>
        <v>412590</v>
      </c>
      <c r="G23" s="46"/>
      <c r="H23" s="62">
        <f>SUM(H18:H22)</f>
        <v>31664</v>
      </c>
      <c r="I23" s="54"/>
      <c r="J23" s="62">
        <f>SUM(J18:J22)</f>
        <v>123183</v>
      </c>
    </row>
    <row r="24" spans="1:10" ht="20.399999999999999">
      <c r="A24" s="12" t="s">
        <v>130</v>
      </c>
      <c r="B24" s="20"/>
      <c r="C24" s="35"/>
      <c r="D24" s="54">
        <f>D15-D23</f>
        <v>-46354</v>
      </c>
      <c r="E24" s="54"/>
      <c r="F24" s="54">
        <f>F15-F23</f>
        <v>-184586</v>
      </c>
      <c r="G24" s="46"/>
      <c r="H24" s="54">
        <f>H15-H23</f>
        <v>62433</v>
      </c>
      <c r="I24" s="54"/>
      <c r="J24" s="54">
        <f>J15-J23</f>
        <v>4719</v>
      </c>
    </row>
    <row r="25" spans="1:10" ht="20.399999999999999">
      <c r="A25" s="1" t="s">
        <v>32</v>
      </c>
      <c r="B25" s="37"/>
      <c r="C25" s="35"/>
      <c r="D25" s="181">
        <v>-1517</v>
      </c>
      <c r="E25" s="54"/>
      <c r="F25" s="181">
        <v>-29144</v>
      </c>
      <c r="G25" s="46"/>
      <c r="H25" s="181">
        <v>-152</v>
      </c>
      <c r="I25" s="54"/>
      <c r="J25" s="181">
        <v>-5401</v>
      </c>
    </row>
    <row r="26" spans="1:10" ht="20.399999999999999">
      <c r="A26" s="19" t="s">
        <v>113</v>
      </c>
      <c r="B26" s="37"/>
      <c r="C26" s="35"/>
      <c r="D26" s="181">
        <v>-398</v>
      </c>
      <c r="E26" s="54"/>
      <c r="F26" s="181">
        <v>-926</v>
      </c>
      <c r="G26" s="46"/>
      <c r="H26" s="183">
        <v>0</v>
      </c>
      <c r="I26" s="54"/>
      <c r="J26" s="183">
        <v>0</v>
      </c>
    </row>
    <row r="27" spans="1:10" ht="20.399999999999999">
      <c r="A27" s="11" t="s">
        <v>31</v>
      </c>
      <c r="B27" s="37"/>
      <c r="C27" s="35"/>
      <c r="D27" s="73">
        <f>SUM(D24:D26)</f>
        <v>-48269</v>
      </c>
      <c r="E27" s="54"/>
      <c r="F27" s="73">
        <f>SUM(F24:F26)</f>
        <v>-214656</v>
      </c>
      <c r="G27" s="46"/>
      <c r="H27" s="73">
        <f>SUM(H24:H26)</f>
        <v>62281</v>
      </c>
      <c r="I27" s="54"/>
      <c r="J27" s="73">
        <f>SUM(J24:J26)</f>
        <v>-682</v>
      </c>
    </row>
    <row r="28" spans="1:10" ht="20.399999999999999">
      <c r="A28" s="19" t="s">
        <v>99</v>
      </c>
      <c r="B28" s="20"/>
      <c r="C28" s="35"/>
      <c r="D28" s="183">
        <v>103</v>
      </c>
      <c r="E28" s="54"/>
      <c r="F28" s="122">
        <v>41</v>
      </c>
      <c r="G28" s="46"/>
      <c r="H28" s="183">
        <v>0</v>
      </c>
      <c r="I28" s="54"/>
      <c r="J28" s="183">
        <v>0</v>
      </c>
    </row>
    <row r="29" spans="1:10" ht="20.399999999999999">
      <c r="A29" s="11" t="s">
        <v>30</v>
      </c>
      <c r="B29" s="37"/>
      <c r="C29" s="35"/>
      <c r="D29" s="62">
        <f>SUM(D27:D28)</f>
        <v>-48166</v>
      </c>
      <c r="E29" s="54"/>
      <c r="F29" s="62">
        <f>F27+F28</f>
        <v>-214615</v>
      </c>
      <c r="G29" s="46"/>
      <c r="H29" s="62">
        <f>SUM(H27:H28)</f>
        <v>62281</v>
      </c>
      <c r="I29" s="54"/>
      <c r="J29" s="62">
        <f>SUM(J27:J28)</f>
        <v>-682</v>
      </c>
    </row>
    <row r="30" spans="1:10" ht="9" customHeight="1">
      <c r="A30" s="11"/>
      <c r="B30" s="37"/>
      <c r="C30" s="35"/>
      <c r="D30" s="54"/>
      <c r="E30" s="54"/>
      <c r="F30" s="54"/>
      <c r="G30" s="46"/>
      <c r="H30" s="54"/>
      <c r="I30" s="54"/>
      <c r="J30" s="54"/>
    </row>
    <row r="31" spans="1:10" ht="20.399999999999999">
      <c r="A31" s="12" t="s">
        <v>109</v>
      </c>
      <c r="B31" s="37"/>
      <c r="C31" s="35"/>
      <c r="D31" s="5"/>
      <c r="E31" s="5"/>
      <c r="F31" s="5"/>
      <c r="G31" s="11"/>
      <c r="H31" s="5"/>
      <c r="I31" s="5"/>
      <c r="J31" s="5"/>
    </row>
    <row r="32" spans="1:10" ht="20.399999999999999">
      <c r="A32" s="11" t="s">
        <v>110</v>
      </c>
      <c r="B32" s="37"/>
      <c r="C32" s="35"/>
      <c r="D32" s="5"/>
      <c r="E32" s="5"/>
      <c r="F32" s="5"/>
      <c r="G32" s="11"/>
      <c r="H32" s="5"/>
      <c r="I32" s="5"/>
      <c r="J32" s="5"/>
    </row>
    <row r="33" spans="1:12" ht="19.8">
      <c r="A33" s="1" t="s">
        <v>182</v>
      </c>
      <c r="C33" s="35"/>
      <c r="D33" s="210">
        <v>0</v>
      </c>
      <c r="E33" s="211"/>
      <c r="F33" s="181">
        <v>472</v>
      </c>
      <c r="G33" s="211"/>
      <c r="H33" s="210">
        <v>0</v>
      </c>
      <c r="I33" s="198"/>
      <c r="J33" s="185">
        <v>177</v>
      </c>
    </row>
    <row r="34" spans="1:12" ht="21" thickBot="1">
      <c r="A34" s="61" t="s">
        <v>154</v>
      </c>
      <c r="B34" s="35"/>
      <c r="C34" s="35"/>
      <c r="D34" s="59">
        <f>SUM(D29:D33)</f>
        <v>-48166</v>
      </c>
      <c r="E34" s="5"/>
      <c r="F34" s="59">
        <f>F29+F33</f>
        <v>-214143</v>
      </c>
      <c r="G34" s="11"/>
      <c r="H34" s="59">
        <f>SUM(H29:H33)</f>
        <v>62281</v>
      </c>
      <c r="I34" s="5"/>
      <c r="J34" s="59">
        <f>SUM(J29:J33)</f>
        <v>-505</v>
      </c>
    </row>
    <row r="35" spans="1:12" ht="9" customHeight="1" thickTop="1">
      <c r="A35" s="61"/>
      <c r="B35" s="35"/>
      <c r="C35" s="35"/>
      <c r="D35" s="54"/>
      <c r="E35" s="54"/>
      <c r="F35" s="54"/>
      <c r="G35" s="46"/>
      <c r="H35" s="54"/>
      <c r="I35" s="54"/>
      <c r="J35" s="54"/>
      <c r="L35" s="60"/>
    </row>
    <row r="36" spans="1:12" ht="20.399999999999999">
      <c r="A36" s="12" t="s">
        <v>111</v>
      </c>
      <c r="B36" s="35"/>
      <c r="C36" s="35"/>
      <c r="D36" s="54"/>
      <c r="E36" s="54"/>
      <c r="F36" s="54"/>
      <c r="G36" s="46"/>
      <c r="H36" s="54"/>
      <c r="I36" s="54"/>
      <c r="J36" s="54"/>
      <c r="L36" s="60"/>
    </row>
    <row r="37" spans="1:12" ht="20.399999999999999">
      <c r="A37" s="1" t="s">
        <v>27</v>
      </c>
      <c r="B37" s="35"/>
      <c r="C37" s="35"/>
      <c r="D37" s="5">
        <f>D39</f>
        <v>-48166</v>
      </c>
      <c r="E37" s="5"/>
      <c r="F37" s="5">
        <v>-214615</v>
      </c>
      <c r="G37" s="11"/>
      <c r="H37" s="5">
        <f>H39</f>
        <v>62281</v>
      </c>
      <c r="I37" s="5"/>
      <c r="J37" s="5">
        <f>J39</f>
        <v>-682</v>
      </c>
      <c r="L37" s="60"/>
    </row>
    <row r="38" spans="1:12" ht="20.399999999999999">
      <c r="A38" s="1" t="s">
        <v>127</v>
      </c>
      <c r="B38" s="35"/>
      <c r="C38" s="35"/>
      <c r="D38" s="183">
        <v>0</v>
      </c>
      <c r="E38" s="5"/>
      <c r="F38" s="5">
        <v>0</v>
      </c>
      <c r="G38" s="11"/>
      <c r="H38" s="183">
        <v>0</v>
      </c>
      <c r="I38" s="5"/>
      <c r="J38" s="183">
        <v>0</v>
      </c>
      <c r="L38" s="60"/>
    </row>
    <row r="39" spans="1:12" ht="21" thickBot="1">
      <c r="A39" s="11" t="s">
        <v>148</v>
      </c>
      <c r="B39" s="35"/>
      <c r="C39" s="35"/>
      <c r="D39" s="59">
        <f>+D29</f>
        <v>-48166</v>
      </c>
      <c r="E39" s="5"/>
      <c r="F39" s="59">
        <f>SUM(F37:F38)</f>
        <v>-214615</v>
      </c>
      <c r="G39" s="11"/>
      <c r="H39" s="59">
        <f>+H29</f>
        <v>62281</v>
      </c>
      <c r="I39" s="5"/>
      <c r="J39" s="59">
        <f>+J29</f>
        <v>-682</v>
      </c>
      <c r="L39" s="60"/>
    </row>
    <row r="40" spans="1:12" ht="9" customHeight="1" thickTop="1">
      <c r="A40" s="61"/>
      <c r="B40" s="35"/>
      <c r="C40" s="35"/>
      <c r="D40" s="54"/>
      <c r="E40" s="5"/>
      <c r="F40" s="54"/>
      <c r="G40" s="11"/>
      <c r="H40" s="54"/>
      <c r="I40" s="5"/>
      <c r="J40" s="54"/>
      <c r="L40" s="60"/>
    </row>
    <row r="41" spans="1:12" ht="20.399999999999999">
      <c r="A41" s="129" t="s">
        <v>137</v>
      </c>
      <c r="B41" s="35"/>
      <c r="C41" s="35"/>
      <c r="D41" s="54">
        <v>0</v>
      </c>
      <c r="E41" s="54"/>
      <c r="F41" s="54"/>
      <c r="G41" s="46"/>
      <c r="H41" s="54">
        <v>0</v>
      </c>
      <c r="I41" s="54"/>
      <c r="J41" s="54"/>
    </row>
    <row r="42" spans="1:12" ht="20.399999999999999">
      <c r="A42" s="1" t="s">
        <v>27</v>
      </c>
      <c r="B42" s="35"/>
      <c r="C42" s="35"/>
      <c r="D42" s="54">
        <f>D44</f>
        <v>-48166</v>
      </c>
      <c r="E42" s="54"/>
      <c r="F42" s="54">
        <f>+F34</f>
        <v>-214143</v>
      </c>
      <c r="G42" s="46"/>
      <c r="H42" s="54">
        <f>H44</f>
        <v>62281</v>
      </c>
      <c r="I42" s="54"/>
      <c r="J42" s="54">
        <f>J44</f>
        <v>-505</v>
      </c>
    </row>
    <row r="43" spans="1:12" ht="20.399999999999999">
      <c r="A43" s="1" t="s">
        <v>127</v>
      </c>
      <c r="B43" s="35"/>
      <c r="C43" s="35"/>
      <c r="D43" s="183">
        <v>0</v>
      </c>
      <c r="E43" s="54"/>
      <c r="F43" s="54">
        <v>0</v>
      </c>
      <c r="G43" s="46"/>
      <c r="H43" s="183">
        <v>0</v>
      </c>
      <c r="I43" s="54"/>
      <c r="J43" s="183">
        <v>0</v>
      </c>
    </row>
    <row r="44" spans="1:12" ht="21" thickBot="1">
      <c r="A44" s="12" t="s">
        <v>147</v>
      </c>
      <c r="B44" s="35"/>
      <c r="C44" s="35"/>
      <c r="D44" s="59">
        <f>+D34</f>
        <v>-48166</v>
      </c>
      <c r="E44" s="54"/>
      <c r="F44" s="59">
        <f>SUM(F42:F43)</f>
        <v>-214143</v>
      </c>
      <c r="G44" s="46"/>
      <c r="H44" s="59">
        <f>+H34</f>
        <v>62281</v>
      </c>
      <c r="I44" s="54"/>
      <c r="J44" s="59">
        <f>+J34</f>
        <v>-505</v>
      </c>
    </row>
    <row r="45" spans="1:12" ht="9" customHeight="1" thickTop="1">
      <c r="A45" s="12"/>
      <c r="B45" s="35"/>
      <c r="C45" s="35"/>
      <c r="D45" s="54"/>
      <c r="E45" s="54"/>
      <c r="F45" s="54"/>
      <c r="G45" s="46"/>
      <c r="H45" s="54"/>
      <c r="I45" s="54"/>
      <c r="J45" s="54"/>
    </row>
    <row r="46" spans="1:12" ht="20.399999999999999">
      <c r="A46" s="12" t="s">
        <v>131</v>
      </c>
    </row>
    <row r="47" spans="1:12" ht="21" thickBot="1">
      <c r="A47" s="58" t="s">
        <v>94</v>
      </c>
      <c r="B47" s="47">
        <v>22.2</v>
      </c>
      <c r="C47" s="35"/>
      <c r="D47" s="106">
        <v>-1.5E-3</v>
      </c>
      <c r="E47" s="54"/>
      <c r="F47" s="123">
        <v>-3.1199999999999999E-2</v>
      </c>
      <c r="G47" s="155"/>
      <c r="H47" s="123">
        <v>1.9E-3</v>
      </c>
      <c r="I47" s="154"/>
      <c r="J47" s="123">
        <v>-1E-4</v>
      </c>
    </row>
    <row r="48" spans="1:12" ht="21" thickTop="1" thickBot="1">
      <c r="A48" s="1" t="s">
        <v>132</v>
      </c>
      <c r="B48" s="47">
        <v>22.2</v>
      </c>
      <c r="C48" s="35"/>
      <c r="D48" s="212">
        <v>-1.5E-3</v>
      </c>
      <c r="E48" s="75"/>
      <c r="F48" s="123">
        <v>-3.1199999999999999E-2</v>
      </c>
      <c r="G48" s="156"/>
      <c r="H48" s="123">
        <v>1.9E-3</v>
      </c>
      <c r="I48" s="156"/>
      <c r="J48" s="123">
        <v>-1E-4</v>
      </c>
    </row>
    <row r="49" spans="1:10" ht="21" thickTop="1">
      <c r="B49" s="35"/>
      <c r="C49" s="35"/>
      <c r="D49" s="170"/>
      <c r="E49" s="57"/>
      <c r="F49" s="54"/>
      <c r="G49" s="46"/>
      <c r="H49" s="54"/>
      <c r="I49" s="57"/>
      <c r="J49" s="54"/>
    </row>
    <row r="50" spans="1:10" ht="20.399999999999999">
      <c r="B50" s="35"/>
      <c r="C50" s="35"/>
      <c r="D50" s="54"/>
      <c r="E50" s="57"/>
      <c r="F50" s="54"/>
      <c r="G50" s="46"/>
      <c r="H50" s="54"/>
      <c r="I50" s="57"/>
      <c r="J50" s="54"/>
    </row>
    <row r="51" spans="1:10" ht="20.399999999999999">
      <c r="B51" s="35"/>
      <c r="C51" s="35"/>
      <c r="D51" s="54"/>
      <c r="E51" s="57"/>
      <c r="F51" s="54"/>
      <c r="G51" s="46"/>
      <c r="H51" s="54"/>
      <c r="I51" s="57"/>
    </row>
    <row r="52" spans="1:10" ht="20.399999999999999">
      <c r="B52" s="35"/>
      <c r="C52" s="35"/>
      <c r="D52" s="54"/>
      <c r="E52" s="57"/>
      <c r="F52" s="54"/>
      <c r="G52" s="46"/>
      <c r="H52" s="54"/>
      <c r="I52" s="57"/>
      <c r="J52" s="54"/>
    </row>
    <row r="53" spans="1:10" ht="20.399999999999999">
      <c r="A53" s="22"/>
      <c r="B53" s="37"/>
      <c r="C53" s="35"/>
      <c r="D53" s="54"/>
      <c r="E53" s="54"/>
      <c r="F53" s="54"/>
      <c r="G53" s="46"/>
      <c r="H53" s="54"/>
      <c r="I53" s="54"/>
      <c r="J53" s="54"/>
    </row>
    <row r="54" spans="1:10" ht="20.399999999999999">
      <c r="D54" s="54"/>
      <c r="E54" s="57"/>
      <c r="F54" s="55"/>
      <c r="G54" s="46"/>
      <c r="H54" s="54"/>
      <c r="I54" s="56"/>
    </row>
    <row r="55" spans="1:10" ht="16.5" customHeight="1">
      <c r="B55" s="35"/>
      <c r="C55" s="35"/>
      <c r="D55" s="54"/>
      <c r="E55" s="54"/>
      <c r="F55" s="54"/>
      <c r="G55" s="46"/>
      <c r="H55" s="54"/>
      <c r="I55" s="54"/>
      <c r="J55" s="54"/>
    </row>
    <row r="56" spans="1:10" ht="16.5" customHeight="1">
      <c r="B56" s="35"/>
      <c r="C56" s="35"/>
      <c r="D56" s="54"/>
      <c r="E56" s="54"/>
      <c r="F56" s="54"/>
      <c r="G56" s="46"/>
      <c r="H56" s="54"/>
      <c r="I56" s="54"/>
      <c r="J56" s="54"/>
    </row>
    <row r="58" spans="1:10" ht="16.5" customHeight="1">
      <c r="B58" s="35"/>
      <c r="C58" s="35"/>
      <c r="D58" s="54"/>
      <c r="E58" s="54"/>
      <c r="F58" s="54"/>
      <c r="G58" s="46"/>
      <c r="H58" s="54"/>
      <c r="I58" s="54"/>
      <c r="J58" s="54"/>
    </row>
    <row r="59" spans="1:10" ht="16.5" customHeight="1">
      <c r="B59" s="35"/>
      <c r="C59" s="35"/>
      <c r="D59" s="54"/>
      <c r="E59" s="54"/>
      <c r="F59" s="54"/>
      <c r="G59" s="46"/>
      <c r="H59" s="54"/>
      <c r="I59" s="54"/>
      <c r="J59" s="54"/>
    </row>
    <row r="60" spans="1:10" ht="16.5" customHeight="1">
      <c r="B60" s="35"/>
      <c r="C60" s="35"/>
      <c r="D60" s="54"/>
      <c r="E60" s="54"/>
      <c r="F60" s="54"/>
      <c r="G60" s="46"/>
      <c r="H60" s="54"/>
      <c r="I60" s="54"/>
      <c r="J60" s="54"/>
    </row>
    <row r="61" spans="1:10" ht="16.5" customHeight="1">
      <c r="B61" s="35"/>
      <c r="C61" s="35"/>
      <c r="D61" s="54"/>
      <c r="E61" s="54"/>
      <c r="F61" s="54"/>
      <c r="G61" s="46"/>
      <c r="H61" s="54"/>
      <c r="I61" s="54"/>
      <c r="J61" s="54"/>
    </row>
    <row r="62" spans="1:10" ht="16.5" customHeight="1">
      <c r="B62" s="35"/>
      <c r="C62" s="35"/>
      <c r="D62" s="54"/>
      <c r="E62" s="54"/>
      <c r="F62" s="54"/>
      <c r="G62" s="46"/>
      <c r="H62" s="54"/>
      <c r="I62" s="54"/>
      <c r="J62" s="54"/>
    </row>
    <row r="63" spans="1:10" ht="16.5" customHeight="1">
      <c r="G63" s="46"/>
    </row>
    <row r="64" spans="1:10" ht="16.5" customHeight="1">
      <c r="G64" s="46"/>
    </row>
    <row r="65" spans="6:8" ht="16.5" customHeight="1">
      <c r="F65" s="55"/>
      <c r="G65" s="55"/>
      <c r="H65" s="54">
        <f>SUM(H60:H64)</f>
        <v>0</v>
      </c>
    </row>
    <row r="66" spans="6:8" ht="16.5" customHeight="1">
      <c r="F66" s="55"/>
      <c r="G66" s="55"/>
      <c r="H66" s="54"/>
    </row>
    <row r="67" spans="6:8" ht="16.5" customHeight="1">
      <c r="F67" s="55"/>
      <c r="G67" s="55"/>
      <c r="H67" s="54"/>
    </row>
    <row r="68" spans="6:8" ht="16.5" customHeight="1">
      <c r="F68" s="55"/>
      <c r="G68" s="55"/>
      <c r="H68" s="54"/>
    </row>
    <row r="69" spans="6:8" ht="16.5" customHeight="1">
      <c r="G69" s="55"/>
      <c r="H69" s="54"/>
    </row>
    <row r="70" spans="6:8" ht="16.5" customHeight="1">
      <c r="F70" s="55"/>
      <c r="H70" s="54"/>
    </row>
    <row r="71" spans="6:8" ht="16.5" customHeight="1">
      <c r="G71" s="55"/>
      <c r="H71" s="54"/>
    </row>
    <row r="73" spans="6:8" ht="16.5" customHeight="1">
      <c r="H73" s="54"/>
    </row>
    <row r="86" spans="10:14" ht="16.5" customHeight="1">
      <c r="J86" s="5">
        <f>J37-J83</f>
        <v>-682</v>
      </c>
      <c r="L86" s="159">
        <f>L37-L83</f>
        <v>0</v>
      </c>
      <c r="N86" s="1">
        <f>N37-N83</f>
        <v>0</v>
      </c>
    </row>
  </sheetData>
  <mergeCells count="4">
    <mergeCell ref="D8:F8"/>
    <mergeCell ref="H8:J8"/>
    <mergeCell ref="H1:J1"/>
    <mergeCell ref="H2:J2"/>
  </mergeCells>
  <pageMargins left="0.78740157480314998" right="0.31496062992126" top="0.98425196850393704" bottom="0.47244094488188998" header="0.15748031496063" footer="0.31496062992126"/>
  <pageSetup paperSize="9" scale="80" firstPageNumber="3" fitToWidth="0" fitToHeight="0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
4</oddFooter>
  </headerFooter>
  <ignoredErrors>
    <ignoredError sqref="E29 G29 I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85"/>
  <sheetViews>
    <sheetView view="pageBreakPreview" topLeftCell="A15" zoomScale="80" zoomScaleNormal="100" zoomScaleSheetLayoutView="80" zoomScalePageLayoutView="70" workbookViewId="0">
      <selection activeCell="D20" sqref="D20"/>
    </sheetView>
  </sheetViews>
  <sheetFormatPr defaultColWidth="9.33203125" defaultRowHeight="16.95" customHeight="1"/>
  <cols>
    <col min="1" max="1" width="4.44140625" style="82" customWidth="1"/>
    <col min="2" max="2" width="19.33203125" style="82" customWidth="1"/>
    <col min="3" max="3" width="10.21875" style="82" customWidth="1"/>
    <col min="4" max="4" width="7.109375" style="87" customWidth="1"/>
    <col min="5" max="5" width="1.44140625" style="82" customWidth="1"/>
    <col min="6" max="6" width="14.21875" style="93" customWidth="1"/>
    <col min="7" max="7" width="1.44140625" style="93" customWidth="1"/>
    <col min="8" max="8" width="14.21875" style="93" customWidth="1"/>
    <col min="9" max="9" width="1.44140625" style="93" customWidth="1"/>
    <col min="10" max="10" width="17.33203125" style="93" customWidth="1"/>
    <col min="11" max="11" width="1.44140625" style="93" customWidth="1"/>
    <col min="12" max="12" width="20.109375" style="93" customWidth="1"/>
    <col min="13" max="13" width="1.44140625" style="93" customWidth="1"/>
    <col min="14" max="14" width="14.21875" style="93" customWidth="1"/>
    <col min="15" max="15" width="1.44140625" style="96" customWidth="1"/>
    <col min="16" max="16" width="14.21875" style="93" customWidth="1"/>
    <col min="17" max="17" width="1.44140625" style="96" customWidth="1"/>
    <col min="18" max="18" width="14.21875" style="93" customWidth="1"/>
    <col min="19" max="19" width="1.44140625" style="82" customWidth="1"/>
    <col min="20" max="20" width="14.6640625" style="82" customWidth="1"/>
    <col min="21" max="16384" width="9.33203125" style="82"/>
  </cols>
  <sheetData>
    <row r="1" spans="1:20" ht="20.399999999999999">
      <c r="A1" s="138" t="s">
        <v>142</v>
      </c>
      <c r="B1" s="83"/>
      <c r="C1" s="79"/>
      <c r="D1" s="80"/>
      <c r="E1" s="79"/>
      <c r="F1" s="81"/>
      <c r="G1" s="81"/>
      <c r="H1" s="81"/>
      <c r="I1" s="81"/>
      <c r="J1" s="81"/>
      <c r="K1" s="81"/>
      <c r="L1" s="81"/>
      <c r="M1" s="81"/>
      <c r="N1" s="111"/>
      <c r="O1" s="111"/>
      <c r="P1" s="231" t="s">
        <v>11</v>
      </c>
      <c r="Q1" s="231"/>
      <c r="R1" s="231"/>
    </row>
    <row r="2" spans="1:20" ht="20.399999999999999">
      <c r="A2" s="139" t="s">
        <v>51</v>
      </c>
      <c r="B2" s="67"/>
      <c r="C2" s="79"/>
      <c r="D2" s="80"/>
      <c r="E2" s="79"/>
      <c r="F2" s="81"/>
      <c r="G2" s="81"/>
      <c r="H2" s="81"/>
      <c r="I2" s="81"/>
      <c r="J2" s="81"/>
      <c r="K2" s="81"/>
      <c r="L2" s="81"/>
      <c r="M2" s="81"/>
      <c r="N2" s="111"/>
      <c r="O2" s="111"/>
      <c r="P2" s="231" t="s">
        <v>9</v>
      </c>
      <c r="Q2" s="231"/>
      <c r="R2" s="231"/>
    </row>
    <row r="3" spans="1:20" ht="20.399999999999999">
      <c r="A3" s="169" t="s">
        <v>177</v>
      </c>
      <c r="B3" s="67"/>
      <c r="C3" s="79"/>
      <c r="D3" s="80"/>
      <c r="E3" s="79"/>
      <c r="F3" s="81"/>
      <c r="G3" s="81"/>
      <c r="H3" s="81"/>
      <c r="I3" s="81"/>
      <c r="J3" s="81"/>
      <c r="K3" s="81"/>
      <c r="L3" s="81"/>
      <c r="M3" s="81"/>
      <c r="N3" s="97"/>
      <c r="O3" s="98"/>
      <c r="P3" s="97"/>
      <c r="Q3" s="98"/>
      <c r="R3" s="99"/>
    </row>
    <row r="4" spans="1:20" ht="20.399999999999999">
      <c r="C4" s="100"/>
      <c r="D4" s="100"/>
      <c r="E4" s="100"/>
      <c r="F4" s="85"/>
      <c r="G4" s="85"/>
      <c r="H4" s="85"/>
      <c r="I4" s="85"/>
      <c r="J4" s="85"/>
      <c r="K4" s="85"/>
      <c r="L4" s="85"/>
      <c r="M4" s="85"/>
      <c r="N4" s="85"/>
      <c r="O4" s="101"/>
      <c r="P4" s="85"/>
      <c r="Q4" s="101"/>
      <c r="R4" s="87"/>
    </row>
    <row r="5" spans="1:20" ht="19.8">
      <c r="A5" s="87"/>
      <c r="B5" s="87"/>
      <c r="C5" s="87"/>
      <c r="D5" s="88"/>
      <c r="E5" s="87"/>
      <c r="F5" s="230" t="s">
        <v>14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87"/>
      <c r="T5" s="87"/>
    </row>
    <row r="6" spans="1:20" ht="19.8">
      <c r="A6" s="87"/>
      <c r="B6" s="87"/>
      <c r="C6" s="87"/>
      <c r="D6" s="88"/>
      <c r="E6" s="87"/>
      <c r="F6" s="229" t="s">
        <v>50</v>
      </c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147"/>
      <c r="T6" s="147"/>
    </row>
    <row r="7" spans="1:20" ht="19.8">
      <c r="A7" s="87"/>
      <c r="B7" s="87"/>
      <c r="C7" s="87"/>
      <c r="D7" s="88"/>
      <c r="E7" s="87"/>
      <c r="F7" s="229" t="s">
        <v>49</v>
      </c>
      <c r="G7" s="229"/>
      <c r="H7" s="229"/>
      <c r="I7" s="229"/>
      <c r="J7" s="229"/>
      <c r="K7" s="229"/>
      <c r="L7" s="229"/>
      <c r="M7" s="229"/>
      <c r="N7" s="229"/>
      <c r="O7" s="146"/>
      <c r="P7" s="146"/>
      <c r="Q7" s="66"/>
      <c r="R7" s="66"/>
      <c r="S7" s="87"/>
      <c r="T7" s="87"/>
    </row>
    <row r="8" spans="1:20" ht="19.8">
      <c r="A8" s="89"/>
      <c r="B8" s="89"/>
      <c r="C8" s="89"/>
      <c r="D8" s="89"/>
      <c r="E8" s="88"/>
      <c r="F8" s="86" t="s">
        <v>42</v>
      </c>
      <c r="G8" s="86"/>
      <c r="H8" s="86"/>
      <c r="I8" s="86"/>
      <c r="J8" s="90"/>
      <c r="K8" s="86"/>
      <c r="L8" s="142"/>
      <c r="M8" s="142"/>
      <c r="N8" s="86" t="s">
        <v>108</v>
      </c>
      <c r="O8" s="143"/>
      <c r="P8" s="86"/>
      <c r="Q8" s="87"/>
      <c r="R8" s="87"/>
    </row>
    <row r="9" spans="1:20" ht="19.8">
      <c r="A9" s="89"/>
      <c r="B9" s="89"/>
      <c r="C9" s="89"/>
      <c r="D9" s="88"/>
      <c r="E9" s="88"/>
      <c r="F9" s="86" t="s">
        <v>47</v>
      </c>
      <c r="G9" s="86"/>
      <c r="H9" s="86" t="s">
        <v>46</v>
      </c>
      <c r="I9" s="86"/>
      <c r="J9" s="86" t="s">
        <v>185</v>
      </c>
      <c r="K9" s="86"/>
      <c r="L9" s="91" t="s">
        <v>155</v>
      </c>
      <c r="M9" s="86"/>
      <c r="N9" s="88" t="s">
        <v>45</v>
      </c>
      <c r="O9" s="143"/>
      <c r="P9" s="88" t="s">
        <v>44</v>
      </c>
      <c r="Q9" s="87"/>
      <c r="R9" s="87"/>
    </row>
    <row r="10" spans="1:20" ht="19.8">
      <c r="A10" s="89"/>
      <c r="B10" s="89"/>
      <c r="C10" s="89"/>
      <c r="D10" s="86"/>
      <c r="E10" s="88"/>
      <c r="F10" s="91" t="s">
        <v>43</v>
      </c>
      <c r="G10" s="86"/>
      <c r="H10" s="91" t="s">
        <v>42</v>
      </c>
      <c r="I10" s="86"/>
      <c r="J10" s="91" t="s">
        <v>186</v>
      </c>
      <c r="K10" s="86"/>
      <c r="L10" s="91" t="s">
        <v>1</v>
      </c>
      <c r="M10" s="86"/>
      <c r="N10" s="92" t="s">
        <v>41</v>
      </c>
      <c r="O10" s="143"/>
      <c r="P10" s="92" t="s">
        <v>40</v>
      </c>
      <c r="Q10" s="87"/>
      <c r="R10" s="91" t="s">
        <v>39</v>
      </c>
    </row>
    <row r="11" spans="1:20" ht="20.399999999999999">
      <c r="D11" s="102"/>
      <c r="E11" s="87"/>
      <c r="F11" s="85"/>
      <c r="G11" s="85"/>
      <c r="H11" s="85"/>
      <c r="I11" s="85"/>
      <c r="J11" s="85"/>
      <c r="K11" s="85"/>
      <c r="L11" s="85"/>
      <c r="M11" s="85"/>
      <c r="N11" s="85"/>
      <c r="O11" s="101"/>
      <c r="P11" s="85"/>
      <c r="Q11" s="87"/>
      <c r="R11" s="85"/>
    </row>
    <row r="12" spans="1:20" ht="20.399999999999999">
      <c r="A12" s="79" t="s">
        <v>194</v>
      </c>
      <c r="D12" s="102"/>
      <c r="E12" s="87"/>
      <c r="F12" s="85">
        <v>16115264</v>
      </c>
      <c r="G12" s="85"/>
      <c r="H12" s="85">
        <v>-13596830</v>
      </c>
      <c r="I12" s="85"/>
      <c r="J12" s="85">
        <v>0</v>
      </c>
      <c r="K12" s="85"/>
      <c r="L12" s="85">
        <v>-1738628</v>
      </c>
      <c r="M12" s="85"/>
      <c r="N12" s="7">
        <f>SUM(F12:L12)</f>
        <v>779806</v>
      </c>
      <c r="O12" s="101"/>
      <c r="P12" s="85">
        <v>0</v>
      </c>
      <c r="Q12" s="87"/>
      <c r="R12" s="85">
        <f>SUM(N12:P12)</f>
        <v>779806</v>
      </c>
    </row>
    <row r="13" spans="1:20" ht="20.399999999999999">
      <c r="A13" s="82" t="s">
        <v>197</v>
      </c>
      <c r="D13" s="102"/>
      <c r="E13" s="87"/>
      <c r="F13" s="85">
        <v>0</v>
      </c>
      <c r="G13" s="85"/>
      <c r="H13" s="85">
        <v>0</v>
      </c>
      <c r="I13" s="85"/>
      <c r="J13" s="85">
        <v>0</v>
      </c>
      <c r="K13" s="85"/>
      <c r="L13" s="85">
        <v>-2176</v>
      </c>
      <c r="M13" s="85"/>
      <c r="N13" s="7">
        <f>SUM(F13:L13)</f>
        <v>-2176</v>
      </c>
      <c r="O13" s="101"/>
      <c r="P13" s="85">
        <v>0</v>
      </c>
      <c r="Q13" s="87"/>
      <c r="R13" s="85">
        <f t="shared" ref="R13" si="0">SUM(N13:P13)</f>
        <v>-2176</v>
      </c>
    </row>
    <row r="14" spans="1:20" ht="20.399999999999999">
      <c r="A14" s="169" t="s">
        <v>193</v>
      </c>
      <c r="B14" s="79"/>
      <c r="C14" s="79"/>
      <c r="D14" s="89"/>
      <c r="E14" s="95"/>
      <c r="F14" s="125">
        <f>SUM(F12:F13)</f>
        <v>16115264</v>
      </c>
      <c r="G14" s="7"/>
      <c r="H14" s="125">
        <f>SUM(H12:H13)</f>
        <v>-13596830</v>
      </c>
      <c r="I14" s="7"/>
      <c r="J14" s="125">
        <f>SUM(J12:J13)</f>
        <v>0</v>
      </c>
      <c r="K14" s="7"/>
      <c r="L14" s="125">
        <f>SUM(L12:L13)</f>
        <v>-1740804</v>
      </c>
      <c r="M14" s="7"/>
      <c r="N14" s="125">
        <f>SUM(N12:N13)</f>
        <v>777630</v>
      </c>
      <c r="O14" s="65"/>
      <c r="P14" s="125">
        <f>SUM(P12:P13)</f>
        <v>0</v>
      </c>
      <c r="Q14" s="113"/>
      <c r="R14" s="125">
        <f>SUM(R12:R13)</f>
        <v>777630</v>
      </c>
    </row>
    <row r="15" spans="1:20" ht="20.399999999999999">
      <c r="A15" s="82" t="s">
        <v>154</v>
      </c>
      <c r="D15" s="89"/>
      <c r="E15" s="95"/>
      <c r="F15" s="213">
        <v>0</v>
      </c>
      <c r="G15" s="7"/>
      <c r="H15" s="210">
        <v>0</v>
      </c>
      <c r="I15" s="7"/>
      <c r="J15" s="210">
        <v>0</v>
      </c>
      <c r="K15" s="7"/>
      <c r="L15" s="7">
        <f>+'PL(9M)-Eng'!D44</f>
        <v>-48166</v>
      </c>
      <c r="M15" s="7"/>
      <c r="N15" s="7">
        <f>SUM(F15:M15)</f>
        <v>-48166</v>
      </c>
      <c r="O15" s="65"/>
      <c r="P15" s="210">
        <v>0</v>
      </c>
      <c r="Q15" s="113"/>
      <c r="R15" s="7">
        <f>SUM(N15:P15)</f>
        <v>-48166</v>
      </c>
    </row>
    <row r="16" spans="1:20" ht="21" thickBot="1">
      <c r="A16" s="79" t="s">
        <v>178</v>
      </c>
      <c r="B16" s="79"/>
      <c r="C16" s="79"/>
      <c r="D16" s="89"/>
      <c r="E16" s="95"/>
      <c r="F16" s="13">
        <f>SUM(F14:F15)</f>
        <v>16115264</v>
      </c>
      <c r="G16" s="7"/>
      <c r="H16" s="13">
        <f>SUM(H14:H15)</f>
        <v>-13596830</v>
      </c>
      <c r="I16" s="7"/>
      <c r="J16" s="13">
        <f>SUM(J14:J15)</f>
        <v>0</v>
      </c>
      <c r="K16" s="7"/>
      <c r="L16" s="13">
        <f>SUM(L14:L15)</f>
        <v>-1788970</v>
      </c>
      <c r="M16" s="7"/>
      <c r="N16" s="13">
        <f>SUM(N14:N15)</f>
        <v>729464</v>
      </c>
      <c r="O16" s="65"/>
      <c r="P16" s="13">
        <f>SUM(P14:P15)</f>
        <v>0</v>
      </c>
      <c r="Q16" s="113"/>
      <c r="R16" s="13">
        <f>SUM(R14:R15)</f>
        <v>729464</v>
      </c>
    </row>
    <row r="17" spans="1:21" ht="21" thickTop="1">
      <c r="A17" s="79"/>
      <c r="B17" s="79"/>
      <c r="C17" s="79"/>
      <c r="D17" s="89"/>
      <c r="E17" s="95"/>
      <c r="F17" s="7"/>
      <c r="G17" s="7"/>
      <c r="H17" s="7"/>
      <c r="I17" s="7"/>
      <c r="J17" s="7"/>
      <c r="K17" s="7"/>
      <c r="L17" s="7"/>
      <c r="M17" s="7"/>
      <c r="N17" s="7"/>
      <c r="O17" s="65"/>
      <c r="P17" s="7"/>
      <c r="Q17" s="113"/>
      <c r="R17" s="7"/>
    </row>
    <row r="18" spans="1:21" ht="20.399999999999999">
      <c r="A18" s="79" t="s">
        <v>194</v>
      </c>
      <c r="B18" s="79"/>
      <c r="C18" s="79"/>
      <c r="D18" s="89"/>
      <c r="E18" s="95"/>
      <c r="F18" s="7">
        <v>3437602</v>
      </c>
      <c r="G18" s="7"/>
      <c r="H18" s="7">
        <v>-1426438</v>
      </c>
      <c r="I18" s="7"/>
      <c r="J18" s="7">
        <v>0</v>
      </c>
      <c r="K18" s="7"/>
      <c r="L18" s="7">
        <v>-1476252</v>
      </c>
      <c r="M18" s="7"/>
      <c r="N18" s="7">
        <f t="shared" ref="N18:N19" si="1">SUM(F18:M18)</f>
        <v>534912</v>
      </c>
      <c r="O18" s="65"/>
      <c r="P18" s="7">
        <v>0</v>
      </c>
      <c r="Q18" s="113"/>
      <c r="R18" s="7">
        <f>SUM(N18:P18)</f>
        <v>534912</v>
      </c>
      <c r="T18" s="169"/>
      <c r="U18" s="184"/>
    </row>
    <row r="19" spans="1:21" ht="20.399999999999999">
      <c r="A19" s="82" t="s">
        <v>197</v>
      </c>
      <c r="B19" s="79"/>
      <c r="C19" s="79"/>
      <c r="D19" s="89"/>
      <c r="E19" s="95"/>
      <c r="F19" s="7">
        <v>0</v>
      </c>
      <c r="G19" s="7"/>
      <c r="H19" s="7">
        <v>0</v>
      </c>
      <c r="I19" s="7"/>
      <c r="J19" s="7">
        <v>0</v>
      </c>
      <c r="K19" s="7"/>
      <c r="L19" s="7">
        <v>-5885</v>
      </c>
      <c r="M19" s="7"/>
      <c r="N19" s="7">
        <f t="shared" si="1"/>
        <v>-5885</v>
      </c>
      <c r="O19" s="65"/>
      <c r="P19" s="7">
        <v>0</v>
      </c>
      <c r="Q19" s="113"/>
      <c r="R19" s="7">
        <f t="shared" ref="R19" si="2">SUM(N19:P19)</f>
        <v>-5885</v>
      </c>
      <c r="T19" s="184"/>
      <c r="U19" s="184"/>
    </row>
    <row r="20" spans="1:21" ht="20.399999999999999">
      <c r="A20" s="169" t="s">
        <v>193</v>
      </c>
      <c r="B20" s="79"/>
      <c r="C20" s="79"/>
      <c r="D20" s="89"/>
      <c r="E20" s="95"/>
      <c r="F20" s="220">
        <f>SUM(F18:F19)</f>
        <v>3437602</v>
      </c>
      <c r="G20" s="103"/>
      <c r="H20" s="220">
        <f>SUM(H18:H19)</f>
        <v>-1426438</v>
      </c>
      <c r="I20" s="103"/>
      <c r="J20" s="220">
        <f>SUM(J18:J19)</f>
        <v>0</v>
      </c>
      <c r="K20" s="103"/>
      <c r="L20" s="220">
        <f>SUM(L18:L19)</f>
        <v>-1482137</v>
      </c>
      <c r="M20" s="124"/>
      <c r="N20" s="220">
        <f>SUM(N18:N19)</f>
        <v>529027</v>
      </c>
      <c r="O20" s="103"/>
      <c r="P20" s="220">
        <f>SUM(P18:P19)</f>
        <v>0</v>
      </c>
      <c r="Q20" s="87"/>
      <c r="R20" s="220">
        <f>SUM(R18:R19)</f>
        <v>529027</v>
      </c>
      <c r="T20" s="169"/>
      <c r="U20" s="184"/>
    </row>
    <row r="21" spans="1:21" ht="20.399999999999999">
      <c r="A21" s="82" t="s">
        <v>159</v>
      </c>
      <c r="B21" s="79"/>
      <c r="C21" s="79"/>
      <c r="D21" s="89"/>
      <c r="E21" s="95"/>
      <c r="F21" s="124">
        <v>170</v>
      </c>
      <c r="G21" s="103"/>
      <c r="H21" s="103">
        <v>0</v>
      </c>
      <c r="I21" s="103"/>
      <c r="J21" s="103">
        <v>0</v>
      </c>
      <c r="K21" s="103"/>
      <c r="L21" s="124">
        <v>0</v>
      </c>
      <c r="M21" s="124"/>
      <c r="N21" s="103">
        <f t="shared" ref="N21:N24" si="3">SUM(F21:M21)</f>
        <v>170</v>
      </c>
      <c r="O21" s="103"/>
      <c r="P21" s="103">
        <v>0</v>
      </c>
      <c r="Q21" s="87"/>
      <c r="R21" s="124">
        <f>SUM(N21:P21)</f>
        <v>170</v>
      </c>
    </row>
    <row r="22" spans="1:21" ht="20.399999999999999">
      <c r="A22" s="82" t="s">
        <v>183</v>
      </c>
      <c r="B22" s="79"/>
      <c r="C22" s="79"/>
      <c r="D22" s="89"/>
      <c r="E22" s="95"/>
      <c r="F22" s="124"/>
      <c r="G22" s="103"/>
      <c r="H22" s="103"/>
      <c r="I22" s="103"/>
      <c r="J22" s="103"/>
      <c r="K22" s="103"/>
      <c r="L22" s="124"/>
      <c r="M22" s="124"/>
      <c r="N22" s="103"/>
      <c r="O22" s="103"/>
      <c r="P22" s="103"/>
      <c r="Q22" s="87"/>
      <c r="R22" s="124"/>
    </row>
    <row r="23" spans="1:21" ht="20.399999999999999">
      <c r="A23" s="188" t="s">
        <v>184</v>
      </c>
      <c r="B23" s="79"/>
      <c r="C23" s="79"/>
      <c r="D23" s="89"/>
      <c r="E23" s="95"/>
      <c r="F23" s="124">
        <v>0</v>
      </c>
      <c r="G23" s="103"/>
      <c r="H23" s="103">
        <v>0</v>
      </c>
      <c r="I23" s="103"/>
      <c r="J23" s="103">
        <v>507099</v>
      </c>
      <c r="K23" s="103"/>
      <c r="L23" s="124">
        <v>0</v>
      </c>
      <c r="M23" s="124"/>
      <c r="N23" s="103">
        <f t="shared" si="3"/>
        <v>507099</v>
      </c>
      <c r="O23" s="103"/>
      <c r="P23" s="103">
        <v>0</v>
      </c>
      <c r="Q23" s="87"/>
      <c r="R23" s="103">
        <f>SUM(N23:P23)</f>
        <v>507099</v>
      </c>
    </row>
    <row r="24" spans="1:21" ht="19.8">
      <c r="A24" s="82" t="s">
        <v>154</v>
      </c>
      <c r="D24" s="89"/>
      <c r="E24" s="87"/>
      <c r="F24" s="7">
        <v>0</v>
      </c>
      <c r="G24" s="7"/>
      <c r="H24" s="7">
        <v>0</v>
      </c>
      <c r="I24" s="7"/>
      <c r="J24" s="7">
        <v>0</v>
      </c>
      <c r="K24" s="7"/>
      <c r="L24" s="141">
        <v>-214142</v>
      </c>
      <c r="M24" s="141"/>
      <c r="N24" s="103">
        <f t="shared" si="3"/>
        <v>-214142</v>
      </c>
      <c r="O24" s="65"/>
      <c r="P24" s="7">
        <v>0</v>
      </c>
      <c r="Q24" s="87"/>
      <c r="R24" s="144">
        <f>SUM(N24:P24)</f>
        <v>-214142</v>
      </c>
    </row>
    <row r="25" spans="1:21" ht="21" thickBot="1">
      <c r="A25" s="79" t="s">
        <v>179</v>
      </c>
      <c r="B25" s="79"/>
      <c r="C25" s="79"/>
      <c r="D25" s="80"/>
      <c r="E25" s="95"/>
      <c r="F25" s="13">
        <f>SUM(F20:F24)</f>
        <v>3437772</v>
      </c>
      <c r="G25" s="7"/>
      <c r="H25" s="13">
        <f>SUM(H20:H24)</f>
        <v>-1426438</v>
      </c>
      <c r="I25" s="7"/>
      <c r="J25" s="13">
        <f>SUM(J20:J24)</f>
        <v>507099</v>
      </c>
      <c r="K25" s="7"/>
      <c r="L25" s="13">
        <f>SUM(L20:L24)</f>
        <v>-1696279</v>
      </c>
      <c r="M25" s="7"/>
      <c r="N25" s="13">
        <f>SUM(N20:N24)</f>
        <v>822154</v>
      </c>
      <c r="O25" s="65"/>
      <c r="P25" s="13">
        <f>SUM(P20:P24)</f>
        <v>0</v>
      </c>
      <c r="Q25" s="87"/>
      <c r="R25" s="13">
        <f>SUM(R20:R24)</f>
        <v>822154</v>
      </c>
    </row>
    <row r="26" spans="1:21" ht="21" thickTop="1">
      <c r="D26" s="102"/>
      <c r="E26" s="87"/>
      <c r="G26" s="85"/>
      <c r="H26" s="85"/>
      <c r="I26" s="85"/>
      <c r="J26" s="85"/>
      <c r="K26" s="85"/>
      <c r="L26" s="85"/>
      <c r="M26" s="85"/>
      <c r="N26" s="85"/>
      <c r="O26" s="101"/>
      <c r="P26" s="85"/>
      <c r="Q26" s="87"/>
      <c r="R26" s="85"/>
    </row>
    <row r="27" spans="1:21" ht="20.399999999999999">
      <c r="A27" s="79"/>
      <c r="B27" s="79"/>
      <c r="C27" s="79"/>
      <c r="D27" s="80"/>
      <c r="E27" s="79"/>
      <c r="F27" s="7"/>
      <c r="G27" s="7"/>
      <c r="H27" s="7"/>
      <c r="I27" s="7"/>
      <c r="J27" s="7"/>
      <c r="K27" s="7"/>
      <c r="L27" s="7"/>
      <c r="M27" s="7"/>
      <c r="N27" s="7"/>
      <c r="O27" s="65"/>
      <c r="P27" s="7"/>
      <c r="Q27" s="65"/>
      <c r="R27" s="7"/>
    </row>
    <row r="31" spans="1:21" s="94" customFormat="1" ht="20.399999999999999">
      <c r="A31" s="79"/>
      <c r="B31" s="79"/>
      <c r="C31" s="79"/>
      <c r="D31" s="80"/>
      <c r="E31" s="79"/>
      <c r="F31" s="7"/>
      <c r="G31" s="7"/>
      <c r="H31" s="7"/>
      <c r="I31" s="7"/>
      <c r="J31" s="7"/>
      <c r="K31" s="7"/>
      <c r="L31" s="7"/>
      <c r="M31" s="7"/>
      <c r="N31" s="7"/>
      <c r="O31" s="65"/>
      <c r="P31" s="7"/>
      <c r="Q31" s="65"/>
      <c r="R31" s="7"/>
    </row>
    <row r="32" spans="1:21" s="94" customFormat="1" ht="20.399999999999999">
      <c r="A32" s="79"/>
      <c r="B32" s="79"/>
      <c r="C32" s="79"/>
      <c r="D32" s="80"/>
      <c r="E32" s="79"/>
      <c r="F32" s="7"/>
      <c r="G32" s="7"/>
      <c r="H32" s="7"/>
      <c r="I32" s="7"/>
      <c r="J32" s="7"/>
      <c r="K32" s="7"/>
      <c r="L32" s="7"/>
      <c r="M32" s="7"/>
      <c r="N32" s="7"/>
      <c r="O32" s="65"/>
      <c r="P32" s="7"/>
      <c r="Q32" s="65"/>
      <c r="R32" s="7"/>
    </row>
    <row r="33" spans="1:19" s="94" customFormat="1" ht="20.399999999999999">
      <c r="A33" s="79"/>
      <c r="B33" s="79"/>
      <c r="C33" s="79"/>
      <c r="D33" s="80"/>
      <c r="E33" s="79"/>
      <c r="F33" s="7"/>
      <c r="G33" s="7"/>
      <c r="H33" s="7"/>
      <c r="I33" s="7"/>
      <c r="J33" s="7"/>
      <c r="K33" s="7"/>
      <c r="L33" s="7"/>
      <c r="M33" s="7"/>
      <c r="N33" s="7"/>
      <c r="O33" s="65"/>
      <c r="P33" s="7"/>
      <c r="Q33" s="65"/>
      <c r="R33" s="7"/>
    </row>
    <row r="34" spans="1:19" s="94" customFormat="1" ht="20.399999999999999">
      <c r="A34" s="79"/>
      <c r="B34" s="79"/>
      <c r="C34" s="79"/>
      <c r="D34" s="80"/>
      <c r="E34" s="79"/>
      <c r="F34" s="7"/>
      <c r="G34" s="7"/>
      <c r="H34" s="7"/>
      <c r="I34" s="7"/>
      <c r="J34" s="7"/>
      <c r="K34" s="7"/>
      <c r="L34" s="7"/>
      <c r="M34" s="7"/>
      <c r="N34" s="7"/>
      <c r="O34" s="65"/>
      <c r="P34" s="7"/>
      <c r="Q34" s="65"/>
      <c r="R34" s="7"/>
      <c r="S34" s="96"/>
    </row>
    <row r="35" spans="1:19" s="94" customFormat="1" ht="20.399999999999999">
      <c r="A35" s="79"/>
      <c r="B35" s="79"/>
      <c r="C35" s="79"/>
      <c r="D35" s="80"/>
      <c r="E35" s="79"/>
      <c r="F35" s="7"/>
      <c r="G35" s="7"/>
      <c r="H35" s="7"/>
      <c r="I35" s="7"/>
      <c r="J35" s="7"/>
      <c r="K35" s="7"/>
      <c r="L35" s="7"/>
      <c r="M35" s="7"/>
      <c r="N35" s="7"/>
      <c r="O35" s="65"/>
      <c r="P35" s="7"/>
      <c r="Q35" s="65"/>
      <c r="R35" s="7"/>
      <c r="S35" s="96"/>
    </row>
    <row r="36" spans="1:19" s="94" customFormat="1" ht="20.399999999999999">
      <c r="A36" s="79"/>
      <c r="B36" s="79"/>
      <c r="C36" s="79"/>
      <c r="D36" s="80"/>
      <c r="E36" s="79"/>
      <c r="F36" s="7"/>
      <c r="G36" s="7"/>
      <c r="H36" s="7"/>
      <c r="I36" s="7"/>
      <c r="J36" s="7"/>
      <c r="K36" s="7"/>
      <c r="L36" s="7"/>
      <c r="M36" s="7"/>
      <c r="N36" s="7"/>
      <c r="O36" s="65"/>
      <c r="P36" s="7"/>
      <c r="Q36" s="65"/>
      <c r="R36" s="7"/>
      <c r="S36" s="96"/>
    </row>
    <row r="37" spans="1:19" ht="20.399999999999999">
      <c r="C37" s="79"/>
      <c r="D37" s="80"/>
      <c r="E37" s="79"/>
      <c r="F37" s="7"/>
      <c r="G37" s="7"/>
      <c r="H37" s="7"/>
      <c r="I37" s="7"/>
      <c r="J37" s="7"/>
      <c r="K37" s="7"/>
      <c r="L37" s="7"/>
      <c r="M37" s="7"/>
      <c r="N37" s="7"/>
      <c r="O37" s="64"/>
      <c r="P37" s="7"/>
      <c r="Q37" s="64"/>
      <c r="R37" s="81"/>
    </row>
    <row r="38" spans="1:19" ht="19.8"/>
    <row r="39" spans="1:19" ht="12.75" customHeight="1"/>
    <row r="64" spans="8:8" ht="16.95" customHeight="1">
      <c r="H64" s="93">
        <f>SUM(H59:H63)</f>
        <v>0</v>
      </c>
    </row>
    <row r="85" spans="12:16" ht="16.95" customHeight="1">
      <c r="L85" s="93">
        <f>L36-L82</f>
        <v>0</v>
      </c>
      <c r="N85" s="93">
        <f>N36-N82</f>
        <v>0</v>
      </c>
      <c r="P85" s="93">
        <f>P36-P82</f>
        <v>0</v>
      </c>
    </row>
  </sheetData>
  <mergeCells count="5">
    <mergeCell ref="F6:R6"/>
    <mergeCell ref="F7:N7"/>
    <mergeCell ref="F5:R5"/>
    <mergeCell ref="P1:R1"/>
    <mergeCell ref="P2:R2"/>
  </mergeCells>
  <pageMargins left="0.78740157480314998" right="0.31496062992126" top="0.98425196850393704" bottom="0.47244094488188998" header="0.15748031496063" footer="0.31496062992126"/>
  <pageSetup paperSize="9" scale="85" firstPageNumber="4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 &amp;K0000005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82"/>
  <sheetViews>
    <sheetView view="pageBreakPreview" topLeftCell="A13" zoomScale="90" zoomScaleNormal="100" zoomScaleSheetLayoutView="90" zoomScalePageLayoutView="70" workbookViewId="0">
      <selection activeCell="J12" sqref="J12"/>
    </sheetView>
  </sheetViews>
  <sheetFormatPr defaultColWidth="9.33203125" defaultRowHeight="16.95" customHeight="1"/>
  <cols>
    <col min="1" max="1" width="32.109375" style="82" customWidth="1"/>
    <col min="2" max="2" width="7.6640625" style="87" customWidth="1"/>
    <col min="3" max="3" width="3.33203125" style="82" customWidth="1"/>
    <col min="4" max="4" width="18.109375" style="93" customWidth="1"/>
    <col min="5" max="5" width="1.44140625" style="93" customWidth="1"/>
    <col min="6" max="6" width="18.109375" style="93" customWidth="1"/>
    <col min="7" max="7" width="1.44140625" style="93" customWidth="1"/>
    <col min="8" max="8" width="18.109375" style="93" customWidth="1"/>
    <col min="9" max="9" width="1.44140625" style="93" customWidth="1"/>
    <col min="10" max="10" width="20.5546875" style="93" customWidth="1"/>
    <col min="11" max="11" width="1.44140625" style="93" customWidth="1"/>
    <col min="12" max="12" width="18.109375" style="93" customWidth="1"/>
    <col min="13" max="13" width="1.44140625" style="82" customWidth="1"/>
    <col min="14" max="14" width="16.33203125" style="82" customWidth="1"/>
    <col min="15" max="16384" width="9.33203125" style="82"/>
  </cols>
  <sheetData>
    <row r="1" spans="1:17" ht="20.399999999999999">
      <c r="A1" s="138" t="s">
        <v>142</v>
      </c>
      <c r="B1" s="80"/>
      <c r="C1" s="79"/>
      <c r="D1" s="81"/>
      <c r="E1" s="81"/>
      <c r="F1" s="81"/>
      <c r="G1" s="81"/>
      <c r="H1" s="81"/>
      <c r="I1" s="81"/>
      <c r="J1" s="84"/>
      <c r="K1" s="231" t="s">
        <v>11</v>
      </c>
      <c r="L1" s="231"/>
      <c r="M1" s="231"/>
    </row>
    <row r="2" spans="1:17" ht="20.399999999999999">
      <c r="A2" s="139" t="s">
        <v>172</v>
      </c>
      <c r="B2" s="80"/>
      <c r="C2" s="79"/>
      <c r="D2" s="81"/>
      <c r="E2" s="81"/>
      <c r="F2" s="81"/>
      <c r="G2" s="81"/>
      <c r="H2" s="81"/>
      <c r="I2" s="81"/>
      <c r="J2" s="84"/>
      <c r="K2" s="231" t="s">
        <v>9</v>
      </c>
      <c r="L2" s="231"/>
      <c r="M2" s="231"/>
    </row>
    <row r="3" spans="1:17" ht="20.399999999999999">
      <c r="A3" s="169" t="s">
        <v>177</v>
      </c>
      <c r="B3" s="80"/>
      <c r="C3" s="79"/>
      <c r="D3" s="81"/>
      <c r="E3" s="81"/>
      <c r="F3" s="81"/>
      <c r="G3" s="81"/>
      <c r="H3" s="81"/>
      <c r="I3" s="81"/>
      <c r="J3" s="81"/>
      <c r="K3" s="81"/>
      <c r="L3" s="82"/>
    </row>
    <row r="4" spans="1:17" ht="19.8">
      <c r="A4" s="86"/>
      <c r="B4" s="86"/>
      <c r="C4" s="86"/>
      <c r="D4" s="85"/>
      <c r="E4" s="85"/>
      <c r="F4" s="85"/>
      <c r="G4" s="85"/>
      <c r="H4" s="85"/>
      <c r="I4" s="85"/>
      <c r="J4" s="85"/>
      <c r="K4" s="85"/>
      <c r="L4" s="87"/>
    </row>
    <row r="5" spans="1:17" s="87" customFormat="1" ht="19.8">
      <c r="B5" s="88"/>
      <c r="D5" s="230" t="s">
        <v>14</v>
      </c>
      <c r="E5" s="230"/>
      <c r="F5" s="230"/>
      <c r="G5" s="230"/>
      <c r="H5" s="230"/>
      <c r="I5" s="230"/>
      <c r="J5" s="230"/>
      <c r="K5" s="230"/>
      <c r="L5" s="230"/>
    </row>
    <row r="6" spans="1:17" s="87" customFormat="1" ht="19.8">
      <c r="B6" s="88"/>
      <c r="D6" s="232" t="s">
        <v>52</v>
      </c>
      <c r="E6" s="232"/>
      <c r="F6" s="232"/>
      <c r="G6" s="232"/>
      <c r="H6" s="232"/>
      <c r="I6" s="232"/>
      <c r="J6" s="232"/>
      <c r="K6" s="232"/>
      <c r="L6" s="232"/>
      <c r="M6" s="85"/>
      <c r="N6" s="85"/>
    </row>
    <row r="7" spans="1:17" ht="19.8">
      <c r="A7" s="89"/>
      <c r="B7" s="89"/>
      <c r="C7" s="89"/>
      <c r="D7" s="90" t="s">
        <v>42</v>
      </c>
      <c r="E7" s="90"/>
      <c r="F7" s="90"/>
      <c r="G7" s="90"/>
      <c r="H7" s="90"/>
      <c r="I7" s="90"/>
      <c r="J7" s="90"/>
      <c r="K7" s="90"/>
      <c r="L7" s="82"/>
    </row>
    <row r="8" spans="1:17" ht="19.8">
      <c r="A8" s="89"/>
      <c r="B8" s="88"/>
      <c r="C8" s="88"/>
      <c r="D8" s="90" t="s">
        <v>47</v>
      </c>
      <c r="E8" s="86"/>
      <c r="F8" s="86" t="s">
        <v>46</v>
      </c>
      <c r="G8" s="86"/>
      <c r="H8" s="90" t="s">
        <v>185</v>
      </c>
      <c r="I8" s="86"/>
      <c r="J8" s="91" t="s">
        <v>155</v>
      </c>
      <c r="K8" s="86"/>
      <c r="L8" s="89"/>
    </row>
    <row r="9" spans="1:17" s="79" customFormat="1" ht="20.399999999999999">
      <c r="A9" s="89"/>
      <c r="B9" s="86"/>
      <c r="C9" s="88"/>
      <c r="D9" s="91" t="s">
        <v>43</v>
      </c>
      <c r="E9" s="90"/>
      <c r="F9" s="91" t="s">
        <v>42</v>
      </c>
      <c r="G9" s="90"/>
      <c r="H9" s="91" t="s">
        <v>186</v>
      </c>
      <c r="I9" s="90"/>
      <c r="J9" s="92" t="s">
        <v>1</v>
      </c>
      <c r="K9" s="88"/>
      <c r="L9" s="91" t="s">
        <v>39</v>
      </c>
    </row>
    <row r="10" spans="1:17" ht="19.8">
      <c r="B10" s="88"/>
      <c r="C10" s="87"/>
      <c r="D10" s="81"/>
      <c r="E10" s="81"/>
      <c r="F10" s="81"/>
      <c r="G10" s="81"/>
      <c r="H10" s="81"/>
      <c r="I10" s="81"/>
      <c r="J10" s="81"/>
      <c r="K10" s="81"/>
      <c r="L10" s="81"/>
    </row>
    <row r="11" spans="1:17" ht="20.399999999999999">
      <c r="A11" s="117" t="s">
        <v>149</v>
      </c>
      <c r="B11" s="89"/>
      <c r="C11" s="79"/>
      <c r="D11" s="7">
        <v>16115263</v>
      </c>
      <c r="E11" s="7"/>
      <c r="F11" s="7">
        <v>-13596830</v>
      </c>
      <c r="G11" s="7"/>
      <c r="H11" s="7">
        <v>0</v>
      </c>
      <c r="I11" s="7"/>
      <c r="J11" s="7">
        <v>-1340672</v>
      </c>
      <c r="K11" s="7"/>
      <c r="L11" s="7">
        <f>SUM(D11:K11)</f>
        <v>1177761</v>
      </c>
      <c r="N11" s="169"/>
      <c r="O11" s="184"/>
      <c r="P11" s="184"/>
      <c r="Q11" s="184"/>
    </row>
    <row r="12" spans="1:17" ht="20.399999999999999">
      <c r="A12" s="82" t="s">
        <v>154</v>
      </c>
      <c r="B12" s="89"/>
      <c r="C12" s="79"/>
      <c r="D12" s="213">
        <v>0</v>
      </c>
      <c r="E12" s="7"/>
      <c r="F12" s="213">
        <v>0</v>
      </c>
      <c r="G12" s="7"/>
      <c r="H12" s="213">
        <v>0</v>
      </c>
      <c r="I12" s="7"/>
      <c r="J12" s="124">
        <v>62281</v>
      </c>
      <c r="K12" s="124"/>
      <c r="L12" s="7">
        <f>SUM(D12:K12)</f>
        <v>62281</v>
      </c>
    </row>
    <row r="13" spans="1:17" s="94" customFormat="1" ht="21" thickBot="1">
      <c r="A13" s="171" t="s">
        <v>178</v>
      </c>
      <c r="B13" s="80"/>
      <c r="C13" s="79"/>
      <c r="D13" s="13">
        <f>SUM(D11:D12)</f>
        <v>16115263</v>
      </c>
      <c r="E13" s="7"/>
      <c r="F13" s="13">
        <f>SUM(F11:F12)</f>
        <v>-13596830</v>
      </c>
      <c r="G13" s="7"/>
      <c r="H13" s="13">
        <f>SUM(H11:H12)</f>
        <v>0</v>
      </c>
      <c r="I13" s="7"/>
      <c r="J13" s="13">
        <f>SUM(J11:J12)</f>
        <v>-1278391</v>
      </c>
      <c r="K13" s="7"/>
      <c r="L13" s="13">
        <f>SUM(L11:L12)</f>
        <v>1240042</v>
      </c>
    </row>
    <row r="14" spans="1:17" s="94" customFormat="1" ht="21" thickTop="1">
      <c r="A14" s="79"/>
      <c r="B14" s="80"/>
      <c r="C14" s="79"/>
      <c r="D14" s="7"/>
      <c r="E14" s="7"/>
      <c r="F14" s="7"/>
      <c r="G14" s="7"/>
      <c r="H14" s="7"/>
      <c r="I14" s="7"/>
      <c r="J14" s="7"/>
      <c r="K14" s="7"/>
      <c r="L14" s="7"/>
    </row>
    <row r="15" spans="1:17" ht="20.399999999999999">
      <c r="A15" s="12" t="s">
        <v>143</v>
      </c>
      <c r="B15" s="89"/>
      <c r="C15" s="79"/>
      <c r="D15" s="8">
        <v>3437602</v>
      </c>
      <c r="E15" s="8"/>
      <c r="F15" s="8">
        <v>-1426438</v>
      </c>
      <c r="G15" s="8"/>
      <c r="H15" s="8">
        <v>0</v>
      </c>
      <c r="I15" s="8"/>
      <c r="J15" s="8">
        <v>-1332150</v>
      </c>
      <c r="K15" s="8"/>
      <c r="L15" s="8">
        <f>SUM(D15:J15)</f>
        <v>679014</v>
      </c>
    </row>
    <row r="16" spans="1:17" ht="20.399999999999999">
      <c r="A16" s="82" t="s">
        <v>159</v>
      </c>
      <c r="B16" s="89"/>
      <c r="C16" s="79"/>
      <c r="D16" s="8">
        <v>170</v>
      </c>
      <c r="E16" s="8"/>
      <c r="F16" s="8">
        <v>0</v>
      </c>
      <c r="G16" s="8"/>
      <c r="H16" s="8">
        <v>0</v>
      </c>
      <c r="I16" s="8"/>
      <c r="J16" s="8">
        <v>0</v>
      </c>
      <c r="K16" s="8"/>
      <c r="L16" s="8">
        <f>SUM(D16:J16)</f>
        <v>170</v>
      </c>
    </row>
    <row r="17" spans="1:14" ht="20.399999999999999">
      <c r="A17" s="82" t="s">
        <v>183</v>
      </c>
      <c r="B17" s="89"/>
      <c r="C17" s="79"/>
      <c r="D17" s="8"/>
      <c r="E17" s="8"/>
      <c r="F17" s="8"/>
      <c r="G17" s="8"/>
      <c r="H17" s="8"/>
      <c r="I17" s="8"/>
      <c r="J17" s="8"/>
      <c r="K17" s="8"/>
      <c r="L17" s="8"/>
    </row>
    <row r="18" spans="1:14" ht="20.399999999999999">
      <c r="A18" s="186" t="s">
        <v>184</v>
      </c>
      <c r="B18" s="89"/>
      <c r="C18" s="79"/>
      <c r="D18" s="8">
        <v>0</v>
      </c>
      <c r="E18" s="8"/>
      <c r="F18" s="8">
        <v>0</v>
      </c>
      <c r="G18" s="8"/>
      <c r="H18" s="8">
        <v>507099</v>
      </c>
      <c r="I18" s="8"/>
      <c r="J18" s="8">
        <v>0</v>
      </c>
      <c r="K18" s="8"/>
      <c r="L18" s="8">
        <f>SUM(D18:J18)</f>
        <v>507099</v>
      </c>
    </row>
    <row r="19" spans="1:14" ht="20.399999999999999">
      <c r="A19" s="82" t="s">
        <v>154</v>
      </c>
      <c r="B19" s="89"/>
      <c r="C19" s="79"/>
      <c r="D19" s="8">
        <v>0</v>
      </c>
      <c r="E19" s="8"/>
      <c r="F19" s="8">
        <v>0</v>
      </c>
      <c r="G19" s="8"/>
      <c r="H19" s="8">
        <v>0</v>
      </c>
      <c r="I19" s="8"/>
      <c r="J19" s="8">
        <v>-505</v>
      </c>
      <c r="K19" s="8"/>
      <c r="L19" s="8">
        <f>SUM(D19:J19)</f>
        <v>-505</v>
      </c>
    </row>
    <row r="20" spans="1:14" ht="21" thickBot="1">
      <c r="A20" s="79" t="s">
        <v>179</v>
      </c>
      <c r="B20" s="80"/>
      <c r="C20" s="79"/>
      <c r="D20" s="13">
        <f>SUM(D15:D19)</f>
        <v>3437772</v>
      </c>
      <c r="E20" s="7"/>
      <c r="F20" s="13">
        <f>SUM(F15:F19)</f>
        <v>-1426438</v>
      </c>
      <c r="G20" s="7"/>
      <c r="H20" s="13">
        <f>SUM(H15:H19)</f>
        <v>507099</v>
      </c>
      <c r="I20" s="7"/>
      <c r="J20" s="13">
        <f>SUM(J15:J19)</f>
        <v>-1332655</v>
      </c>
      <c r="K20" s="7"/>
      <c r="L20" s="13">
        <f>SUM(L15:L19)</f>
        <v>1185778</v>
      </c>
    </row>
    <row r="21" spans="1:14" ht="20.399999999999999" thickTop="1">
      <c r="B21" s="88"/>
      <c r="C21" s="87"/>
      <c r="D21" s="81"/>
      <c r="E21" s="81"/>
      <c r="F21" s="81"/>
      <c r="G21" s="81"/>
      <c r="H21" s="81"/>
      <c r="I21" s="81"/>
      <c r="J21" s="81"/>
      <c r="K21" s="81"/>
      <c r="L21" s="81"/>
    </row>
    <row r="22" spans="1:14" s="94" customFormat="1" ht="19.8">
      <c r="N22" s="93"/>
    </row>
    <row r="23" spans="1:14" ht="20.399999999999999">
      <c r="A23" s="79"/>
      <c r="B23" s="95"/>
      <c r="D23" s="96"/>
      <c r="E23" s="96"/>
      <c r="F23" s="96"/>
      <c r="G23" s="96"/>
      <c r="H23" s="96"/>
      <c r="I23" s="96"/>
      <c r="J23" s="96"/>
      <c r="K23" s="96"/>
      <c r="L23" s="96"/>
    </row>
    <row r="24" spans="1:14" ht="20.399999999999999">
      <c r="A24" s="79"/>
      <c r="B24" s="95"/>
      <c r="D24" s="96"/>
      <c r="E24" s="96"/>
      <c r="F24" s="96"/>
      <c r="G24" s="96"/>
      <c r="H24" s="96"/>
      <c r="I24" s="96"/>
      <c r="J24" s="96"/>
      <c r="K24" s="96"/>
      <c r="L24" s="96"/>
    </row>
    <row r="25" spans="1:14" ht="20.399999999999999">
      <c r="A25" s="79"/>
      <c r="B25" s="95"/>
      <c r="D25" s="96"/>
      <c r="E25" s="96"/>
      <c r="F25" s="96"/>
      <c r="G25" s="96"/>
      <c r="H25" s="96"/>
      <c r="I25" s="96"/>
      <c r="J25" s="96"/>
      <c r="K25" s="96"/>
      <c r="L25" s="96"/>
    </row>
    <row r="26" spans="1:14" ht="19.8"/>
    <row r="27" spans="1:14" ht="20.399999999999999">
      <c r="A27" s="79"/>
      <c r="B27" s="95"/>
    </row>
    <row r="28" spans="1:14" ht="20.399999999999999">
      <c r="A28" s="79"/>
      <c r="B28" s="95"/>
    </row>
    <row r="29" spans="1:14" s="93" customFormat="1" ht="19.8">
      <c r="A29" s="82"/>
      <c r="B29" s="87"/>
      <c r="C29" s="82"/>
      <c r="M29" s="82"/>
      <c r="N29" s="82"/>
    </row>
    <row r="30" spans="1:14" s="93" customFormat="1" ht="19.8">
      <c r="A30" s="82"/>
      <c r="B30" s="87"/>
      <c r="C30" s="82"/>
      <c r="M30" s="82"/>
      <c r="N30" s="82"/>
    </row>
    <row r="31" spans="1:14" s="93" customFormat="1" ht="19.8">
      <c r="A31" s="82"/>
      <c r="B31" s="87"/>
      <c r="C31" s="82"/>
      <c r="M31" s="82"/>
      <c r="N31" s="82"/>
    </row>
    <row r="32" spans="1:14" s="93" customFormat="1" ht="19.8">
      <c r="A32" s="82"/>
      <c r="B32" s="87"/>
      <c r="C32" s="82"/>
      <c r="M32" s="82"/>
      <c r="N32" s="82"/>
    </row>
    <row r="33" spans="1:14" s="93" customFormat="1" ht="19.8">
      <c r="A33" s="82"/>
      <c r="B33" s="87"/>
      <c r="C33" s="82"/>
      <c r="M33" s="82"/>
      <c r="N33" s="82"/>
    </row>
    <row r="34" spans="1:14" s="93" customFormat="1" ht="19.8">
      <c r="A34" s="82"/>
      <c r="B34" s="87"/>
      <c r="C34" s="82"/>
      <c r="M34" s="82"/>
      <c r="N34" s="82"/>
    </row>
    <row r="35" spans="1:14" s="93" customFormat="1" ht="19.8">
      <c r="A35" s="82"/>
      <c r="B35" s="87"/>
      <c r="C35" s="82"/>
      <c r="M35" s="82"/>
      <c r="N35" s="82"/>
    </row>
    <row r="36" spans="1:14" s="93" customFormat="1" ht="19.8">
      <c r="A36" s="82"/>
      <c r="B36" s="87"/>
      <c r="C36" s="82"/>
      <c r="M36" s="82"/>
      <c r="N36" s="82"/>
    </row>
    <row r="37" spans="1:14" s="93" customFormat="1" ht="19.8">
      <c r="A37" s="82"/>
      <c r="B37" s="87"/>
      <c r="C37" s="82"/>
      <c r="M37" s="82"/>
      <c r="N37" s="82"/>
    </row>
    <row r="38" spans="1:14" s="93" customFormat="1" ht="19.8">
      <c r="A38" s="82"/>
      <c r="B38" s="87"/>
      <c r="C38" s="82"/>
      <c r="M38" s="82"/>
      <c r="N38" s="82"/>
    </row>
    <row r="39" spans="1:14" s="93" customFormat="1" ht="19.8">
      <c r="A39" s="82"/>
      <c r="B39" s="87"/>
      <c r="C39" s="82"/>
      <c r="M39" s="82"/>
      <c r="N39" s="82"/>
    </row>
    <row r="40" spans="1:14" s="93" customFormat="1" ht="19.8">
      <c r="A40" s="82"/>
      <c r="B40" s="87"/>
      <c r="C40" s="82"/>
      <c r="M40" s="82"/>
      <c r="N40" s="82"/>
    </row>
    <row r="41" spans="1:14" s="93" customFormat="1" ht="19.8">
      <c r="A41" s="82"/>
      <c r="B41" s="87"/>
      <c r="C41" s="82"/>
      <c r="M41" s="82"/>
      <c r="N41" s="82"/>
    </row>
    <row r="42" spans="1:14" s="93" customFormat="1" ht="19.8">
      <c r="A42" s="82"/>
      <c r="B42" s="87"/>
      <c r="C42" s="82"/>
      <c r="M42" s="82"/>
      <c r="N42" s="82"/>
    </row>
    <row r="61" spans="10:10" ht="16.95" customHeight="1">
      <c r="J61" s="93">
        <f>SUM(J56:J60)</f>
        <v>0</v>
      </c>
    </row>
    <row r="82" spans="12:16" ht="16.95" customHeight="1">
      <c r="L82" s="93">
        <f>L33-L79</f>
        <v>0</v>
      </c>
      <c r="N82" s="82">
        <f>N33-N79</f>
        <v>0</v>
      </c>
      <c r="P82" s="93">
        <f>P33-P79</f>
        <v>0</v>
      </c>
    </row>
  </sheetData>
  <mergeCells count="4">
    <mergeCell ref="D6:L6"/>
    <mergeCell ref="D5:L5"/>
    <mergeCell ref="K1:M1"/>
    <mergeCell ref="K2:M2"/>
  </mergeCells>
  <pageMargins left="0.78740157480314998" right="0.196850393700787" top="0.98425196850393704" bottom="0.47244094488188998" header="0.15748031496063" footer="0.31496062992126"/>
  <pageSetup paperSize="9" scale="97" firstPageNumber="5" fitToHeight="0" orientation="landscape" useFirstPageNumber="1" r:id="rId1"/>
  <headerFooter>
    <oddFooter xml:space="preserve">&amp;L&amp;"Angsana New,Regular"&amp;14&amp;K000000The condensed notes to the interim financial information are an integral part of this interim financial information.&amp;R&amp;"Angsana New,Regular"&amp;14 &amp;K0000006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94"/>
  <sheetViews>
    <sheetView view="pageBreakPreview" topLeftCell="A66" zoomScale="90" zoomScaleNormal="120" zoomScaleSheetLayoutView="90" zoomScalePageLayoutView="70" workbookViewId="0">
      <selection activeCell="B89" sqref="B89"/>
    </sheetView>
  </sheetViews>
  <sheetFormatPr defaultColWidth="9.33203125" defaultRowHeight="16.95" customHeight="1"/>
  <cols>
    <col min="1" max="1" width="3.33203125" style="1" customWidth="1"/>
    <col min="2" max="2" width="60.33203125" style="1" bestFit="1" customWidth="1"/>
    <col min="3" max="3" width="10.77734375" style="1" customWidth="1"/>
    <col min="4" max="4" width="1.109375" style="1" customWidth="1"/>
    <col min="5" max="5" width="10.77734375" style="1" customWidth="1"/>
    <col min="6" max="6" width="1.109375" style="1" customWidth="1"/>
    <col min="7" max="7" width="10.77734375" style="1" customWidth="1"/>
    <col min="8" max="8" width="1.109375" style="1" customWidth="1"/>
    <col min="9" max="9" width="10.77734375" style="1" customWidth="1"/>
    <col min="10" max="10" width="10.44140625" style="2" bestFit="1" customWidth="1"/>
    <col min="11" max="11" width="9.33203125" style="2"/>
    <col min="12" max="12" width="9.6640625" style="2" bestFit="1" customWidth="1"/>
    <col min="13" max="16384" width="9.33203125" style="1"/>
  </cols>
  <sheetData>
    <row r="1" spans="1:9" ht="16.95" customHeight="1">
      <c r="G1" s="225" t="s">
        <v>11</v>
      </c>
      <c r="H1" s="225"/>
      <c r="I1" s="225"/>
    </row>
    <row r="2" spans="1:9" ht="16.95" customHeight="1">
      <c r="G2" s="225" t="s">
        <v>9</v>
      </c>
      <c r="H2" s="225"/>
      <c r="I2" s="225"/>
    </row>
    <row r="3" spans="1:9" ht="20.399999999999999">
      <c r="A3" s="33" t="s">
        <v>142</v>
      </c>
      <c r="B3" s="12"/>
      <c r="G3" s="168"/>
      <c r="H3" s="168"/>
      <c r="I3" s="168"/>
    </row>
    <row r="4" spans="1:9" ht="20.399999999999999">
      <c r="A4" s="12" t="s">
        <v>60</v>
      </c>
      <c r="B4" s="12"/>
      <c r="G4" s="168"/>
      <c r="H4" s="168"/>
      <c r="I4" s="168"/>
    </row>
    <row r="5" spans="1:9" ht="20.399999999999999">
      <c r="A5" s="169" t="s">
        <v>177</v>
      </c>
      <c r="B5" s="12"/>
    </row>
    <row r="6" spans="1:9" ht="19.8">
      <c r="A6" s="43"/>
      <c r="B6" s="43"/>
      <c r="C6" s="43"/>
      <c r="D6" s="43"/>
      <c r="E6" s="43"/>
      <c r="F6" s="43"/>
      <c r="G6" s="43"/>
      <c r="H6" s="43"/>
      <c r="I6" s="43"/>
    </row>
    <row r="7" spans="1:9" ht="19.8">
      <c r="A7" s="43"/>
      <c r="B7" s="43"/>
      <c r="C7" s="42"/>
      <c r="D7" s="42"/>
      <c r="E7" s="42"/>
      <c r="F7" s="42"/>
      <c r="G7" s="42"/>
      <c r="H7" s="42"/>
      <c r="I7" s="41" t="s">
        <v>14</v>
      </c>
    </row>
    <row r="8" spans="1:9" ht="19.8">
      <c r="C8" s="223" t="s">
        <v>50</v>
      </c>
      <c r="D8" s="223"/>
      <c r="E8" s="223"/>
      <c r="F8" s="17"/>
      <c r="G8" s="223" t="s">
        <v>12</v>
      </c>
      <c r="H8" s="223"/>
      <c r="I8" s="223"/>
    </row>
    <row r="9" spans="1:9" ht="19.8">
      <c r="C9" s="121" t="s">
        <v>150</v>
      </c>
      <c r="D9" s="21"/>
      <c r="E9" s="121" t="s">
        <v>144</v>
      </c>
      <c r="F9" s="21"/>
      <c r="G9" s="121" t="s">
        <v>150</v>
      </c>
      <c r="H9" s="21"/>
      <c r="I9" s="140">
        <v>2021</v>
      </c>
    </row>
    <row r="10" spans="1:9" ht="20.399999999999999">
      <c r="A10" s="12" t="s">
        <v>59</v>
      </c>
      <c r="B10" s="12"/>
      <c r="D10" s="54"/>
      <c r="F10" s="54"/>
      <c r="H10" s="54"/>
    </row>
    <row r="11" spans="1:9" ht="19.8">
      <c r="A11" s="1" t="s">
        <v>30</v>
      </c>
      <c r="C11" s="54">
        <f>+'PL(9M)-Eng'!D39</f>
        <v>-48166</v>
      </c>
      <c r="D11" s="54"/>
      <c r="E11" s="177">
        <v>-214615</v>
      </c>
      <c r="F11" s="54"/>
      <c r="G11" s="54">
        <f>+'PL(9M)-Eng'!H39</f>
        <v>62281</v>
      </c>
      <c r="H11" s="54"/>
      <c r="I11" s="107">
        <v>-682</v>
      </c>
    </row>
    <row r="12" spans="1:9" ht="20.399999999999999">
      <c r="A12" s="1" t="s">
        <v>104</v>
      </c>
      <c r="B12" s="12"/>
      <c r="C12" s="54"/>
      <c r="D12" s="54"/>
      <c r="E12" s="54"/>
      <c r="F12" s="54"/>
      <c r="G12" s="54"/>
      <c r="H12" s="54"/>
      <c r="I12" s="54"/>
    </row>
    <row r="13" spans="1:9" ht="19.8">
      <c r="B13" s="74" t="s">
        <v>58</v>
      </c>
      <c r="C13" s="54"/>
      <c r="D13" s="54"/>
      <c r="E13" s="54"/>
      <c r="F13" s="54"/>
      <c r="G13" s="54"/>
      <c r="H13" s="54"/>
      <c r="I13" s="54"/>
    </row>
    <row r="14" spans="1:9" ht="19.8">
      <c r="A14" s="74"/>
      <c r="B14" s="1" t="s">
        <v>57</v>
      </c>
      <c r="C14" s="173">
        <v>-873</v>
      </c>
      <c r="D14" s="54"/>
      <c r="E14" s="173">
        <v>-1009</v>
      </c>
      <c r="F14" s="54"/>
      <c r="G14" s="107">
        <v>-27735</v>
      </c>
      <c r="H14" s="54"/>
      <c r="I14" s="107">
        <v>-12611</v>
      </c>
    </row>
    <row r="15" spans="1:9" ht="19.8">
      <c r="A15" s="74"/>
      <c r="B15" s="1" t="s">
        <v>32</v>
      </c>
      <c r="C15" s="173">
        <v>1517</v>
      </c>
      <c r="D15" s="54"/>
      <c r="E15" s="173">
        <v>29144</v>
      </c>
      <c r="F15" s="54"/>
      <c r="G15" s="107">
        <v>152</v>
      </c>
      <c r="H15" s="54"/>
      <c r="I15" s="107">
        <v>5401</v>
      </c>
    </row>
    <row r="16" spans="1:9" ht="19.8">
      <c r="A16" s="74"/>
      <c r="B16" s="1" t="s">
        <v>69</v>
      </c>
      <c r="C16" s="173">
        <v>67237</v>
      </c>
      <c r="D16" s="54"/>
      <c r="E16" s="175">
        <v>122697</v>
      </c>
      <c r="F16" s="54"/>
      <c r="G16" s="175">
        <v>4747</v>
      </c>
      <c r="H16" s="54"/>
      <c r="I16" s="173">
        <v>1548</v>
      </c>
    </row>
    <row r="17" spans="1:12" ht="19.8">
      <c r="B17" s="36" t="s">
        <v>70</v>
      </c>
      <c r="C17" s="173">
        <v>-64106</v>
      </c>
      <c r="D17" s="54"/>
      <c r="E17" s="173">
        <v>-716</v>
      </c>
      <c r="F17" s="54"/>
      <c r="G17" s="107">
        <v>-55716</v>
      </c>
      <c r="H17" s="54"/>
      <c r="I17" s="107">
        <v>-716</v>
      </c>
    </row>
    <row r="18" spans="1:12" ht="19.8">
      <c r="B18" s="36" t="s">
        <v>71</v>
      </c>
      <c r="C18" s="187">
        <v>10089</v>
      </c>
      <c r="D18" s="54"/>
      <c r="E18" s="187">
        <v>11799</v>
      </c>
      <c r="F18" s="54"/>
      <c r="G18" s="107">
        <v>460</v>
      </c>
      <c r="H18" s="54"/>
      <c r="I18" s="107">
        <v>500</v>
      </c>
    </row>
    <row r="19" spans="1:12" ht="19.8">
      <c r="B19" s="36" t="s">
        <v>72</v>
      </c>
      <c r="C19" s="187">
        <v>539</v>
      </c>
      <c r="D19" s="54"/>
      <c r="E19" s="187">
        <v>720</v>
      </c>
      <c r="F19" s="54"/>
      <c r="G19" s="107">
        <v>332</v>
      </c>
      <c r="H19" s="54"/>
      <c r="I19" s="107">
        <v>513</v>
      </c>
    </row>
    <row r="20" spans="1:12" ht="19.8">
      <c r="B20" s="36" t="s">
        <v>169</v>
      </c>
      <c r="C20" s="187">
        <v>1053</v>
      </c>
      <c r="D20" s="54"/>
      <c r="E20" s="187">
        <v>0</v>
      </c>
      <c r="F20" s="54"/>
      <c r="G20" s="107">
        <v>0</v>
      </c>
      <c r="H20" s="54"/>
      <c r="I20" s="173">
        <v>0</v>
      </c>
    </row>
    <row r="21" spans="1:12" ht="19.8">
      <c r="B21" s="162" t="s">
        <v>160</v>
      </c>
      <c r="C21" s="187">
        <v>1112</v>
      </c>
      <c r="D21" s="54"/>
      <c r="E21" s="187">
        <v>-112</v>
      </c>
      <c r="F21" s="54"/>
      <c r="G21" s="187">
        <v>470</v>
      </c>
      <c r="H21" s="54"/>
      <c r="I21" s="173">
        <v>0</v>
      </c>
    </row>
    <row r="22" spans="1:12" s="112" customFormat="1" ht="19.8">
      <c r="B22" s="162" t="s">
        <v>180</v>
      </c>
      <c r="C22" s="187">
        <v>0</v>
      </c>
      <c r="D22" s="187"/>
      <c r="E22" s="187">
        <v>-467</v>
      </c>
      <c r="F22" s="187"/>
      <c r="G22" s="187">
        <v>0</v>
      </c>
      <c r="H22" s="174"/>
      <c r="I22" s="173">
        <v>-467</v>
      </c>
      <c r="J22" s="8"/>
      <c r="K22" s="2"/>
      <c r="L22" s="2"/>
    </row>
    <row r="23" spans="1:12" s="112" customFormat="1" ht="19.8">
      <c r="B23" s="162" t="s">
        <v>181</v>
      </c>
      <c r="C23" s="187">
        <v>398</v>
      </c>
      <c r="D23" s="187"/>
      <c r="E23" s="173">
        <v>926</v>
      </c>
      <c r="F23" s="187"/>
      <c r="G23" s="187">
        <v>0</v>
      </c>
      <c r="H23" s="174"/>
      <c r="I23" s="173">
        <v>0</v>
      </c>
      <c r="J23" s="8"/>
      <c r="K23" s="2"/>
      <c r="L23" s="2"/>
    </row>
    <row r="24" spans="1:12" ht="19.8">
      <c r="B24" s="77" t="s">
        <v>112</v>
      </c>
      <c r="C24" s="173">
        <v>0</v>
      </c>
      <c r="D24" s="54"/>
      <c r="E24" s="173">
        <v>2</v>
      </c>
      <c r="F24" s="54"/>
      <c r="G24" s="173">
        <v>0</v>
      </c>
      <c r="H24" s="54"/>
      <c r="I24" s="173">
        <v>0</v>
      </c>
      <c r="K24" s="116"/>
      <c r="L24" s="114"/>
    </row>
    <row r="25" spans="1:12" ht="19.8">
      <c r="B25" s="1" t="s">
        <v>153</v>
      </c>
      <c r="C25" s="107">
        <v>873</v>
      </c>
      <c r="D25" s="54"/>
      <c r="E25" s="107">
        <v>829</v>
      </c>
      <c r="F25" s="54"/>
      <c r="G25" s="107">
        <v>357</v>
      </c>
      <c r="H25" s="54"/>
      <c r="I25" s="107">
        <v>330</v>
      </c>
    </row>
    <row r="26" spans="1:12" ht="19.8">
      <c r="B26" s="112" t="s">
        <v>161</v>
      </c>
      <c r="C26" s="107">
        <v>0</v>
      </c>
      <c r="D26" s="54"/>
      <c r="E26" s="107">
        <v>9580</v>
      </c>
      <c r="F26" s="54"/>
      <c r="G26" s="107">
        <v>0</v>
      </c>
      <c r="H26" s="54"/>
      <c r="I26" s="107">
        <v>9580</v>
      </c>
    </row>
    <row r="27" spans="1:12" ht="19.8">
      <c r="B27" s="77" t="s">
        <v>100</v>
      </c>
      <c r="C27" s="176">
        <v>-103</v>
      </c>
      <c r="D27" s="54"/>
      <c r="E27" s="176">
        <v>-41</v>
      </c>
      <c r="F27" s="54"/>
      <c r="G27" s="214">
        <v>0</v>
      </c>
      <c r="H27" s="54"/>
      <c r="I27" s="176">
        <v>0</v>
      </c>
    </row>
    <row r="28" spans="1:12" ht="19.8">
      <c r="B28" s="1" t="s">
        <v>121</v>
      </c>
      <c r="C28" s="43"/>
      <c r="D28" s="43"/>
      <c r="E28" s="43"/>
      <c r="F28" s="43"/>
      <c r="G28" s="43"/>
      <c r="H28" s="43"/>
      <c r="I28" s="43"/>
    </row>
    <row r="29" spans="1:12" ht="19.8">
      <c r="B29" s="34" t="s">
        <v>122</v>
      </c>
      <c r="C29" s="54">
        <f>SUM(C11:C27)</f>
        <v>-30430</v>
      </c>
      <c r="D29" s="54"/>
      <c r="E29" s="178">
        <f>SUM(E11:E27)</f>
        <v>-41263</v>
      </c>
      <c r="F29" s="54"/>
      <c r="G29" s="54">
        <f>SUM(G11:G27)</f>
        <v>-14652</v>
      </c>
      <c r="H29" s="54"/>
      <c r="I29" s="178">
        <f>SUM(I11:I27)</f>
        <v>3396</v>
      </c>
    </row>
    <row r="30" spans="1:12" s="43" customFormat="1" ht="20.399999999999999">
      <c r="A30" s="12"/>
      <c r="B30" s="1" t="s">
        <v>73</v>
      </c>
      <c r="C30" s="178">
        <v>-320991</v>
      </c>
      <c r="D30" s="54"/>
      <c r="E30" s="178">
        <v>319293</v>
      </c>
      <c r="F30" s="54"/>
      <c r="G30" s="107">
        <v>63312</v>
      </c>
      <c r="H30" s="54"/>
      <c r="I30" s="107">
        <v>266702</v>
      </c>
      <c r="J30" s="113"/>
      <c r="K30" s="113"/>
      <c r="L30" s="113"/>
    </row>
    <row r="31" spans="1:12" s="43" customFormat="1" ht="20.399999999999999">
      <c r="A31" s="12"/>
      <c r="B31" s="1" t="s">
        <v>22</v>
      </c>
      <c r="C31" s="178">
        <v>2405</v>
      </c>
      <c r="D31" s="54"/>
      <c r="E31" s="178">
        <v>8724</v>
      </c>
      <c r="F31" s="54"/>
      <c r="G31" s="107">
        <v>-7632</v>
      </c>
      <c r="H31" s="54"/>
      <c r="I31" s="107">
        <v>-22525</v>
      </c>
      <c r="J31" s="113"/>
      <c r="K31" s="113"/>
      <c r="L31" s="113"/>
    </row>
    <row r="32" spans="1:12" s="43" customFormat="1" ht="20.399999999999999">
      <c r="A32" s="12"/>
      <c r="B32" s="1" t="s">
        <v>61</v>
      </c>
      <c r="C32" s="178">
        <v>271384</v>
      </c>
      <c r="D32" s="54"/>
      <c r="E32" s="178">
        <v>-43241</v>
      </c>
      <c r="F32" s="54"/>
      <c r="G32" s="107">
        <v>8028</v>
      </c>
      <c r="H32" s="54"/>
      <c r="I32" s="107">
        <v>-5905</v>
      </c>
      <c r="J32" s="113"/>
      <c r="K32" s="113"/>
      <c r="L32" s="113"/>
    </row>
    <row r="33" spans="1:12" s="43" customFormat="1" ht="20.399999999999999">
      <c r="A33" s="12"/>
      <c r="B33" s="1" t="s">
        <v>74</v>
      </c>
      <c r="C33" s="178">
        <v>113</v>
      </c>
      <c r="D33" s="54"/>
      <c r="E33" s="107">
        <v>10616</v>
      </c>
      <c r="F33" s="54"/>
      <c r="G33" s="218">
        <v>0</v>
      </c>
      <c r="H33" s="54"/>
      <c r="I33" s="107">
        <v>467</v>
      </c>
      <c r="J33" s="113"/>
      <c r="K33" s="113"/>
      <c r="L33" s="113"/>
    </row>
    <row r="34" spans="1:12" s="43" customFormat="1" ht="20.399999999999999">
      <c r="A34" s="12"/>
      <c r="B34" s="1" t="s">
        <v>62</v>
      </c>
      <c r="C34" s="178">
        <v>-15459</v>
      </c>
      <c r="D34" s="54"/>
      <c r="E34" s="178">
        <v>8883</v>
      </c>
      <c r="F34" s="54"/>
      <c r="G34" s="107">
        <v>214</v>
      </c>
      <c r="H34" s="54"/>
      <c r="I34" s="107">
        <v>10851</v>
      </c>
      <c r="J34" s="113"/>
      <c r="K34" s="113"/>
      <c r="L34" s="113"/>
    </row>
    <row r="35" spans="1:12" s="43" customFormat="1" ht="20.399999999999999">
      <c r="A35" s="12"/>
      <c r="B35" s="1" t="s">
        <v>75</v>
      </c>
      <c r="C35" s="215">
        <v>0</v>
      </c>
      <c r="D35" s="54"/>
      <c r="E35" s="178">
        <v>84</v>
      </c>
      <c r="F35" s="54"/>
      <c r="G35" s="218">
        <v>0</v>
      </c>
      <c r="H35" s="54"/>
      <c r="I35" s="107">
        <v>63</v>
      </c>
      <c r="J35" s="113"/>
      <c r="K35" s="113"/>
      <c r="L35" s="113"/>
    </row>
    <row r="36" spans="1:12" s="43" customFormat="1" ht="20.399999999999999">
      <c r="A36" s="12"/>
      <c r="B36" s="1" t="s">
        <v>76</v>
      </c>
      <c r="C36" s="216">
        <v>-52943</v>
      </c>
      <c r="D36" s="54"/>
      <c r="E36" s="174">
        <v>-236138</v>
      </c>
      <c r="F36" s="54"/>
      <c r="G36" s="107">
        <v>-86147</v>
      </c>
      <c r="H36" s="54"/>
      <c r="I36" s="107">
        <v>-154757</v>
      </c>
      <c r="J36" s="113"/>
      <c r="K36" s="113"/>
      <c r="L36" s="113"/>
    </row>
    <row r="37" spans="1:12" s="43" customFormat="1" ht="20.399999999999999">
      <c r="A37" s="12"/>
      <c r="B37" s="1" t="s">
        <v>77</v>
      </c>
      <c r="C37" s="217">
        <v>12614</v>
      </c>
      <c r="D37" s="54"/>
      <c r="E37" s="174">
        <v>-62298</v>
      </c>
      <c r="F37" s="54"/>
      <c r="G37" s="176">
        <v>-1459</v>
      </c>
      <c r="H37" s="54"/>
      <c r="I37" s="107">
        <v>-76406</v>
      </c>
      <c r="J37" s="113"/>
      <c r="K37" s="113"/>
      <c r="L37" s="113"/>
    </row>
    <row r="38" spans="1:12" s="43" customFormat="1" ht="20.399999999999999">
      <c r="A38" s="12" t="s">
        <v>78</v>
      </c>
      <c r="C38" s="62">
        <f>SUM(C29:C37)</f>
        <v>-133307</v>
      </c>
      <c r="D38" s="54"/>
      <c r="E38" s="62">
        <f>SUM(E29:E37)</f>
        <v>-35340</v>
      </c>
      <c r="F38" s="54"/>
      <c r="G38" s="62">
        <f>SUM(G29:G37)</f>
        <v>-38336</v>
      </c>
      <c r="H38" s="54"/>
      <c r="I38" s="179">
        <f>SUM(I29:J37)</f>
        <v>21886</v>
      </c>
      <c r="J38" s="113"/>
      <c r="K38" s="113"/>
      <c r="L38" s="113"/>
    </row>
    <row r="39" spans="1:12" s="43" customFormat="1" ht="20.399999999999999">
      <c r="A39" s="12"/>
      <c r="B39" s="1" t="s">
        <v>79</v>
      </c>
      <c r="C39" s="187">
        <v>-439</v>
      </c>
      <c r="D39" s="54"/>
      <c r="E39" s="174">
        <v>-7212</v>
      </c>
      <c r="F39" s="54"/>
      <c r="G39" s="107">
        <v>-467</v>
      </c>
      <c r="H39" s="54"/>
      <c r="I39" s="107">
        <v>-3536</v>
      </c>
      <c r="J39" s="113"/>
      <c r="K39" s="113"/>
      <c r="L39" s="113"/>
    </row>
    <row r="40" spans="1:12" s="43" customFormat="1" ht="20.399999999999999">
      <c r="A40" s="12"/>
      <c r="B40" s="1" t="s">
        <v>195</v>
      </c>
      <c r="C40" s="187">
        <v>4829</v>
      </c>
      <c r="D40" s="54"/>
      <c r="E40" s="174">
        <v>0</v>
      </c>
      <c r="F40" s="54"/>
      <c r="G40" s="107">
        <v>0</v>
      </c>
      <c r="H40" s="54"/>
      <c r="I40" s="107">
        <v>0</v>
      </c>
      <c r="J40" s="113"/>
      <c r="K40" s="113"/>
      <c r="L40" s="113"/>
    </row>
    <row r="41" spans="1:12" s="43" customFormat="1" ht="20.399999999999999">
      <c r="A41" s="12" t="s">
        <v>133</v>
      </c>
      <c r="B41" s="1"/>
      <c r="C41" s="62">
        <f>SUM(C38:C40)</f>
        <v>-128917</v>
      </c>
      <c r="D41" s="54"/>
      <c r="E41" s="62">
        <f>SUM(E38:E40)</f>
        <v>-42552</v>
      </c>
      <c r="F41" s="54"/>
      <c r="G41" s="62">
        <f>SUM(G38:G40)</f>
        <v>-38803</v>
      </c>
      <c r="H41" s="54"/>
      <c r="I41" s="62">
        <f>SUM(I38:I40)</f>
        <v>18350</v>
      </c>
      <c r="J41" s="7"/>
      <c r="K41" s="113"/>
      <c r="L41" s="113"/>
    </row>
    <row r="42" spans="1:12" ht="20.399999999999999">
      <c r="G42" s="225" t="s">
        <v>11</v>
      </c>
      <c r="H42" s="225"/>
      <c r="I42" s="225"/>
    </row>
    <row r="43" spans="1:12" ht="20.399999999999999">
      <c r="A43" s="33" t="s">
        <v>142</v>
      </c>
      <c r="B43" s="12"/>
      <c r="G43" s="225" t="s">
        <v>9</v>
      </c>
      <c r="H43" s="225"/>
      <c r="I43" s="225"/>
    </row>
    <row r="44" spans="1:12" ht="20.399999999999999">
      <c r="A44" s="12" t="s">
        <v>145</v>
      </c>
      <c r="B44" s="12"/>
      <c r="G44" s="168"/>
      <c r="H44" s="168"/>
      <c r="I44" s="168"/>
    </row>
    <row r="45" spans="1:12" ht="20.399999999999999">
      <c r="A45" s="169" t="s">
        <v>177</v>
      </c>
      <c r="B45" s="12"/>
    </row>
    <row r="46" spans="1:12" ht="19.8">
      <c r="A46" s="43"/>
      <c r="B46" s="43"/>
      <c r="C46" s="43"/>
      <c r="D46" s="43"/>
      <c r="E46" s="43"/>
      <c r="F46" s="43"/>
      <c r="G46" s="43"/>
      <c r="H46" s="43"/>
      <c r="I46" s="43"/>
    </row>
    <row r="47" spans="1:12" ht="19.8">
      <c r="A47" s="43"/>
      <c r="B47" s="43"/>
      <c r="C47" s="42"/>
      <c r="D47" s="42"/>
      <c r="E47" s="42"/>
      <c r="F47" s="42"/>
      <c r="G47" s="42"/>
      <c r="H47" s="42"/>
      <c r="I47" s="41" t="s">
        <v>14</v>
      </c>
    </row>
    <row r="48" spans="1:12" ht="19.8">
      <c r="C48" s="223" t="s">
        <v>50</v>
      </c>
      <c r="D48" s="223"/>
      <c r="E48" s="223"/>
      <c r="F48" s="17"/>
      <c r="G48" s="223" t="s">
        <v>12</v>
      </c>
      <c r="H48" s="223"/>
      <c r="I48" s="223"/>
    </row>
    <row r="49" spans="1:9" ht="19.8">
      <c r="C49" s="121" t="s">
        <v>150</v>
      </c>
      <c r="D49" s="21"/>
      <c r="E49" s="121" t="s">
        <v>144</v>
      </c>
      <c r="F49" s="21"/>
      <c r="G49" s="121" t="s">
        <v>150</v>
      </c>
      <c r="H49" s="21"/>
      <c r="I49" s="140">
        <v>2021</v>
      </c>
    </row>
    <row r="50" spans="1:9" ht="20.399999999999999">
      <c r="A50" s="12" t="s">
        <v>56</v>
      </c>
      <c r="B50" s="12"/>
      <c r="D50" s="38"/>
      <c r="E50" s="38"/>
      <c r="F50" s="49"/>
      <c r="G50" s="38"/>
      <c r="H50" s="49"/>
      <c r="I50" s="38"/>
    </row>
    <row r="51" spans="1:9" ht="19.8">
      <c r="B51" s="1" t="s">
        <v>80</v>
      </c>
      <c r="C51" s="178">
        <v>184</v>
      </c>
      <c r="D51" s="69"/>
      <c r="E51" s="178">
        <v>13250</v>
      </c>
      <c r="F51" s="69"/>
      <c r="G51" s="178">
        <v>181</v>
      </c>
      <c r="H51" s="69"/>
      <c r="I51" s="178">
        <v>7866</v>
      </c>
    </row>
    <row r="52" spans="1:9" ht="19.8">
      <c r="B52" s="1" t="s">
        <v>170</v>
      </c>
      <c r="C52" s="178">
        <v>-4143</v>
      </c>
      <c r="D52" s="69"/>
      <c r="E52" s="178">
        <v>0</v>
      </c>
      <c r="F52" s="69"/>
      <c r="G52" s="178">
        <v>0</v>
      </c>
      <c r="H52" s="69"/>
      <c r="I52" s="178">
        <v>0</v>
      </c>
    </row>
    <row r="53" spans="1:9" ht="19.8">
      <c r="B53" s="1" t="s">
        <v>196</v>
      </c>
      <c r="C53" s="178">
        <v>38</v>
      </c>
      <c r="D53" s="69"/>
      <c r="E53" s="178">
        <v>0</v>
      </c>
      <c r="F53" s="69"/>
      <c r="G53" s="178">
        <v>32</v>
      </c>
      <c r="H53" s="69"/>
      <c r="I53" s="178"/>
    </row>
    <row r="54" spans="1:9" ht="19.8">
      <c r="B54" s="1" t="s">
        <v>81</v>
      </c>
      <c r="C54" s="187">
        <v>-103</v>
      </c>
      <c r="D54" s="69"/>
      <c r="E54" s="178">
        <v>-117</v>
      </c>
      <c r="F54" s="69"/>
      <c r="G54" s="107">
        <v>0</v>
      </c>
      <c r="H54" s="69"/>
      <c r="I54" s="107">
        <v>-92</v>
      </c>
    </row>
    <row r="55" spans="1:9" ht="19.8">
      <c r="B55" s="1" t="s">
        <v>119</v>
      </c>
      <c r="C55" s="187">
        <v>0</v>
      </c>
      <c r="D55" s="69"/>
      <c r="E55" s="107">
        <v>0</v>
      </c>
      <c r="F55" s="69"/>
      <c r="G55" s="107">
        <v>0</v>
      </c>
      <c r="H55" s="69"/>
      <c r="I55" s="107">
        <v>30744</v>
      </c>
    </row>
    <row r="56" spans="1:9" ht="19.8">
      <c r="B56" s="1" t="s">
        <v>120</v>
      </c>
      <c r="C56" s="173">
        <v>-1500</v>
      </c>
      <c r="D56" s="69"/>
      <c r="E56" s="107">
        <v>0</v>
      </c>
      <c r="F56" s="69"/>
      <c r="G56" s="173">
        <v>-156990</v>
      </c>
      <c r="H56" s="69"/>
      <c r="I56" s="107">
        <v>-58886</v>
      </c>
    </row>
    <row r="57" spans="1:9" ht="19.8">
      <c r="B57" s="112" t="s">
        <v>162</v>
      </c>
      <c r="C57" s="173">
        <v>0</v>
      </c>
      <c r="D57" s="69"/>
      <c r="E57" s="107">
        <v>-10386</v>
      </c>
      <c r="F57" s="69"/>
      <c r="G57" s="173">
        <v>0</v>
      </c>
      <c r="H57" s="69"/>
      <c r="I57" s="107">
        <v>0</v>
      </c>
    </row>
    <row r="58" spans="1:9" ht="19.8" hidden="1">
      <c r="B58" s="112" t="s">
        <v>163</v>
      </c>
      <c r="C58" s="173"/>
      <c r="D58" s="69"/>
      <c r="E58" s="107">
        <v>0</v>
      </c>
      <c r="F58" s="69"/>
      <c r="G58" s="173"/>
      <c r="H58" s="69"/>
      <c r="I58" s="107">
        <v>0</v>
      </c>
    </row>
    <row r="59" spans="1:9" ht="19.8" hidden="1">
      <c r="B59" s="112" t="s">
        <v>164</v>
      </c>
      <c r="C59" s="173"/>
      <c r="D59" s="69"/>
      <c r="E59" s="107">
        <v>0</v>
      </c>
      <c r="F59" s="69"/>
      <c r="G59" s="173"/>
      <c r="H59" s="69"/>
      <c r="I59" s="107">
        <v>0</v>
      </c>
    </row>
    <row r="60" spans="1:9" ht="19.8">
      <c r="B60" s="1" t="s">
        <v>134</v>
      </c>
      <c r="C60" s="187">
        <v>160641</v>
      </c>
      <c r="D60" s="69"/>
      <c r="E60" s="187">
        <v>3142</v>
      </c>
      <c r="F60" s="69"/>
      <c r="G60" s="107">
        <v>160641</v>
      </c>
      <c r="H60" s="69"/>
      <c r="I60" s="107">
        <v>3142</v>
      </c>
    </row>
    <row r="61" spans="1:9" ht="20.399999999999999">
      <c r="A61" s="12" t="s">
        <v>138</v>
      </c>
      <c r="B61" s="12"/>
      <c r="C61" s="128">
        <f>SUM(C51:C60)</f>
        <v>155117</v>
      </c>
      <c r="D61" s="69"/>
      <c r="E61" s="128">
        <f>SUM(E51:E60)</f>
        <v>5889</v>
      </c>
      <c r="F61" s="69"/>
      <c r="G61" s="128">
        <f>SUM(G51:G60)</f>
        <v>3864</v>
      </c>
      <c r="H61" s="69"/>
      <c r="I61" s="128">
        <f>SUM(I51:I60)</f>
        <v>-17226</v>
      </c>
    </row>
    <row r="62" spans="1:9" ht="20.399999999999999">
      <c r="A62" s="12"/>
      <c r="B62" s="12"/>
      <c r="C62" s="70"/>
      <c r="D62" s="49"/>
      <c r="E62" s="70"/>
      <c r="F62" s="71"/>
      <c r="G62" s="70"/>
      <c r="H62" s="71"/>
      <c r="I62" s="70"/>
    </row>
    <row r="63" spans="1:9" ht="20.399999999999999">
      <c r="A63" s="12" t="s">
        <v>55</v>
      </c>
      <c r="B63" s="12"/>
      <c r="C63" s="70"/>
      <c r="D63" s="49"/>
      <c r="E63" s="70"/>
      <c r="F63" s="71"/>
      <c r="G63" s="70"/>
      <c r="H63" s="71"/>
      <c r="I63" s="70"/>
    </row>
    <row r="64" spans="1:9" ht="19.8">
      <c r="B64" s="72" t="s">
        <v>54</v>
      </c>
      <c r="C64" s="187">
        <v>-2948</v>
      </c>
      <c r="D64" s="69"/>
      <c r="E64" s="187">
        <v>-35377</v>
      </c>
      <c r="F64" s="69"/>
      <c r="G64" s="107">
        <v>-152</v>
      </c>
      <c r="H64" s="69"/>
      <c r="I64" s="174">
        <v>-5401</v>
      </c>
    </row>
    <row r="65" spans="1:10" ht="19.8">
      <c r="B65" s="72" t="s">
        <v>135</v>
      </c>
      <c r="C65" s="173">
        <v>-159373</v>
      </c>
      <c r="D65" s="69"/>
      <c r="E65" s="187">
        <v>3865</v>
      </c>
      <c r="F65" s="69"/>
      <c r="G65" s="107">
        <v>-112389</v>
      </c>
      <c r="H65" s="69"/>
      <c r="I65" s="174">
        <v>-440</v>
      </c>
    </row>
    <row r="66" spans="1:10" ht="19.8">
      <c r="B66" s="72" t="s">
        <v>156</v>
      </c>
      <c r="C66" s="173">
        <v>0</v>
      </c>
      <c r="D66" s="69"/>
      <c r="E66" s="187">
        <v>80000</v>
      </c>
      <c r="F66" s="69"/>
      <c r="G66" s="218">
        <v>0</v>
      </c>
      <c r="H66" s="69"/>
      <c r="I66" s="174">
        <v>0</v>
      </c>
    </row>
    <row r="67" spans="1:10" ht="19.8">
      <c r="B67" s="36" t="s">
        <v>82</v>
      </c>
      <c r="C67" s="187">
        <v>-10089</v>
      </c>
      <c r="D67" s="69"/>
      <c r="E67" s="187">
        <v>-12403</v>
      </c>
      <c r="F67" s="69"/>
      <c r="G67" s="219">
        <v>-226</v>
      </c>
      <c r="H67" s="69"/>
      <c r="I67" s="174">
        <v>-221</v>
      </c>
    </row>
    <row r="68" spans="1:10" ht="19.8">
      <c r="B68" s="162" t="s">
        <v>165</v>
      </c>
      <c r="C68" s="187">
        <v>0</v>
      </c>
      <c r="D68" s="69"/>
      <c r="E68" s="187">
        <v>507270</v>
      </c>
      <c r="F68" s="69"/>
      <c r="G68" s="219">
        <v>0</v>
      </c>
      <c r="H68" s="69"/>
      <c r="I68" s="174">
        <v>507269</v>
      </c>
    </row>
    <row r="69" spans="1:10" ht="20.399999999999999">
      <c r="A69" s="53" t="s">
        <v>139</v>
      </c>
      <c r="B69" s="53"/>
      <c r="C69" s="128">
        <f>SUM(C64:C68)</f>
        <v>-172410</v>
      </c>
      <c r="D69" s="69"/>
      <c r="E69" s="128">
        <f>SUM(E64:E68)</f>
        <v>543355</v>
      </c>
      <c r="F69" s="69"/>
      <c r="G69" s="128">
        <f>SUM(G64:G68)</f>
        <v>-112767</v>
      </c>
      <c r="H69" s="69"/>
      <c r="I69" s="128">
        <f>SUM(I64:I68)</f>
        <v>501207</v>
      </c>
    </row>
    <row r="70" spans="1:10" ht="20.399999999999999">
      <c r="C70" s="70"/>
      <c r="D70" s="49"/>
      <c r="E70" s="70"/>
      <c r="F70" s="71"/>
      <c r="G70" s="70"/>
      <c r="H70" s="71"/>
      <c r="I70" s="70"/>
    </row>
    <row r="71" spans="1:10" ht="20.399999999999999">
      <c r="A71" s="12" t="s">
        <v>53</v>
      </c>
      <c r="B71" s="12"/>
      <c r="C71" s="107">
        <f>SUM(C41,C61,C69)</f>
        <v>-146210</v>
      </c>
      <c r="D71" s="69"/>
      <c r="E71" s="174">
        <f>SUM(E41,E61,E69)</f>
        <v>506692</v>
      </c>
      <c r="F71" s="69"/>
      <c r="G71" s="107">
        <f>SUM(G41,G61,G69)</f>
        <v>-147706</v>
      </c>
      <c r="H71" s="69"/>
      <c r="I71" s="174">
        <f>SUM(I41,I61,I69)</f>
        <v>502331</v>
      </c>
    </row>
    <row r="72" spans="1:10" ht="20.399999999999999">
      <c r="A72" s="1" t="s">
        <v>151</v>
      </c>
      <c r="B72" s="12"/>
      <c r="C72" s="180">
        <v>160690</v>
      </c>
      <c r="D72" s="69"/>
      <c r="E72" s="180">
        <v>6528</v>
      </c>
      <c r="F72" s="69"/>
      <c r="G72" s="107">
        <v>154074</v>
      </c>
      <c r="H72" s="69">
        <f>SUM(H66:H71)</f>
        <v>0</v>
      </c>
      <c r="I72" s="107">
        <v>4708</v>
      </c>
    </row>
    <row r="73" spans="1:10" ht="21" thickBot="1">
      <c r="A73" s="12" t="s">
        <v>152</v>
      </c>
      <c r="B73" s="12"/>
      <c r="C73" s="68">
        <f>SUM(C71:C72)</f>
        <v>14480</v>
      </c>
      <c r="D73" s="69"/>
      <c r="E73" s="68">
        <f>SUM(E71:E72)</f>
        <v>513220</v>
      </c>
      <c r="F73" s="69"/>
      <c r="G73" s="68">
        <f>SUM(G71:G72)</f>
        <v>6368</v>
      </c>
      <c r="H73" s="69"/>
      <c r="I73" s="68">
        <f>SUM(I71:I72)</f>
        <v>507039</v>
      </c>
    </row>
    <row r="74" spans="1:10" ht="21" thickTop="1">
      <c r="A74" s="12"/>
      <c r="B74" s="12"/>
      <c r="C74" s="69"/>
      <c r="D74" s="69"/>
      <c r="E74" s="69"/>
      <c r="F74" s="69"/>
      <c r="G74" s="69"/>
      <c r="H74" s="69"/>
      <c r="I74" s="69"/>
      <c r="J74" s="8"/>
    </row>
    <row r="75" spans="1:10" ht="20.399999999999999">
      <c r="A75" s="163" t="s">
        <v>166</v>
      </c>
      <c r="B75" s="163"/>
      <c r="C75" s="69"/>
      <c r="D75" s="69"/>
      <c r="E75" s="69"/>
      <c r="F75" s="69"/>
      <c r="G75" s="69"/>
      <c r="H75" s="69"/>
      <c r="I75" s="69"/>
    </row>
    <row r="76" spans="1:10" ht="20.399999999999999">
      <c r="A76" s="164" t="s">
        <v>198</v>
      </c>
      <c r="B76" s="163"/>
      <c r="C76" s="69">
        <v>110</v>
      </c>
      <c r="D76" s="69"/>
      <c r="E76" s="69">
        <v>0</v>
      </c>
      <c r="F76" s="69"/>
      <c r="G76" s="69">
        <v>0</v>
      </c>
      <c r="H76" s="69"/>
      <c r="I76" s="69">
        <v>0</v>
      </c>
    </row>
    <row r="77" spans="1:10" ht="19.8">
      <c r="C77" s="5"/>
      <c r="E77" s="5"/>
      <c r="G77" s="5"/>
      <c r="I77" s="5"/>
    </row>
    <row r="78" spans="1:10" ht="19.8"/>
    <row r="79" spans="1:10" ht="19.8"/>
    <row r="80" spans="1:10" ht="19.8"/>
    <row r="94" spans="10:14" ht="16.95" customHeight="1">
      <c r="J94" s="2">
        <f>J38-J91</f>
        <v>0</v>
      </c>
      <c r="L94" s="2">
        <f>L38-L91</f>
        <v>0</v>
      </c>
      <c r="N94" s="1">
        <f>N38-N91</f>
        <v>0</v>
      </c>
    </row>
  </sheetData>
  <mergeCells count="8">
    <mergeCell ref="C48:E48"/>
    <mergeCell ref="G48:I48"/>
    <mergeCell ref="C8:E8"/>
    <mergeCell ref="G8:I8"/>
    <mergeCell ref="G1:I1"/>
    <mergeCell ref="G2:I2"/>
    <mergeCell ref="G42:I42"/>
    <mergeCell ref="G43:I43"/>
  </mergeCells>
  <pageMargins left="0.78740157480314965" right="0.39370078740157483" top="0.98425196850393704" bottom="0.47244094488188981" header="0.15748031496062992" footer="0.31496062992125984"/>
  <pageSetup paperSize="9" scale="80" firstPageNumber="7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New,Regular"&amp;14&amp;P</oddFooter>
  </headerFooter>
  <rowBreaks count="1" manualBreakCount="1">
    <brk id="41" max="8" man="1"/>
  </rowBreaks>
  <ignoredErrors>
    <ignoredError sqref="D9 F9 H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352CB004A5C34BAC586FBD74F59570" ma:contentTypeVersion="16" ma:contentTypeDescription="สร้างเอกสารใหม่" ma:contentTypeScope="" ma:versionID="fe98d0d6e58a96b97488ff46b6025f70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6621e6f596517fc4cd986849759365c3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3c27bf-3ca2-4096-9148-c6a6977d8fc0}" ma:internalName="TaxCatchAll" ma:showField="CatchAllData" ma:web="1e362d3c-f1de-4cd3-bb11-e26664fa2d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77295114-27dd-4321-93fa-b00f1f829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6FFF4F-6519-4DC1-90E1-C8FE803C6C58}"/>
</file>

<file path=customXml/itemProps2.xml><?xml version="1.0" encoding="utf-8"?>
<ds:datastoreItem xmlns:ds="http://schemas.openxmlformats.org/officeDocument/2006/customXml" ds:itemID="{8179AA47-79CE-4E4F-867A-C3E9CB87AF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BS-Eng</vt:lpstr>
      <vt:lpstr>PL-Eng 3M</vt:lpstr>
      <vt:lpstr>PL(3M)-Eng</vt:lpstr>
      <vt:lpstr>PL(9M)-Eng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'PL(9M)-Eng'!Print_Area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Sasiwimon</cp:lastModifiedBy>
  <cp:lastPrinted>2022-11-08T02:55:37Z</cp:lastPrinted>
  <dcterms:created xsi:type="dcterms:W3CDTF">2017-05-06T03:07:47Z</dcterms:created>
  <dcterms:modified xsi:type="dcterms:W3CDTF">2022-11-10T08:04:37Z</dcterms:modified>
</cp:coreProperties>
</file>