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5\AMA_2565\AMA_Sep'65\"/>
    </mc:Choice>
  </mc:AlternateContent>
  <xr:revisionPtr revIDLastSave="0" documentId="13_ncr:1_{6E634F0D-ADD3-4D68-8841-96BE4E5D80BE}" xr6:coauthVersionLast="47" xr6:coauthVersionMax="47" xr10:uidLastSave="{00000000-0000-0000-0000-000000000000}"/>
  <bookViews>
    <workbookView xWindow="-120" yWindow="-120" windowWidth="29040" windowHeight="15720" tabRatio="853" activeTab="5" xr2:uid="{00000000-000D-0000-FFFF-FFFF00000000}"/>
  </bookViews>
  <sheets>
    <sheet name="งบแสดงฐานะการเงิน" sheetId="1" r:id="rId1"/>
    <sheet name="งบกำไรขาดทุน 3 เดือน" sheetId="6" r:id="rId2"/>
    <sheet name="งบกำไรขาดทุน 9 เดือน" sheetId="7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'[1]AA-1'!#REF!</definedName>
    <definedName name="___DAT1" localSheetId="2">'[1]AA-1'!#REF!</definedName>
    <definedName name="___DAT10" localSheetId="1">'[1]AA-1'!#REF!</definedName>
    <definedName name="___DAT10" localSheetId="2">'[1]AA-1'!#REF!</definedName>
    <definedName name="___DAT13" localSheetId="1">'[1]AA-1'!#REF!</definedName>
    <definedName name="___DAT13" localSheetId="2">'[1]AA-1'!#REF!</definedName>
    <definedName name="___DAT2" localSheetId="1">'[1]AA-1'!#REF!</definedName>
    <definedName name="___DAT2" localSheetId="2">'[1]AA-1'!#REF!</definedName>
    <definedName name="___DAT3" localSheetId="1">'[1]AA-1'!#REF!</definedName>
    <definedName name="___DAT3" localSheetId="2">'[1]AA-1'!#REF!</definedName>
    <definedName name="___DAT5" localSheetId="1">'[1]AA-1'!#REF!</definedName>
    <definedName name="___DAT5" localSheetId="2">'[1]AA-1'!#REF!</definedName>
    <definedName name="___DAT6" localSheetId="1">'[1]AA-1'!#REF!</definedName>
    <definedName name="___DAT6" localSheetId="2">'[1]AA-1'!#REF!</definedName>
    <definedName name="___DAT7" localSheetId="1">'[1]AA-1'!#REF!</definedName>
    <definedName name="___DAT7" localSheetId="2">'[1]AA-1'!#REF!</definedName>
    <definedName name="___DAT8" localSheetId="1">'[1]AA-1'!#REF!</definedName>
    <definedName name="___DAT8" localSheetId="2">'[1]AA-1'!#REF!</definedName>
    <definedName name="___DAT9" localSheetId="1">'[1]AA-1'!#REF!</definedName>
    <definedName name="___DAT9" localSheetId="2">'[1]AA-1'!#REF!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localSheetId="2" hidden="1">[3]AM_COST!#REF!</definedName>
    <definedName name="__123Graph_A" hidden="1">[3]AM_COST!#REF!</definedName>
    <definedName name="__DAT1" localSheetId="1">'[4]AA-1'!#REF!</definedName>
    <definedName name="__DAT1" localSheetId="2">'[4]AA-1'!#REF!</definedName>
    <definedName name="__DAT1">'[4]AA-1'!#REF!</definedName>
    <definedName name="__DAT10" localSheetId="1">'[4]AA-1'!#REF!</definedName>
    <definedName name="__DAT10" localSheetId="2">'[4]AA-1'!#REF!</definedName>
    <definedName name="__DAT10">'[4]AA-1'!#REF!</definedName>
    <definedName name="__DAT13" localSheetId="1">'[4]AA-1'!#REF!</definedName>
    <definedName name="__DAT13" localSheetId="2">'[4]AA-1'!#REF!</definedName>
    <definedName name="__DAT13">'[4]AA-1'!#REF!</definedName>
    <definedName name="__DAT2" localSheetId="1">'[4]AA-1'!#REF!</definedName>
    <definedName name="__DAT2" localSheetId="2">'[4]AA-1'!#REF!</definedName>
    <definedName name="__DAT2">'[4]AA-1'!#REF!</definedName>
    <definedName name="__DAT3" localSheetId="1">'[4]AA-1'!#REF!</definedName>
    <definedName name="__DAT3" localSheetId="2">'[4]AA-1'!#REF!</definedName>
    <definedName name="__DAT3">'[4]AA-1'!#REF!</definedName>
    <definedName name="__DAT5" localSheetId="1">'[4]AA-1'!#REF!</definedName>
    <definedName name="__DAT5" localSheetId="2">'[4]AA-1'!#REF!</definedName>
    <definedName name="__DAT5">'[4]AA-1'!#REF!</definedName>
    <definedName name="__DAT6" localSheetId="1">'[4]AA-1'!#REF!</definedName>
    <definedName name="__DAT6" localSheetId="2">'[4]AA-1'!#REF!</definedName>
    <definedName name="__DAT6">'[4]AA-1'!#REF!</definedName>
    <definedName name="__DAT7" localSheetId="1">'[4]AA-1'!#REF!</definedName>
    <definedName name="__DAT7" localSheetId="2">'[4]AA-1'!#REF!</definedName>
    <definedName name="__DAT7">'[4]AA-1'!#REF!</definedName>
    <definedName name="__DAT8" localSheetId="1">'[4]AA-1'!#REF!</definedName>
    <definedName name="__DAT8" localSheetId="2">'[4]AA-1'!#REF!</definedName>
    <definedName name="__DAT8">'[4]AA-1'!#REF!</definedName>
    <definedName name="__DAT9" localSheetId="1">'[4]AA-1'!#REF!</definedName>
    <definedName name="__DAT9" localSheetId="2">'[4]AA-1'!#REF!</definedName>
    <definedName name="__DAT9">'[4]AA-1'!#REF!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[2]RSS9801!#REF!</definedName>
    <definedName name="__rbl1" localSheetId="2">[2]RSS9801!#REF!</definedName>
    <definedName name="__RBL2" localSheetId="1">#REF!</definedName>
    <definedName name="__RBL2" localSheetId="2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 localSheetId="2">'[4]AA-1'!#REF!</definedName>
    <definedName name="_DAT1">'[4]AA-1'!#REF!</definedName>
    <definedName name="_DAT10" localSheetId="1">'[4]AA-1'!#REF!</definedName>
    <definedName name="_DAT10" localSheetId="2">'[4]AA-1'!#REF!</definedName>
    <definedName name="_DAT10">'[4]AA-1'!#REF!</definedName>
    <definedName name="_DAT13" localSheetId="1">'[4]AA-1'!#REF!</definedName>
    <definedName name="_DAT13" localSheetId="2">'[4]AA-1'!#REF!</definedName>
    <definedName name="_DAT13">'[4]AA-1'!#REF!</definedName>
    <definedName name="_DAT2" localSheetId="1">'[4]AA-1'!#REF!</definedName>
    <definedName name="_DAT2" localSheetId="2">'[4]AA-1'!#REF!</definedName>
    <definedName name="_DAT2">'[4]AA-1'!#REF!</definedName>
    <definedName name="_DAT3" localSheetId="1">'[4]AA-1'!#REF!</definedName>
    <definedName name="_DAT3" localSheetId="2">'[4]AA-1'!#REF!</definedName>
    <definedName name="_DAT3">'[4]AA-1'!#REF!</definedName>
    <definedName name="_DAT5" localSheetId="1">'[4]AA-1'!#REF!</definedName>
    <definedName name="_DAT5" localSheetId="2">'[4]AA-1'!#REF!</definedName>
    <definedName name="_DAT5">'[4]AA-1'!#REF!</definedName>
    <definedName name="_DAT6" localSheetId="1">'[4]AA-1'!#REF!</definedName>
    <definedName name="_DAT6" localSheetId="2">'[4]AA-1'!#REF!</definedName>
    <definedName name="_DAT6">'[4]AA-1'!#REF!</definedName>
    <definedName name="_DAT7" localSheetId="1">'[4]AA-1'!#REF!</definedName>
    <definedName name="_DAT7" localSheetId="2">'[4]AA-1'!#REF!</definedName>
    <definedName name="_DAT7">'[4]AA-1'!#REF!</definedName>
    <definedName name="_DAT8" localSheetId="1">'[4]AA-1'!#REF!</definedName>
    <definedName name="_DAT8" localSheetId="2">'[4]AA-1'!#REF!</definedName>
    <definedName name="_DAT8">'[4]AA-1'!#REF!</definedName>
    <definedName name="_DAT9" localSheetId="1">'[4]AA-1'!#REF!</definedName>
    <definedName name="_DAT9" localSheetId="2">'[4]AA-1'!#REF!</definedName>
    <definedName name="_DAT9">'[4]AA-1'!#REF!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'[6]PS-1995'!#REF!</definedName>
    <definedName name="_ti65" localSheetId="2" hidden="1">'[6]PS-1995'!#REF!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2" hidden="1">#REF!</definedName>
    <definedName name="a" localSheetId="4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'[8]Data 2'!$1:$1048576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[11]name!#REF!</definedName>
    <definedName name="bbb" localSheetId="2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 localSheetId="2">[14]description!#REF!</definedName>
    <definedName name="comm.">[14]description!#REF!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'[15]วงเครดิต 3'!#REF!</definedName>
    <definedName name="D" localSheetId="2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 localSheetId="2">[16]สำนักงาน!#REF!</definedName>
    <definedName name="DATA_01">[16]สำนักงาน!#REF!</definedName>
    <definedName name="DATA_02" localSheetId="1">[16]สำนักงาน!#REF!</definedName>
    <definedName name="DATA_02" localSheetId="2">[16]สำนักงาน!#REF!</definedName>
    <definedName name="DATA_02">[16]สำนักงาน!#REF!</definedName>
    <definedName name="DATA_03" localSheetId="1">[16]สำนักงาน!#REF!</definedName>
    <definedName name="DATA_03" localSheetId="2">[16]สำนักงาน!#REF!</definedName>
    <definedName name="DATA_03">[16]สำนักงาน!#REF!</definedName>
    <definedName name="data1" localSheetId="5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 localSheetId="2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 localSheetId="2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 localSheetId="2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 localSheetId="2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 localSheetId="2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 localSheetId="2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 localSheetId="2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 localSheetId="2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 localSheetId="2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 localSheetId="2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 localSheetId="2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 localSheetId="2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 localSheetId="2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 localSheetId="2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 localSheetId="2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 localSheetId="2">[23]SSW!#REF!</definedName>
    <definedName name="Excel_BuiltIn_Print_Titles_23_11">[23]SSW!#REF!</definedName>
    <definedName name="Excel_BuiltIn_Print_Titles_23_12" localSheetId="1">[24]SSW!#REF!</definedName>
    <definedName name="Excel_BuiltIn_Print_Titles_23_12" localSheetId="2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 localSheetId="2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 localSheetId="2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 localSheetId="2">[25]SSW!#REF!</definedName>
    <definedName name="Excel_BuiltIn_Print_Titles_23_29">[25]SSW!#REF!</definedName>
    <definedName name="Excel_BuiltIn_Print_Titles_23_3" localSheetId="1">[22]SSW_loan_OD!#REF!</definedName>
    <definedName name="Excel_BuiltIn_Print_Titles_23_3" localSheetId="2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 localSheetId="2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 localSheetId="2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 localSheetId="2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 localSheetId="2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 localSheetId="2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 localSheetId="2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 localSheetId="2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 localSheetId="2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 localSheetId="2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 localSheetId="2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 localSheetId="2">[27]Insurance!#REF!</definedName>
    <definedName name="Excel_BuiltIn_Print_Titles_4_9">[27]Insurance!#REF!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[28]BGT97STAFF!#REF!</definedName>
    <definedName name="_xlnm.Extract" localSheetId="2">[28]BGT97STAFF!#REF!</definedName>
    <definedName name="_xlnm.Extract">[28]BGT97STAFF!#REF!</definedName>
    <definedName name="F" localSheetId="1">'[15]วงเครดิต 3'!#REF!</definedName>
    <definedName name="F" localSheetId="2">'[15]วงเครดิต 3'!#REF!</definedName>
    <definedName name="F">'[15]วงเครดิต 3'!#REF!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'[29]GL CB'!$L$44</definedName>
    <definedName name="fldjkfifjof" localSheetId="1">[22]SSW_loan_OD!#REF!</definedName>
    <definedName name="fldjkfifjof" localSheetId="2">[22]SSW_loan_OD!#REF!</definedName>
    <definedName name="fldjkfifjof">[22]SSW_loan_OD!#REF!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'[15]วงเครดิต 3'!#REF!</definedName>
    <definedName name="G" localSheetId="2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[31]group!$1:$1048576</definedName>
    <definedName name="grr" localSheetId="1">#REF!</definedName>
    <definedName name="grr" localSheetId="2">#REF!</definedName>
    <definedName name="grr">#REF!</definedName>
    <definedName name="h" localSheetId="1">'[15]วงเครดิต 3'!#REF!</definedName>
    <definedName name="h" localSheetId="2">'[15]วงเครดิต 3'!#REF!</definedName>
    <definedName name="h">'[15]วงเครดิต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[2]RSS9801!#REF!</definedName>
    <definedName name="ikiifi" localSheetId="2">[2]RSS9801!#REF!</definedName>
    <definedName name="ikiifi">[2]RSS9801!#REF!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>'[32]CODE,NAME'!#REF!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'[8]Data 2'!$1:$1048576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'[15]วงเครดิต 3'!#REF!</definedName>
    <definedName name="k" localSheetId="2">'[15]วงเครดิต 3'!#REF!</definedName>
    <definedName name="k">'[15]วงเครดิต 3'!#REF!</definedName>
    <definedName name="kamonwan" localSheetId="1">#REF!</definedName>
    <definedName name="kamonwan" localSheetId="2">#REF!</definedName>
    <definedName name="kamonwan">#REF!</definedName>
    <definedName name="KFISFW" localSheetId="1">'[4]AA-1'!#REF!</definedName>
    <definedName name="KFISFW" localSheetId="2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'[15]วงเครดิต 3'!#REF!</definedName>
    <definedName name="l" localSheetId="2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 localSheetId="2">'[15]วงเครดิต 3'!#REF!</definedName>
    <definedName name="m">'[15]วงเครดิต 3'!#REF!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[37]HH!#REF!</definedName>
    <definedName name="OLE_LINK1_21" localSheetId="2">[37]HH!#REF!</definedName>
    <definedName name="OLE_LINK1_21">[37]HH!#REF!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 localSheetId="2">[38]dBase!#REF!</definedName>
    <definedName name="Plas">[38]dBase!#REF!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[39]อัตราค่าบรรทุก!$A$1:$C$21</definedName>
    <definedName name="_xlnm.Print_Area" localSheetId="5">งบกระแสเงินสด!$A$1:$L$84</definedName>
    <definedName name="_xlnm.Print_Area" localSheetId="1">'งบกำไรขาดทุน 3 เดือน'!$A$1:$M$78</definedName>
    <definedName name="_xlnm.Print_Area" localSheetId="2">'งบกำไรขาดทุน 9 เดือน'!$A$1:$M$77</definedName>
    <definedName name="_xlnm.Print_Area" localSheetId="3">'งบเปลี่ยนแปลง-รวม'!$A$1:$R$30</definedName>
    <definedName name="_xlnm.Print_Area" localSheetId="0">งบแสดงฐานะการเงิน!$A$1:$M$115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 localSheetId="2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'[4]AA-1'!#REF!</definedName>
    <definedName name="rrrrrrrr" localSheetId="2">'[4]AA-1'!#REF!</definedName>
    <definedName name="rrrrrrrr">'[4]AA-1'!#REF!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[38]dBase!#REF!</definedName>
    <definedName name="Rub" localSheetId="2">[38]dBase!#REF!</definedName>
    <definedName name="Rub">[38]dBase!#REF!</definedName>
    <definedName name="rung" localSheetId="5" hidden="1">{#N/A,#N/A,FALSE,"Eff-SSC2"}</definedName>
    <definedName name="rung" hidden="1">{#N/A,#N/A,FALSE,"Eff-SSC2"}</definedName>
    <definedName name="ryuh" localSheetId="1">[2]RSS9801!#REF!</definedName>
    <definedName name="ryuh" localSheetId="2">[2]RSS9801!#REF!</definedName>
    <definedName name="ryuh">[2]RSS9801!#REF!</definedName>
    <definedName name="s" localSheetId="1">'[15]วงเครดิต 3'!#REF!</definedName>
    <definedName name="s" localSheetId="2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[10]AssetType!$C$3:$C$249</definedName>
    <definedName name="t" localSheetId="1">[2]RSS9801!#REF!</definedName>
    <definedName name="t" localSheetId="2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localSheetId="2" hidden="1">'[6]PS-1995'!#REF!</definedName>
    <definedName name="ttki" hidden="1">'[6]PS-1995'!#REF!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 localSheetId="2">'[15]วงเครดิต 3'!#REF!</definedName>
    <definedName name="w">'[15]วงเครดิต 3'!#REF!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 localSheetId="2">'[57]Machine2,3''04'!#REF!</definedName>
    <definedName name="X">'[57]Machine2,3''04'!#REF!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 localSheetId="2">[58]Aging!#REF!</definedName>
    <definedName name="เ1149">[58]Aging!#REF!</definedName>
    <definedName name="ก็ไ" localSheetId="1">#REF!</definedName>
    <definedName name="ก็ไ" localSheetId="2">#REF!</definedName>
    <definedName name="ก็ไ">#REF!</definedName>
    <definedName name="กก" localSheetId="1">[2]RSS9801!#REF!</definedName>
    <definedName name="กก" localSheetId="2">[2]RSS9801!#REF!</definedName>
    <definedName name="กก">[2]RSS9801!#REF!</definedName>
    <definedName name="ก่ำภใ">'[30]GL CB'!$L$44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'[59]ปัจจุบัน '!#REF!</definedName>
    <definedName name="ชั่วโมงการอบยาง" localSheetId="2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localSheetId="2" hidden="1">'[6]PS-1995'!#REF!</definedName>
    <definedName name="ด" hidden="1">'[6]PS-1995'!#REF!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 localSheetId="2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[14]description!#REF!</definedName>
    <definedName name="ประกันส่งออ" localSheetId="2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 localSheetId="2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[60]ผ้าสำเร็จ!#REF!</definedName>
    <definedName name="ฟ1" localSheetId="2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'[61]test 2'!#REF!</definedName>
    <definedName name="สส" localSheetId="2">'[61]test 2'!#REF!</definedName>
    <definedName name="สส">'[61]test 2'!#REF!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0" i="1" l="1"/>
  <c r="F69" i="1"/>
  <c r="F64" i="1" l="1"/>
  <c r="F24" i="1"/>
  <c r="I23" i="5" l="1"/>
  <c r="E67" i="5"/>
  <c r="E69" i="5" s="1"/>
  <c r="F62" i="1" l="1"/>
  <c r="F54" i="1"/>
  <c r="L16" i="7" l="1"/>
  <c r="J16" i="7"/>
  <c r="H16" i="7"/>
  <c r="F16" i="7"/>
  <c r="H16" i="6" l="1"/>
  <c r="L16" i="6"/>
  <c r="F16" i="6"/>
  <c r="J16" i="6" l="1"/>
  <c r="A3" i="3"/>
  <c r="I11" i="5" l="1"/>
  <c r="P22" i="4"/>
  <c r="P17" i="4"/>
  <c r="P14" i="4"/>
  <c r="P18" i="3"/>
  <c r="P14" i="3"/>
  <c r="L15" i="3"/>
  <c r="J34" i="7"/>
  <c r="J21" i="7"/>
  <c r="J11" i="7"/>
  <c r="K69" i="5"/>
  <c r="E61" i="5"/>
  <c r="G61" i="5"/>
  <c r="K61" i="5"/>
  <c r="G69" i="5"/>
  <c r="A3" i="5"/>
  <c r="A45" i="7"/>
  <c r="A43" i="7"/>
  <c r="L34" i="7"/>
  <c r="H34" i="7"/>
  <c r="L21" i="7"/>
  <c r="H21" i="7"/>
  <c r="L11" i="7"/>
  <c r="H11" i="7"/>
  <c r="J17" i="7" l="1"/>
  <c r="J22" i="7" s="1"/>
  <c r="J26" i="7" s="1"/>
  <c r="J28" i="7" s="1"/>
  <c r="L17" i="7"/>
  <c r="L22" i="7" s="1"/>
  <c r="L26" i="7" s="1"/>
  <c r="L28" i="7" s="1"/>
  <c r="L54" i="7" s="1"/>
  <c r="H17" i="7"/>
  <c r="H22" i="7" s="1"/>
  <c r="H26" i="7" s="1"/>
  <c r="H28" i="7" s="1"/>
  <c r="J35" i="7" l="1"/>
  <c r="J58" i="7" s="1"/>
  <c r="H35" i="7"/>
  <c r="H58" i="7" s="1"/>
  <c r="G9" i="5"/>
  <c r="H54" i="7"/>
  <c r="L35" i="7"/>
  <c r="L58" i="7" s="1"/>
  <c r="N13" i="4"/>
  <c r="K9" i="5"/>
  <c r="N16" i="4"/>
  <c r="J54" i="7"/>
  <c r="I9" i="5"/>
  <c r="N21" i="4"/>
  <c r="N13" i="3"/>
  <c r="R13" i="3" s="1"/>
  <c r="R12" i="4"/>
  <c r="L19" i="3"/>
  <c r="H15" i="4" l="1"/>
  <c r="H18" i="4" s="1"/>
  <c r="H20" i="4" s="1"/>
  <c r="H23" i="4" s="1"/>
  <c r="R17" i="4"/>
  <c r="P15" i="4"/>
  <c r="L15" i="4"/>
  <c r="L18" i="4" s="1"/>
  <c r="L20" i="4" s="1"/>
  <c r="L23" i="4" s="1"/>
  <c r="J15" i="4"/>
  <c r="J18" i="4" s="1"/>
  <c r="J20" i="4" s="1"/>
  <c r="J23" i="4" s="1"/>
  <c r="P16" i="3"/>
  <c r="P20" i="3" s="1"/>
  <c r="P22" i="3" s="1"/>
  <c r="L16" i="3"/>
  <c r="L20" i="3" s="1"/>
  <c r="L22" i="3" s="1"/>
  <c r="H16" i="3"/>
  <c r="H20" i="3" s="1"/>
  <c r="H22" i="3" s="1"/>
  <c r="F16" i="3"/>
  <c r="F20" i="3" s="1"/>
  <c r="F22" i="3" s="1"/>
  <c r="D16" i="3"/>
  <c r="D20" i="3" s="1"/>
  <c r="D22" i="3" s="1"/>
  <c r="N15" i="3"/>
  <c r="R15" i="3" s="1"/>
  <c r="N17" i="3"/>
  <c r="P18" i="4" l="1"/>
  <c r="P20" i="4" s="1"/>
  <c r="R17" i="3"/>
  <c r="L60" i="1" l="1"/>
  <c r="H60" i="1"/>
  <c r="J60" i="1" l="1"/>
  <c r="P23" i="4"/>
  <c r="L34" i="6"/>
  <c r="J34" i="6"/>
  <c r="H34" i="6"/>
  <c r="A46" i="6"/>
  <c r="A44" i="6"/>
  <c r="L21" i="6"/>
  <c r="J21" i="6"/>
  <c r="H21" i="6"/>
  <c r="L11" i="6"/>
  <c r="J11" i="6"/>
  <c r="H11" i="6"/>
  <c r="H17" i="6" l="1"/>
  <c r="H22" i="6" s="1"/>
  <c r="H26" i="6" s="1"/>
  <c r="H28" i="6" s="1"/>
  <c r="H55" i="6" s="1"/>
  <c r="J17" i="6"/>
  <c r="J22" i="6" s="1"/>
  <c r="J26" i="6" s="1"/>
  <c r="L17" i="6"/>
  <c r="L22" i="6" s="1"/>
  <c r="L26" i="6" s="1"/>
  <c r="L28" i="6" s="1"/>
  <c r="L55" i="6" s="1"/>
  <c r="L53" i="6" s="1"/>
  <c r="N15" i="4" l="1"/>
  <c r="R16" i="4"/>
  <c r="J28" i="6"/>
  <c r="G25" i="5"/>
  <c r="L35" i="6"/>
  <c r="L59" i="6" s="1"/>
  <c r="L57" i="6" s="1"/>
  <c r="K25" i="5"/>
  <c r="K35" i="5" s="1"/>
  <c r="L61" i="6"/>
  <c r="H35" i="6"/>
  <c r="H59" i="6" s="1"/>
  <c r="J55" i="6" l="1"/>
  <c r="J53" i="6" s="1"/>
  <c r="J61" i="6" s="1"/>
  <c r="N18" i="4"/>
  <c r="N20" i="4" s="1"/>
  <c r="R20" i="4" s="1"/>
  <c r="J35" i="6"/>
  <c r="J59" i="6" s="1"/>
  <c r="J57" i="6" s="1"/>
  <c r="I72" i="5"/>
  <c r="E72" i="5"/>
  <c r="N23" i="4" l="1"/>
  <c r="R21" i="4"/>
  <c r="A84" i="1"/>
  <c r="A44" i="1"/>
  <c r="L15" i="1" l="1"/>
  <c r="H15" i="1"/>
  <c r="R14" i="4" l="1"/>
  <c r="N19" i="3"/>
  <c r="R19" i="3" s="1"/>
  <c r="H103" i="1" l="1"/>
  <c r="A47" i="5" l="1"/>
  <c r="A49" i="5"/>
  <c r="L95" i="1"/>
  <c r="R11" i="4"/>
  <c r="F25" i="3"/>
  <c r="F96" i="1" s="1"/>
  <c r="N12" i="3"/>
  <c r="A3" i="4"/>
  <c r="H96" i="1"/>
  <c r="A82" i="1"/>
  <c r="L69" i="1"/>
  <c r="L70" i="1" s="1"/>
  <c r="H69" i="1"/>
  <c r="A42" i="1"/>
  <c r="L26" i="1"/>
  <c r="H26" i="1"/>
  <c r="H27" i="1" l="1"/>
  <c r="H99" i="1"/>
  <c r="H25" i="3"/>
  <c r="F99" i="1" s="1"/>
  <c r="D25" i="3"/>
  <c r="F95" i="1" s="1"/>
  <c r="H101" i="1"/>
  <c r="J95" i="1"/>
  <c r="J96" i="1"/>
  <c r="L99" i="1"/>
  <c r="J99" i="1"/>
  <c r="L101" i="1"/>
  <c r="H70" i="1"/>
  <c r="L96" i="1"/>
  <c r="L27" i="1"/>
  <c r="H95" i="1"/>
  <c r="R12" i="3"/>
  <c r="J26" i="1" l="1"/>
  <c r="J15" i="1" l="1"/>
  <c r="J27" i="1" s="1"/>
  <c r="J69" i="1" l="1"/>
  <c r="J70" i="1" l="1"/>
  <c r="R22" i="4" l="1"/>
  <c r="J101" i="1"/>
  <c r="G35" i="5" l="1"/>
  <c r="G38" i="5" s="1"/>
  <c r="G71" i="5" s="1"/>
  <c r="G74" i="5" s="1"/>
  <c r="R13" i="4"/>
  <c r="R15" i="4" s="1"/>
  <c r="R18" i="4" s="1"/>
  <c r="R23" i="4"/>
  <c r="K38" i="5"/>
  <c r="K71" i="5" l="1"/>
  <c r="K74" i="5" s="1"/>
  <c r="J100" i="1" l="1"/>
  <c r="J102" i="1" s="1"/>
  <c r="J104" i="1" s="1"/>
  <c r="L100" i="1"/>
  <c r="L102" i="1" s="1"/>
  <c r="L104" i="1" s="1"/>
  <c r="J105" i="1" l="1"/>
  <c r="L105" i="1"/>
  <c r="H53" i="6" l="1"/>
  <c r="H61" i="6" s="1"/>
  <c r="H57" i="6"/>
  <c r="J52" i="7"/>
  <c r="J60" i="7" s="1"/>
  <c r="L52" i="7"/>
  <c r="L60" i="7" s="1"/>
  <c r="H52" i="7"/>
  <c r="H56" i="7"/>
  <c r="J56" i="7"/>
  <c r="L56" i="7"/>
  <c r="H60" i="7" l="1"/>
  <c r="J14" i="3"/>
  <c r="N14" i="3" s="1"/>
  <c r="J18" i="3" l="1"/>
  <c r="N18" i="3" s="1"/>
  <c r="J16" i="3"/>
  <c r="J20" i="3" s="1"/>
  <c r="R14" i="3"/>
  <c r="R16" i="3" s="1"/>
  <c r="N16" i="3"/>
  <c r="N20" i="3" l="1"/>
  <c r="N22" i="3" s="1"/>
  <c r="R18" i="3"/>
  <c r="R20" i="3" s="1"/>
  <c r="J22" i="3"/>
  <c r="H100" i="1"/>
  <c r="H102" i="1" s="1"/>
  <c r="H104" i="1" s="1"/>
  <c r="H105" i="1" l="1"/>
  <c r="R22" i="3"/>
  <c r="I61" i="5" l="1"/>
  <c r="I25" i="5" l="1"/>
  <c r="I69" i="5" l="1"/>
  <c r="I35" i="5" l="1"/>
  <c r="I38" i="5" s="1"/>
  <c r="I71" i="5" s="1"/>
  <c r="I74" i="5" s="1"/>
  <c r="F34" i="6" l="1"/>
  <c r="L24" i="3"/>
  <c r="F34" i="7"/>
  <c r="N24" i="3" l="1"/>
  <c r="L25" i="3"/>
  <c r="F101" i="1" s="1"/>
  <c r="F15" i="1" l="1"/>
  <c r="F21" i="7" l="1"/>
  <c r="F21" i="6"/>
  <c r="F11" i="6" l="1"/>
  <c r="F11" i="7"/>
  <c r="F26" i="1" l="1"/>
  <c r="F27" i="1" s="1"/>
  <c r="F17" i="6" l="1"/>
  <c r="F22" i="6" s="1"/>
  <c r="F26" i="6" s="1"/>
  <c r="F17" i="7"/>
  <c r="F22" i="7" s="1"/>
  <c r="F26" i="7" s="1"/>
  <c r="E11" i="5" l="1"/>
  <c r="F28" i="6" l="1"/>
  <c r="F28" i="7"/>
  <c r="E9" i="5" s="1"/>
  <c r="F35" i="7" l="1"/>
  <c r="F58" i="7" s="1"/>
  <c r="F54" i="7"/>
  <c r="F55" i="6"/>
  <c r="F35" i="6"/>
  <c r="F59" i="6" s="1"/>
  <c r="F70" i="1" l="1"/>
  <c r="F57" i="6" l="1"/>
  <c r="F56" i="7"/>
  <c r="P24" i="3"/>
  <c r="R24" i="3" s="1"/>
  <c r="F53" i="6" l="1"/>
  <c r="F61" i="6" s="1"/>
  <c r="P23" i="3"/>
  <c r="P25" i="3" s="1"/>
  <c r="F103" i="1" s="1"/>
  <c r="F52" i="7"/>
  <c r="J23" i="3" l="1"/>
  <c r="F60" i="7"/>
  <c r="N23" i="3" l="1"/>
  <c r="J25" i="3"/>
  <c r="F100" i="1" s="1"/>
  <c r="F102" i="1" s="1"/>
  <c r="F104" i="1" s="1"/>
  <c r="E25" i="5"/>
  <c r="E35" i="5" s="1"/>
  <c r="E38" i="5" s="1"/>
  <c r="E71" i="5" s="1"/>
  <c r="E74" i="5" s="1"/>
  <c r="F105" i="1" l="1"/>
  <c r="R23" i="3"/>
  <c r="R25" i="3" s="1"/>
  <c r="N25" i="3"/>
</calcChain>
</file>

<file path=xl/sharedStrings.xml><?xml version="1.0" encoding="utf-8"?>
<sst xmlns="http://schemas.openxmlformats.org/spreadsheetml/2006/main" count="416" uniqueCount="206">
  <si>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</si>
  <si>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</si>
  <si>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</si>
  <si>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</si>
  <si>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</si>
  <si>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</si>
  <si>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</si>
  <si>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</si>
  <si>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</si>
  <si>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</si>
  <si>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</si>
  <si>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</si>
  <si>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</si>
  <si>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</si>
  <si>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</si>
  <si>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</si>
  <si>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</si>
  <si>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</si>
  <si>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</si>
  <si>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</si>
  <si>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</si>
  <si>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</si>
  <si>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</si>
  <si>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</si>
  <si>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</si>
  <si>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</si>
  <si>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</si>
  <si>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</si>
  <si>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</si>
  <si>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</si>
  <si>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</si>
  <si>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</si>
  <si>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</si>
  <si>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</si>
  <si>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</si>
  <si>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</si>
  <si>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</si>
  <si>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</si>
  <si>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</si>
  <si>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</si>
  <si>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</si>
  <si>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</si>
  <si>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</si>
  <si>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</si>
  <si>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</si>
  <si>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</si>
  <si>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</si>
  <si>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</si>
  <si>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</si>
  <si>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</si>
  <si>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</si>
  <si>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</si>
  <si>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</si>
  <si>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</si>
  <si>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</si>
  <si>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</si>
  <si>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</si>
  <si>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</si>
  <si>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</si>
  <si>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</si>
  <si>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</si>
  <si>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</si>
  <si>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</si>
  <si>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</si>
  <si>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</si>
  <si>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</si>
  <si>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</si>
  <si>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</si>
  <si>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</si>
  <si>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</si>
  <si>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</si>
  <si>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</si>
  <si>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</si>
  <si>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</si>
  <si>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</si>
  <si>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</si>
  <si>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</si>
  <si>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</si>
  <si>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</si>
  <si>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</si>
  <si>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</si>
  <si>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</si>
  <si>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</si>
  <si>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</si>
  <si>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</si>
  <si>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</si>
  <si>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</si>
  <si>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</si>
  <si>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</si>
  <si>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</si>
  <si>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</si>
  <si>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</si>
  <si>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</si>
  <si>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</si>
  <si>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</si>
  <si>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</si>
  <si>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</si>
  <si>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</si>
  <si>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</si>
  <si>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</si>
  <si>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</si>
  <si>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</si>
  <si>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</si>
  <si>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</si>
  <si>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</si>
  <si>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</si>
  <si>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</si>
  <si>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</si>
  <si>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</si>
  <si>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</si>
  <si>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</si>
  <si>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</si>
  <si>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</si>
  <si>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</si>
  <si>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</si>
  <si>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</si>
  <si>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</si>
  <si>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</si>
  <si>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</si>
  <si>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</si>
  <si>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</si>
  <si>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</si>
  <si>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</si>
  <si>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</si>
  <si>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</si>
  <si>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</si>
  <si>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</si>
  <si>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</si>
  <si>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</si>
  <si>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</si>
  <si>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</si>
  <si>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</si>
  <si>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</si>
  <si>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</si>
  <si>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</si>
  <si>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</si>
  <si>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</si>
  <si>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</si>
  <si>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</si>
  <si>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</si>
  <si>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</si>
  <si>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</si>
  <si>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</si>
  <si>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</si>
  <si>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</si>
  <si>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</si>
  <si>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</si>
  <si>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</si>
  <si>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</si>
  <si>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</si>
  <si>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</si>
  <si>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</si>
  <si>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</si>
  <si>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</si>
  <si>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การแบ่งปันกำไร</t>
  </si>
  <si>
    <t>กำไร(ขาดทุน)เบ็ดเสร็จอื่น</t>
  </si>
  <si>
    <t>5.2.1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</si>
  <si>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</si>
  <si>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</si>
  <si>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25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</si>
  <si>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</si>
  <si>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</si>
  <si>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</si>
  <si>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</si>
  <si>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</si>
  <si>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</si>
  <si>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</si>
  <si>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</si>
  <si>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</si>
  <si>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</si>
  <si>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</si>
  <si>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</si>
  <si>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31 ธันวาคม 2564</t>
  </si>
  <si>
    <t>ยอดคงเหลือ ณ วันที่ 31 ธันวาคม 2564</t>
  </si>
  <si>
    <t>ค่าความนิยม</t>
  </si>
  <si>
    <t>เพิ่มขึ้นจากการรวมธุรกิจ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</si>
  <si>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</si>
  <si>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</si>
  <si>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</si>
  <si>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</si>
  <si>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ยอดยกมา ณ วันที่ 1 มกราคม 2564</t>
  </si>
  <si>
    <t>ยอดคงเหลือ ณ วันที่ 1 มกราคม 2565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</si>
  <si>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</si>
  <si>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</si>
  <si>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</si>
  <si>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เงินสดจ่ายเงินกู้ยืมระยะสั้นจากสถาบันการเงิน</t>
  </si>
  <si>
    <t>กำไรสำหรับงวด</t>
  </si>
  <si>
    <t>เงินสดรับเงินกู้ยืมระยะสั้นจากสถาบันการเงิน</t>
  </si>
  <si>
    <t>เงินสดจ่ายเงินปันผล</t>
  </si>
  <si>
    <t>เงินสดรับ(จ่าย)จากการให้กู้ยืมแก่กิจการที่เกี่ยวข้องกัน</t>
  </si>
  <si>
    <t>เงินเบิกเกินบัญชีและกู้ยืมระยะสั้นจากสถาบันการเงิน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</si>
  <si>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</si>
  <si>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</si>
  <si>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 </t>
  </si>
  <si>
    <t>ณ วันที่ 30 กันยายน 2565</t>
  </si>
  <si>
    <t>30 กันยายน 2565</t>
  </si>
  <si>
    <t>สำหรับงวด 3 เดือน สิ้นสุดวันที่ 30 กันยายน 2565</t>
  </si>
  <si>
    <t>30 กันยายน 2564</t>
  </si>
  <si>
    <t>สำหรับงวด 9 เดือน 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</si>
  <si>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</si>
  <si>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</si>
  <si>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กำไร(ขาดทุน)สำหรับงวด 3 เดือน</t>
  </si>
  <si>
    <t>กำไร(ขาดทุน)สำหรับงวด 9 เดือน</t>
  </si>
  <si>
    <t xml:space="preserve">เงินสดรับจากการขายที่ดิน อาคารและอุปกรณ์ </t>
  </si>
  <si>
    <t>การปรับปรุงกำไรจากการจำหน่ายสินทรัพย์</t>
  </si>
  <si>
    <t>กำไร(ขาดทุน)จากการจำหน่ายทรัพย์สิน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</si>
</sst>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[Red]\(#,##0.0000\)"/>
    <numFmt numFmtId="171" formatCode="#,##0.0000\ ;\(#,##0.0000\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74">
    <xf numFmtId="0" fontId="0" fillId="0" borderId="0" xfId="0"/>
    <xf numFmtId="37" fontId="3" fillId="0" borderId="0" xfId="3" applyNumberFormat="1" applyFont="1"/>
    <xf numFmtId="37" fontId="3" fillId="0" borderId="0" xfId="4" applyNumberFormat="1" applyFont="1" applyFill="1"/>
    <xf numFmtId="37" fontId="3" fillId="0" borderId="0" xfId="5" applyNumberFormat="1" applyFont="1"/>
    <xf numFmtId="165" fontId="3" fillId="0" borderId="0" xfId="6" applyNumberFormat="1" applyFont="1" applyFill="1" applyAlignment="1">
      <alignment horizontal="right"/>
    </xf>
    <xf numFmtId="37" fontId="3" fillId="0" borderId="0" xfId="7" applyNumberFormat="1" applyFont="1"/>
    <xf numFmtId="164" fontId="3" fillId="0" borderId="0" xfId="1" applyFont="1" applyFill="1"/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11" fillId="0" borderId="0" xfId="3" applyNumberFormat="1" applyFont="1"/>
    <xf numFmtId="37" fontId="11" fillId="0" borderId="0" xfId="4" applyNumberFormat="1" applyFont="1" applyFill="1"/>
    <xf numFmtId="37" fontId="14" fillId="0" borderId="0" xfId="5" applyNumberFormat="1" applyFont="1" applyAlignment="1">
      <alignment horizontal="center"/>
    </xf>
    <xf numFmtId="165" fontId="15" fillId="0" borderId="0" xfId="6" applyNumberFormat="1" applyFont="1" applyFill="1" applyAlignment="1">
      <alignment horizontal="right"/>
    </xf>
    <xf numFmtId="37" fontId="15" fillId="0" borderId="0" xfId="5" applyNumberFormat="1" applyFont="1"/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37" fontId="15" fillId="0" borderId="0" xfId="5" applyNumberFormat="1" applyFont="1" applyAlignment="1">
      <alignment vertical="center"/>
    </xf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37" fontId="12" fillId="0" borderId="0" xfId="5" applyNumberFormat="1" applyFont="1"/>
    <xf numFmtId="37" fontId="13" fillId="0" borderId="0" xfId="5" quotePrefix="1" applyNumberFormat="1" applyFont="1" applyAlignment="1">
      <alignment horizontal="centerContinuous"/>
    </xf>
    <xf numFmtId="37" fontId="12" fillId="0" borderId="5" xfId="5" applyNumberFormat="1" applyFont="1" applyBorder="1" applyAlignment="1">
      <alignment horizontal="center"/>
    </xf>
    <xf numFmtId="37" fontId="15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0" xfId="5" applyFont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165" fontId="15" fillId="0" borderId="0" xfId="6" applyNumberFormat="1" applyFont="1" applyFill="1"/>
    <xf numFmtId="37" fontId="17" fillId="0" borderId="0" xfId="3" quotePrefix="1" applyNumberFormat="1" applyFont="1" applyAlignment="1">
      <alignment horizontal="center"/>
    </xf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37" fontId="12" fillId="0" borderId="0" xfId="5" quotePrefix="1" applyNumberFormat="1" applyFont="1" applyAlignment="1">
      <alignment horizontal="left"/>
    </xf>
    <xf numFmtId="165" fontId="12" fillId="0" borderId="3" xfId="6" applyNumberFormat="1" applyFont="1" applyFill="1" applyBorder="1"/>
    <xf numFmtId="37" fontId="12" fillId="0" borderId="0" xfId="7" applyNumberFormat="1" applyFont="1" applyAlignment="1">
      <alignment horizontal="left"/>
    </xf>
    <xf numFmtId="37" fontId="15" fillId="0" borderId="0" xfId="7" applyNumberFormat="1" applyFont="1"/>
    <xf numFmtId="0" fontId="15" fillId="0" borderId="5" xfId="5" applyFont="1" applyBorder="1" applyAlignment="1">
      <alignment horizontal="center" vertical="center" wrapText="1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/>
    <xf numFmtId="37" fontId="12" fillId="0" borderId="0" xfId="5" applyNumberFormat="1" applyFont="1" applyAlignment="1">
      <alignment horizontal="center" vertic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65" fontId="15" fillId="0" borderId="0" xfId="5" applyNumberFormat="1" applyFont="1" applyAlignment="1">
      <alignment horizontal="center"/>
    </xf>
    <xf numFmtId="165" fontId="3" fillId="0" borderId="0" xfId="6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center"/>
    </xf>
    <xf numFmtId="164" fontId="15" fillId="0" borderId="0" xfId="1" applyFont="1" applyFill="1"/>
    <xf numFmtId="37" fontId="11" fillId="0" borderId="1" xfId="4" applyNumberFormat="1" applyFont="1" applyFill="1" applyBorder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164" fontId="11" fillId="0" borderId="0" xfId="1" applyFont="1" applyFill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5" fillId="0" borderId="0" xfId="1" applyFont="1" applyFill="1" applyAlignment="1">
      <alignment horizontal="right"/>
    </xf>
    <xf numFmtId="2" fontId="15" fillId="0" borderId="0" xfId="1" applyNumberFormat="1" applyFont="1" applyFill="1" applyAlignment="1">
      <alignment horizontal="right"/>
    </xf>
    <xf numFmtId="171" fontId="15" fillId="0" borderId="0" xfId="6" applyNumberFormat="1" applyFont="1" applyFill="1" applyAlignment="1">
      <alignment horizontal="right"/>
    </xf>
    <xf numFmtId="170" fontId="15" fillId="0" borderId="0" xfId="4" applyNumberFormat="1" applyFont="1" applyFill="1" applyAlignment="1">
      <alignment horizontal="right"/>
    </xf>
    <xf numFmtId="37" fontId="2" fillId="0" borderId="0" xfId="7" quotePrefix="1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5" fillId="0" borderId="0" xfId="3" applyNumberFormat="1" applyFont="1"/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3" fillId="0" borderId="0" xfId="3" applyNumberFormat="1" applyFont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65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5" fillId="0" borderId="0" xfId="3" applyNumberFormat="1" applyFont="1" applyAlignment="1">
      <alignment horizontal="center"/>
    </xf>
    <xf numFmtId="39" fontId="15" fillId="0" borderId="0" xfId="3" applyNumberFormat="1" applyFont="1"/>
    <xf numFmtId="165" fontId="15" fillId="0" borderId="0" xfId="3" applyNumberFormat="1" applyFont="1"/>
    <xf numFmtId="165" fontId="11" fillId="0" borderId="0" xfId="3" applyNumberFormat="1" applyFont="1" applyAlignment="1">
      <alignment horizontal="center"/>
    </xf>
    <xf numFmtId="165" fontId="19" fillId="0" borderId="0" xfId="3" applyNumberFormat="1" applyFont="1" applyAlignment="1">
      <alignment horizontal="center"/>
    </xf>
    <xf numFmtId="37" fontId="20" fillId="0" borderId="0" xfId="3" applyNumberFormat="1" applyFont="1"/>
    <xf numFmtId="168" fontId="15" fillId="0" borderId="0" xfId="5" applyNumberFormat="1" applyFont="1"/>
    <xf numFmtId="37" fontId="2" fillId="0" borderId="0" xfId="3" applyNumberFormat="1" applyFont="1" applyAlignment="1">
      <alignment horizontal="center"/>
    </xf>
    <xf numFmtId="37" fontId="2" fillId="0" borderId="0" xfId="3" applyNumberFormat="1" applyFont="1"/>
    <xf numFmtId="37" fontId="15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right"/>
    </xf>
    <xf numFmtId="37" fontId="17" fillId="0" borderId="0" xfId="3" applyNumberFormat="1" applyFont="1" applyAlignment="1">
      <alignment horizontal="center"/>
    </xf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3" fillId="0" borderId="0" xfId="3" quotePrefix="1" applyNumberFormat="1" applyFont="1" applyAlignment="1">
      <alignment horizontal="left"/>
    </xf>
    <xf numFmtId="37" fontId="3" fillId="0" borderId="0" xfId="3" applyNumberFormat="1" applyFont="1" applyAlignment="1">
      <alignment horizontal="left"/>
    </xf>
    <xf numFmtId="37" fontId="11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67" fontId="3" fillId="0" borderId="0" xfId="5" applyNumberFormat="1" applyFont="1"/>
    <xf numFmtId="37" fontId="11" fillId="0" borderId="1" xfId="3" quotePrefix="1" applyNumberFormat="1" applyFont="1" applyBorder="1" applyAlignment="1">
      <alignment horizontal="center"/>
    </xf>
    <xf numFmtId="37" fontId="11" fillId="0" borderId="0" xfId="3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5" fillId="0" borderId="0" xfId="0" applyFont="1"/>
    <xf numFmtId="165" fontId="15" fillId="0" borderId="0" xfId="3" quotePrefix="1" applyNumberFormat="1" applyFont="1" applyAlignment="1">
      <alignment horizontal="center"/>
    </xf>
    <xf numFmtId="169" fontId="17" fillId="0" borderId="0" xfId="3" applyNumberFormat="1" applyFont="1" applyAlignment="1">
      <alignment horizontal="center"/>
    </xf>
    <xf numFmtId="37" fontId="17" fillId="0" borderId="0" xfId="3" applyNumberFormat="1" applyFont="1"/>
    <xf numFmtId="40" fontId="15" fillId="0" borderId="0" xfId="3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165" fontId="15" fillId="0" borderId="0" xfId="3" applyNumberFormat="1" applyFont="1" applyAlignment="1">
      <alignment horizontal="center"/>
    </xf>
    <xf numFmtId="37" fontId="15" fillId="0" borderId="0" xfId="3" quotePrefix="1" applyNumberFormat="1" applyFont="1" applyAlignment="1">
      <alignment horizontal="center" shrinkToFit="1"/>
    </xf>
    <xf numFmtId="170" fontId="15" fillId="0" borderId="0" xfId="3" applyNumberFormat="1" applyFont="1"/>
    <xf numFmtId="37" fontId="3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</cellXfs>
  <cellStyles count="13">
    <cellStyle name="Comma 40" xfId="6" xr:uid="{00000000-0005-0000-0000-000001000000}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เครื่องหมายจุลภาค 2 5" xfId="4" xr:uid="{00000000-0005-0000-0000-000009000000}"/>
    <cellStyle name="จุลภาค" xfId="1" builtinId="3"/>
    <cellStyle name="ปกติ" xfId="0" builtinId="0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7136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  <sheetName val="2549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2549"/>
      <sheetName val="FF_21_a_"/>
      <sheetName val="GL CB"/>
      <sheetName val="GL M"/>
      <sheetName val="invoice"/>
      <sheetName val="Sale 0407"/>
      <sheetName val="Sale0406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2"/>
  <sheetViews>
    <sheetView view="pageBreakPreview" topLeftCell="A88" zoomScale="70" zoomScaleNormal="90" zoomScaleSheetLayoutView="70" workbookViewId="0">
      <selection activeCell="H14" sqref="H14"/>
    </sheetView>
  </sheetViews>
  <sheetFormatPr defaultRowHeight="26.1" customHeight="1"/>
  <cols>
    <col min="1" max="3" width="3.83203125" style="1" customWidth="1"/>
    <col min="4" max="4" width="41.6640625" style="1" customWidth="1"/>
    <col min="5" max="5" width="8.83203125" style="99" customWidth="1"/>
    <col min="6" max="6" width="17.83203125" style="24" customWidth="1"/>
    <col min="7" max="7" width="1.5" style="99" customWidth="1"/>
    <col min="8" max="8" width="17.83203125" style="24" customWidth="1"/>
    <col min="9" max="9" width="1.5" style="99" customWidth="1"/>
    <col min="10" max="10" width="17.83203125" style="24" customWidth="1"/>
    <col min="11" max="11" width="1.5" style="24" customWidth="1"/>
    <col min="12" max="12" width="17.83203125" style="24" customWidth="1"/>
    <col min="13" max="13" width="1.6640625" style="99" customWidth="1"/>
    <col min="14" max="14" width="4.83203125" style="99" customWidth="1"/>
    <col min="15" max="16" width="13.83203125" style="1" bestFit="1" customWidth="1"/>
    <col min="17" max="17" width="15.5" style="1" customWidth="1"/>
    <col min="18" max="256" width="9.33203125" style="1"/>
    <col min="257" max="259" width="3.83203125" style="1" customWidth="1"/>
    <col min="260" max="260" width="44.5" style="1" customWidth="1"/>
    <col min="261" max="261" width="8.83203125" style="1" customWidth="1"/>
    <col min="262" max="262" width="17.83203125" style="1" customWidth="1"/>
    <col min="263" max="263" width="1.5" style="1" customWidth="1"/>
    <col min="264" max="264" width="17.83203125" style="1" customWidth="1"/>
    <col min="265" max="265" width="1.5" style="1" customWidth="1"/>
    <col min="266" max="266" width="17.83203125" style="1" customWidth="1"/>
    <col min="267" max="267" width="1.5" style="1" customWidth="1"/>
    <col min="268" max="268" width="17.83203125" style="1" customWidth="1"/>
    <col min="269" max="269" width="1.6640625" style="1" customWidth="1"/>
    <col min="270" max="270" width="13.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83203125" style="1" customWidth="1"/>
    <col min="516" max="516" width="44.5" style="1" customWidth="1"/>
    <col min="517" max="517" width="8.83203125" style="1" customWidth="1"/>
    <col min="518" max="518" width="17.83203125" style="1" customWidth="1"/>
    <col min="519" max="519" width="1.5" style="1" customWidth="1"/>
    <col min="520" max="520" width="17.83203125" style="1" customWidth="1"/>
    <col min="521" max="521" width="1.5" style="1" customWidth="1"/>
    <col min="522" max="522" width="17.83203125" style="1" customWidth="1"/>
    <col min="523" max="523" width="1.5" style="1" customWidth="1"/>
    <col min="524" max="524" width="17.83203125" style="1" customWidth="1"/>
    <col min="525" max="525" width="1.6640625" style="1" customWidth="1"/>
    <col min="526" max="526" width="13.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83203125" style="1" customWidth="1"/>
    <col min="772" max="772" width="44.5" style="1" customWidth="1"/>
    <col min="773" max="773" width="8.83203125" style="1" customWidth="1"/>
    <col min="774" max="774" width="17.83203125" style="1" customWidth="1"/>
    <col min="775" max="775" width="1.5" style="1" customWidth="1"/>
    <col min="776" max="776" width="17.83203125" style="1" customWidth="1"/>
    <col min="777" max="777" width="1.5" style="1" customWidth="1"/>
    <col min="778" max="778" width="17.83203125" style="1" customWidth="1"/>
    <col min="779" max="779" width="1.5" style="1" customWidth="1"/>
    <col min="780" max="780" width="17.83203125" style="1" customWidth="1"/>
    <col min="781" max="781" width="1.6640625" style="1" customWidth="1"/>
    <col min="782" max="782" width="13.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83203125" style="1" customWidth="1"/>
    <col min="1028" max="1028" width="44.5" style="1" customWidth="1"/>
    <col min="1029" max="1029" width="8.83203125" style="1" customWidth="1"/>
    <col min="1030" max="1030" width="17.83203125" style="1" customWidth="1"/>
    <col min="1031" max="1031" width="1.5" style="1" customWidth="1"/>
    <col min="1032" max="1032" width="17.83203125" style="1" customWidth="1"/>
    <col min="1033" max="1033" width="1.5" style="1" customWidth="1"/>
    <col min="1034" max="1034" width="17.83203125" style="1" customWidth="1"/>
    <col min="1035" max="1035" width="1.5" style="1" customWidth="1"/>
    <col min="1036" max="1036" width="17.83203125" style="1" customWidth="1"/>
    <col min="1037" max="1037" width="1.6640625" style="1" customWidth="1"/>
    <col min="1038" max="1038" width="13.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83203125" style="1" customWidth="1"/>
    <col min="1284" max="1284" width="44.5" style="1" customWidth="1"/>
    <col min="1285" max="1285" width="8.83203125" style="1" customWidth="1"/>
    <col min="1286" max="1286" width="17.83203125" style="1" customWidth="1"/>
    <col min="1287" max="1287" width="1.5" style="1" customWidth="1"/>
    <col min="1288" max="1288" width="17.83203125" style="1" customWidth="1"/>
    <col min="1289" max="1289" width="1.5" style="1" customWidth="1"/>
    <col min="1290" max="1290" width="17.83203125" style="1" customWidth="1"/>
    <col min="1291" max="1291" width="1.5" style="1" customWidth="1"/>
    <col min="1292" max="1292" width="17.83203125" style="1" customWidth="1"/>
    <col min="1293" max="1293" width="1.6640625" style="1" customWidth="1"/>
    <col min="1294" max="1294" width="13.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83203125" style="1" customWidth="1"/>
    <col min="1540" max="1540" width="44.5" style="1" customWidth="1"/>
    <col min="1541" max="1541" width="8.83203125" style="1" customWidth="1"/>
    <col min="1542" max="1542" width="17.83203125" style="1" customWidth="1"/>
    <col min="1543" max="1543" width="1.5" style="1" customWidth="1"/>
    <col min="1544" max="1544" width="17.83203125" style="1" customWidth="1"/>
    <col min="1545" max="1545" width="1.5" style="1" customWidth="1"/>
    <col min="1546" max="1546" width="17.83203125" style="1" customWidth="1"/>
    <col min="1547" max="1547" width="1.5" style="1" customWidth="1"/>
    <col min="1548" max="1548" width="17.83203125" style="1" customWidth="1"/>
    <col min="1549" max="1549" width="1.6640625" style="1" customWidth="1"/>
    <col min="1550" max="1550" width="13.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83203125" style="1" customWidth="1"/>
    <col min="1796" max="1796" width="44.5" style="1" customWidth="1"/>
    <col min="1797" max="1797" width="8.83203125" style="1" customWidth="1"/>
    <col min="1798" max="1798" width="17.83203125" style="1" customWidth="1"/>
    <col min="1799" max="1799" width="1.5" style="1" customWidth="1"/>
    <col min="1800" max="1800" width="17.83203125" style="1" customWidth="1"/>
    <col min="1801" max="1801" width="1.5" style="1" customWidth="1"/>
    <col min="1802" max="1802" width="17.83203125" style="1" customWidth="1"/>
    <col min="1803" max="1803" width="1.5" style="1" customWidth="1"/>
    <col min="1804" max="1804" width="17.83203125" style="1" customWidth="1"/>
    <col min="1805" max="1805" width="1.6640625" style="1" customWidth="1"/>
    <col min="1806" max="1806" width="13.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83203125" style="1" customWidth="1"/>
    <col min="2052" max="2052" width="44.5" style="1" customWidth="1"/>
    <col min="2053" max="2053" width="8.83203125" style="1" customWidth="1"/>
    <col min="2054" max="2054" width="17.83203125" style="1" customWidth="1"/>
    <col min="2055" max="2055" width="1.5" style="1" customWidth="1"/>
    <col min="2056" max="2056" width="17.83203125" style="1" customWidth="1"/>
    <col min="2057" max="2057" width="1.5" style="1" customWidth="1"/>
    <col min="2058" max="2058" width="17.83203125" style="1" customWidth="1"/>
    <col min="2059" max="2059" width="1.5" style="1" customWidth="1"/>
    <col min="2060" max="2060" width="17.83203125" style="1" customWidth="1"/>
    <col min="2061" max="2061" width="1.6640625" style="1" customWidth="1"/>
    <col min="2062" max="2062" width="13.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83203125" style="1" customWidth="1"/>
    <col min="2308" max="2308" width="44.5" style="1" customWidth="1"/>
    <col min="2309" max="2309" width="8.83203125" style="1" customWidth="1"/>
    <col min="2310" max="2310" width="17.83203125" style="1" customWidth="1"/>
    <col min="2311" max="2311" width="1.5" style="1" customWidth="1"/>
    <col min="2312" max="2312" width="17.83203125" style="1" customWidth="1"/>
    <col min="2313" max="2313" width="1.5" style="1" customWidth="1"/>
    <col min="2314" max="2314" width="17.83203125" style="1" customWidth="1"/>
    <col min="2315" max="2315" width="1.5" style="1" customWidth="1"/>
    <col min="2316" max="2316" width="17.83203125" style="1" customWidth="1"/>
    <col min="2317" max="2317" width="1.6640625" style="1" customWidth="1"/>
    <col min="2318" max="2318" width="13.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83203125" style="1" customWidth="1"/>
    <col min="2564" max="2564" width="44.5" style="1" customWidth="1"/>
    <col min="2565" max="2565" width="8.83203125" style="1" customWidth="1"/>
    <col min="2566" max="2566" width="17.83203125" style="1" customWidth="1"/>
    <col min="2567" max="2567" width="1.5" style="1" customWidth="1"/>
    <col min="2568" max="2568" width="17.83203125" style="1" customWidth="1"/>
    <col min="2569" max="2569" width="1.5" style="1" customWidth="1"/>
    <col min="2570" max="2570" width="17.83203125" style="1" customWidth="1"/>
    <col min="2571" max="2571" width="1.5" style="1" customWidth="1"/>
    <col min="2572" max="2572" width="17.83203125" style="1" customWidth="1"/>
    <col min="2573" max="2573" width="1.6640625" style="1" customWidth="1"/>
    <col min="2574" max="2574" width="13.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83203125" style="1" customWidth="1"/>
    <col min="2820" max="2820" width="44.5" style="1" customWidth="1"/>
    <col min="2821" max="2821" width="8.83203125" style="1" customWidth="1"/>
    <col min="2822" max="2822" width="17.83203125" style="1" customWidth="1"/>
    <col min="2823" max="2823" width="1.5" style="1" customWidth="1"/>
    <col min="2824" max="2824" width="17.83203125" style="1" customWidth="1"/>
    <col min="2825" max="2825" width="1.5" style="1" customWidth="1"/>
    <col min="2826" max="2826" width="17.83203125" style="1" customWidth="1"/>
    <col min="2827" max="2827" width="1.5" style="1" customWidth="1"/>
    <col min="2828" max="2828" width="17.83203125" style="1" customWidth="1"/>
    <col min="2829" max="2829" width="1.6640625" style="1" customWidth="1"/>
    <col min="2830" max="2830" width="13.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83203125" style="1" customWidth="1"/>
    <col min="3076" max="3076" width="44.5" style="1" customWidth="1"/>
    <col min="3077" max="3077" width="8.83203125" style="1" customWidth="1"/>
    <col min="3078" max="3078" width="17.83203125" style="1" customWidth="1"/>
    <col min="3079" max="3079" width="1.5" style="1" customWidth="1"/>
    <col min="3080" max="3080" width="17.83203125" style="1" customWidth="1"/>
    <col min="3081" max="3081" width="1.5" style="1" customWidth="1"/>
    <col min="3082" max="3082" width="17.83203125" style="1" customWidth="1"/>
    <col min="3083" max="3083" width="1.5" style="1" customWidth="1"/>
    <col min="3084" max="3084" width="17.83203125" style="1" customWidth="1"/>
    <col min="3085" max="3085" width="1.6640625" style="1" customWidth="1"/>
    <col min="3086" max="3086" width="13.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83203125" style="1" customWidth="1"/>
    <col min="3332" max="3332" width="44.5" style="1" customWidth="1"/>
    <col min="3333" max="3333" width="8.83203125" style="1" customWidth="1"/>
    <col min="3334" max="3334" width="17.83203125" style="1" customWidth="1"/>
    <col min="3335" max="3335" width="1.5" style="1" customWidth="1"/>
    <col min="3336" max="3336" width="17.83203125" style="1" customWidth="1"/>
    <col min="3337" max="3337" width="1.5" style="1" customWidth="1"/>
    <col min="3338" max="3338" width="17.83203125" style="1" customWidth="1"/>
    <col min="3339" max="3339" width="1.5" style="1" customWidth="1"/>
    <col min="3340" max="3340" width="17.83203125" style="1" customWidth="1"/>
    <col min="3341" max="3341" width="1.6640625" style="1" customWidth="1"/>
    <col min="3342" max="3342" width="13.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83203125" style="1" customWidth="1"/>
    <col min="3588" max="3588" width="44.5" style="1" customWidth="1"/>
    <col min="3589" max="3589" width="8.83203125" style="1" customWidth="1"/>
    <col min="3590" max="3590" width="17.83203125" style="1" customWidth="1"/>
    <col min="3591" max="3591" width="1.5" style="1" customWidth="1"/>
    <col min="3592" max="3592" width="17.83203125" style="1" customWidth="1"/>
    <col min="3593" max="3593" width="1.5" style="1" customWidth="1"/>
    <col min="3594" max="3594" width="17.83203125" style="1" customWidth="1"/>
    <col min="3595" max="3595" width="1.5" style="1" customWidth="1"/>
    <col min="3596" max="3596" width="17.83203125" style="1" customWidth="1"/>
    <col min="3597" max="3597" width="1.6640625" style="1" customWidth="1"/>
    <col min="3598" max="3598" width="13.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83203125" style="1" customWidth="1"/>
    <col min="3844" max="3844" width="44.5" style="1" customWidth="1"/>
    <col min="3845" max="3845" width="8.83203125" style="1" customWidth="1"/>
    <col min="3846" max="3846" width="17.83203125" style="1" customWidth="1"/>
    <col min="3847" max="3847" width="1.5" style="1" customWidth="1"/>
    <col min="3848" max="3848" width="17.83203125" style="1" customWidth="1"/>
    <col min="3849" max="3849" width="1.5" style="1" customWidth="1"/>
    <col min="3850" max="3850" width="17.83203125" style="1" customWidth="1"/>
    <col min="3851" max="3851" width="1.5" style="1" customWidth="1"/>
    <col min="3852" max="3852" width="17.83203125" style="1" customWidth="1"/>
    <col min="3853" max="3853" width="1.6640625" style="1" customWidth="1"/>
    <col min="3854" max="3854" width="13.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83203125" style="1" customWidth="1"/>
    <col min="4100" max="4100" width="44.5" style="1" customWidth="1"/>
    <col min="4101" max="4101" width="8.83203125" style="1" customWidth="1"/>
    <col min="4102" max="4102" width="17.83203125" style="1" customWidth="1"/>
    <col min="4103" max="4103" width="1.5" style="1" customWidth="1"/>
    <col min="4104" max="4104" width="17.83203125" style="1" customWidth="1"/>
    <col min="4105" max="4105" width="1.5" style="1" customWidth="1"/>
    <col min="4106" max="4106" width="17.83203125" style="1" customWidth="1"/>
    <col min="4107" max="4107" width="1.5" style="1" customWidth="1"/>
    <col min="4108" max="4108" width="17.83203125" style="1" customWidth="1"/>
    <col min="4109" max="4109" width="1.6640625" style="1" customWidth="1"/>
    <col min="4110" max="4110" width="13.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83203125" style="1" customWidth="1"/>
    <col min="4356" max="4356" width="44.5" style="1" customWidth="1"/>
    <col min="4357" max="4357" width="8.83203125" style="1" customWidth="1"/>
    <col min="4358" max="4358" width="17.83203125" style="1" customWidth="1"/>
    <col min="4359" max="4359" width="1.5" style="1" customWidth="1"/>
    <col min="4360" max="4360" width="17.83203125" style="1" customWidth="1"/>
    <col min="4361" max="4361" width="1.5" style="1" customWidth="1"/>
    <col min="4362" max="4362" width="17.83203125" style="1" customWidth="1"/>
    <col min="4363" max="4363" width="1.5" style="1" customWidth="1"/>
    <col min="4364" max="4364" width="17.83203125" style="1" customWidth="1"/>
    <col min="4365" max="4365" width="1.6640625" style="1" customWidth="1"/>
    <col min="4366" max="4366" width="13.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83203125" style="1" customWidth="1"/>
    <col min="4612" max="4612" width="44.5" style="1" customWidth="1"/>
    <col min="4613" max="4613" width="8.83203125" style="1" customWidth="1"/>
    <col min="4614" max="4614" width="17.83203125" style="1" customWidth="1"/>
    <col min="4615" max="4615" width="1.5" style="1" customWidth="1"/>
    <col min="4616" max="4616" width="17.83203125" style="1" customWidth="1"/>
    <col min="4617" max="4617" width="1.5" style="1" customWidth="1"/>
    <col min="4618" max="4618" width="17.83203125" style="1" customWidth="1"/>
    <col min="4619" max="4619" width="1.5" style="1" customWidth="1"/>
    <col min="4620" max="4620" width="17.83203125" style="1" customWidth="1"/>
    <col min="4621" max="4621" width="1.6640625" style="1" customWidth="1"/>
    <col min="4622" max="4622" width="13.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83203125" style="1" customWidth="1"/>
    <col min="4868" max="4868" width="44.5" style="1" customWidth="1"/>
    <col min="4869" max="4869" width="8.83203125" style="1" customWidth="1"/>
    <col min="4870" max="4870" width="17.83203125" style="1" customWidth="1"/>
    <col min="4871" max="4871" width="1.5" style="1" customWidth="1"/>
    <col min="4872" max="4872" width="17.83203125" style="1" customWidth="1"/>
    <col min="4873" max="4873" width="1.5" style="1" customWidth="1"/>
    <col min="4874" max="4874" width="17.83203125" style="1" customWidth="1"/>
    <col min="4875" max="4875" width="1.5" style="1" customWidth="1"/>
    <col min="4876" max="4876" width="17.83203125" style="1" customWidth="1"/>
    <col min="4877" max="4877" width="1.6640625" style="1" customWidth="1"/>
    <col min="4878" max="4878" width="13.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83203125" style="1" customWidth="1"/>
    <col min="5124" max="5124" width="44.5" style="1" customWidth="1"/>
    <col min="5125" max="5125" width="8.83203125" style="1" customWidth="1"/>
    <col min="5126" max="5126" width="17.83203125" style="1" customWidth="1"/>
    <col min="5127" max="5127" width="1.5" style="1" customWidth="1"/>
    <col min="5128" max="5128" width="17.83203125" style="1" customWidth="1"/>
    <col min="5129" max="5129" width="1.5" style="1" customWidth="1"/>
    <col min="5130" max="5130" width="17.83203125" style="1" customWidth="1"/>
    <col min="5131" max="5131" width="1.5" style="1" customWidth="1"/>
    <col min="5132" max="5132" width="17.83203125" style="1" customWidth="1"/>
    <col min="5133" max="5133" width="1.6640625" style="1" customWidth="1"/>
    <col min="5134" max="5134" width="13.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83203125" style="1" customWidth="1"/>
    <col min="5380" max="5380" width="44.5" style="1" customWidth="1"/>
    <col min="5381" max="5381" width="8.83203125" style="1" customWidth="1"/>
    <col min="5382" max="5382" width="17.83203125" style="1" customWidth="1"/>
    <col min="5383" max="5383" width="1.5" style="1" customWidth="1"/>
    <col min="5384" max="5384" width="17.83203125" style="1" customWidth="1"/>
    <col min="5385" max="5385" width="1.5" style="1" customWidth="1"/>
    <col min="5386" max="5386" width="17.83203125" style="1" customWidth="1"/>
    <col min="5387" max="5387" width="1.5" style="1" customWidth="1"/>
    <col min="5388" max="5388" width="17.83203125" style="1" customWidth="1"/>
    <col min="5389" max="5389" width="1.6640625" style="1" customWidth="1"/>
    <col min="5390" max="5390" width="13.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83203125" style="1" customWidth="1"/>
    <col min="5636" max="5636" width="44.5" style="1" customWidth="1"/>
    <col min="5637" max="5637" width="8.83203125" style="1" customWidth="1"/>
    <col min="5638" max="5638" width="17.83203125" style="1" customWidth="1"/>
    <col min="5639" max="5639" width="1.5" style="1" customWidth="1"/>
    <col min="5640" max="5640" width="17.83203125" style="1" customWidth="1"/>
    <col min="5641" max="5641" width="1.5" style="1" customWidth="1"/>
    <col min="5642" max="5642" width="17.83203125" style="1" customWidth="1"/>
    <col min="5643" max="5643" width="1.5" style="1" customWidth="1"/>
    <col min="5644" max="5644" width="17.83203125" style="1" customWidth="1"/>
    <col min="5645" max="5645" width="1.6640625" style="1" customWidth="1"/>
    <col min="5646" max="5646" width="13.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83203125" style="1" customWidth="1"/>
    <col min="5892" max="5892" width="44.5" style="1" customWidth="1"/>
    <col min="5893" max="5893" width="8.83203125" style="1" customWidth="1"/>
    <col min="5894" max="5894" width="17.83203125" style="1" customWidth="1"/>
    <col min="5895" max="5895" width="1.5" style="1" customWidth="1"/>
    <col min="5896" max="5896" width="17.83203125" style="1" customWidth="1"/>
    <col min="5897" max="5897" width="1.5" style="1" customWidth="1"/>
    <col min="5898" max="5898" width="17.83203125" style="1" customWidth="1"/>
    <col min="5899" max="5899" width="1.5" style="1" customWidth="1"/>
    <col min="5900" max="5900" width="17.83203125" style="1" customWidth="1"/>
    <col min="5901" max="5901" width="1.6640625" style="1" customWidth="1"/>
    <col min="5902" max="5902" width="13.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83203125" style="1" customWidth="1"/>
    <col min="6148" max="6148" width="44.5" style="1" customWidth="1"/>
    <col min="6149" max="6149" width="8.83203125" style="1" customWidth="1"/>
    <col min="6150" max="6150" width="17.83203125" style="1" customWidth="1"/>
    <col min="6151" max="6151" width="1.5" style="1" customWidth="1"/>
    <col min="6152" max="6152" width="17.83203125" style="1" customWidth="1"/>
    <col min="6153" max="6153" width="1.5" style="1" customWidth="1"/>
    <col min="6154" max="6154" width="17.83203125" style="1" customWidth="1"/>
    <col min="6155" max="6155" width="1.5" style="1" customWidth="1"/>
    <col min="6156" max="6156" width="17.83203125" style="1" customWidth="1"/>
    <col min="6157" max="6157" width="1.6640625" style="1" customWidth="1"/>
    <col min="6158" max="6158" width="13.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83203125" style="1" customWidth="1"/>
    <col min="6404" max="6404" width="44.5" style="1" customWidth="1"/>
    <col min="6405" max="6405" width="8.83203125" style="1" customWidth="1"/>
    <col min="6406" max="6406" width="17.83203125" style="1" customWidth="1"/>
    <col min="6407" max="6407" width="1.5" style="1" customWidth="1"/>
    <col min="6408" max="6408" width="17.83203125" style="1" customWidth="1"/>
    <col min="6409" max="6409" width="1.5" style="1" customWidth="1"/>
    <col min="6410" max="6410" width="17.83203125" style="1" customWidth="1"/>
    <col min="6411" max="6411" width="1.5" style="1" customWidth="1"/>
    <col min="6412" max="6412" width="17.83203125" style="1" customWidth="1"/>
    <col min="6413" max="6413" width="1.6640625" style="1" customWidth="1"/>
    <col min="6414" max="6414" width="13.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83203125" style="1" customWidth="1"/>
    <col min="6660" max="6660" width="44.5" style="1" customWidth="1"/>
    <col min="6661" max="6661" width="8.83203125" style="1" customWidth="1"/>
    <col min="6662" max="6662" width="17.83203125" style="1" customWidth="1"/>
    <col min="6663" max="6663" width="1.5" style="1" customWidth="1"/>
    <col min="6664" max="6664" width="17.83203125" style="1" customWidth="1"/>
    <col min="6665" max="6665" width="1.5" style="1" customWidth="1"/>
    <col min="6666" max="6666" width="17.83203125" style="1" customWidth="1"/>
    <col min="6667" max="6667" width="1.5" style="1" customWidth="1"/>
    <col min="6668" max="6668" width="17.83203125" style="1" customWidth="1"/>
    <col min="6669" max="6669" width="1.6640625" style="1" customWidth="1"/>
    <col min="6670" max="6670" width="13.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83203125" style="1" customWidth="1"/>
    <col min="6916" max="6916" width="44.5" style="1" customWidth="1"/>
    <col min="6917" max="6917" width="8.83203125" style="1" customWidth="1"/>
    <col min="6918" max="6918" width="17.83203125" style="1" customWidth="1"/>
    <col min="6919" max="6919" width="1.5" style="1" customWidth="1"/>
    <col min="6920" max="6920" width="17.83203125" style="1" customWidth="1"/>
    <col min="6921" max="6921" width="1.5" style="1" customWidth="1"/>
    <col min="6922" max="6922" width="17.83203125" style="1" customWidth="1"/>
    <col min="6923" max="6923" width="1.5" style="1" customWidth="1"/>
    <col min="6924" max="6924" width="17.83203125" style="1" customWidth="1"/>
    <col min="6925" max="6925" width="1.6640625" style="1" customWidth="1"/>
    <col min="6926" max="6926" width="13.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83203125" style="1" customWidth="1"/>
    <col min="7172" max="7172" width="44.5" style="1" customWidth="1"/>
    <col min="7173" max="7173" width="8.83203125" style="1" customWidth="1"/>
    <col min="7174" max="7174" width="17.83203125" style="1" customWidth="1"/>
    <col min="7175" max="7175" width="1.5" style="1" customWidth="1"/>
    <col min="7176" max="7176" width="17.83203125" style="1" customWidth="1"/>
    <col min="7177" max="7177" width="1.5" style="1" customWidth="1"/>
    <col min="7178" max="7178" width="17.83203125" style="1" customWidth="1"/>
    <col min="7179" max="7179" width="1.5" style="1" customWidth="1"/>
    <col min="7180" max="7180" width="17.83203125" style="1" customWidth="1"/>
    <col min="7181" max="7181" width="1.6640625" style="1" customWidth="1"/>
    <col min="7182" max="7182" width="13.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83203125" style="1" customWidth="1"/>
    <col min="7428" max="7428" width="44.5" style="1" customWidth="1"/>
    <col min="7429" max="7429" width="8.83203125" style="1" customWidth="1"/>
    <col min="7430" max="7430" width="17.83203125" style="1" customWidth="1"/>
    <col min="7431" max="7431" width="1.5" style="1" customWidth="1"/>
    <col min="7432" max="7432" width="17.83203125" style="1" customWidth="1"/>
    <col min="7433" max="7433" width="1.5" style="1" customWidth="1"/>
    <col min="7434" max="7434" width="17.83203125" style="1" customWidth="1"/>
    <col min="7435" max="7435" width="1.5" style="1" customWidth="1"/>
    <col min="7436" max="7436" width="17.83203125" style="1" customWidth="1"/>
    <col min="7437" max="7437" width="1.6640625" style="1" customWidth="1"/>
    <col min="7438" max="7438" width="13.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83203125" style="1" customWidth="1"/>
    <col min="7684" max="7684" width="44.5" style="1" customWidth="1"/>
    <col min="7685" max="7685" width="8.83203125" style="1" customWidth="1"/>
    <col min="7686" max="7686" width="17.83203125" style="1" customWidth="1"/>
    <col min="7687" max="7687" width="1.5" style="1" customWidth="1"/>
    <col min="7688" max="7688" width="17.83203125" style="1" customWidth="1"/>
    <col min="7689" max="7689" width="1.5" style="1" customWidth="1"/>
    <col min="7690" max="7690" width="17.83203125" style="1" customWidth="1"/>
    <col min="7691" max="7691" width="1.5" style="1" customWidth="1"/>
    <col min="7692" max="7692" width="17.83203125" style="1" customWidth="1"/>
    <col min="7693" max="7693" width="1.6640625" style="1" customWidth="1"/>
    <col min="7694" max="7694" width="13.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83203125" style="1" customWidth="1"/>
    <col min="7940" max="7940" width="44.5" style="1" customWidth="1"/>
    <col min="7941" max="7941" width="8.83203125" style="1" customWidth="1"/>
    <col min="7942" max="7942" width="17.83203125" style="1" customWidth="1"/>
    <col min="7943" max="7943" width="1.5" style="1" customWidth="1"/>
    <col min="7944" max="7944" width="17.83203125" style="1" customWidth="1"/>
    <col min="7945" max="7945" width="1.5" style="1" customWidth="1"/>
    <col min="7946" max="7946" width="17.83203125" style="1" customWidth="1"/>
    <col min="7947" max="7947" width="1.5" style="1" customWidth="1"/>
    <col min="7948" max="7948" width="17.83203125" style="1" customWidth="1"/>
    <col min="7949" max="7949" width="1.6640625" style="1" customWidth="1"/>
    <col min="7950" max="7950" width="13.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83203125" style="1" customWidth="1"/>
    <col min="8196" max="8196" width="44.5" style="1" customWidth="1"/>
    <col min="8197" max="8197" width="8.83203125" style="1" customWidth="1"/>
    <col min="8198" max="8198" width="17.83203125" style="1" customWidth="1"/>
    <col min="8199" max="8199" width="1.5" style="1" customWidth="1"/>
    <col min="8200" max="8200" width="17.83203125" style="1" customWidth="1"/>
    <col min="8201" max="8201" width="1.5" style="1" customWidth="1"/>
    <col min="8202" max="8202" width="17.83203125" style="1" customWidth="1"/>
    <col min="8203" max="8203" width="1.5" style="1" customWidth="1"/>
    <col min="8204" max="8204" width="17.83203125" style="1" customWidth="1"/>
    <col min="8205" max="8205" width="1.6640625" style="1" customWidth="1"/>
    <col min="8206" max="8206" width="13.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83203125" style="1" customWidth="1"/>
    <col min="8452" max="8452" width="44.5" style="1" customWidth="1"/>
    <col min="8453" max="8453" width="8.83203125" style="1" customWidth="1"/>
    <col min="8454" max="8454" width="17.83203125" style="1" customWidth="1"/>
    <col min="8455" max="8455" width="1.5" style="1" customWidth="1"/>
    <col min="8456" max="8456" width="17.83203125" style="1" customWidth="1"/>
    <col min="8457" max="8457" width="1.5" style="1" customWidth="1"/>
    <col min="8458" max="8458" width="17.83203125" style="1" customWidth="1"/>
    <col min="8459" max="8459" width="1.5" style="1" customWidth="1"/>
    <col min="8460" max="8460" width="17.83203125" style="1" customWidth="1"/>
    <col min="8461" max="8461" width="1.6640625" style="1" customWidth="1"/>
    <col min="8462" max="8462" width="13.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83203125" style="1" customWidth="1"/>
    <col min="8708" max="8708" width="44.5" style="1" customWidth="1"/>
    <col min="8709" max="8709" width="8.83203125" style="1" customWidth="1"/>
    <col min="8710" max="8710" width="17.83203125" style="1" customWidth="1"/>
    <col min="8711" max="8711" width="1.5" style="1" customWidth="1"/>
    <col min="8712" max="8712" width="17.83203125" style="1" customWidth="1"/>
    <col min="8713" max="8713" width="1.5" style="1" customWidth="1"/>
    <col min="8714" max="8714" width="17.83203125" style="1" customWidth="1"/>
    <col min="8715" max="8715" width="1.5" style="1" customWidth="1"/>
    <col min="8716" max="8716" width="17.83203125" style="1" customWidth="1"/>
    <col min="8717" max="8717" width="1.6640625" style="1" customWidth="1"/>
    <col min="8718" max="8718" width="13.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83203125" style="1" customWidth="1"/>
    <col min="8964" max="8964" width="44.5" style="1" customWidth="1"/>
    <col min="8965" max="8965" width="8.83203125" style="1" customWidth="1"/>
    <col min="8966" max="8966" width="17.83203125" style="1" customWidth="1"/>
    <col min="8967" max="8967" width="1.5" style="1" customWidth="1"/>
    <col min="8968" max="8968" width="17.83203125" style="1" customWidth="1"/>
    <col min="8969" max="8969" width="1.5" style="1" customWidth="1"/>
    <col min="8970" max="8970" width="17.83203125" style="1" customWidth="1"/>
    <col min="8971" max="8971" width="1.5" style="1" customWidth="1"/>
    <col min="8972" max="8972" width="17.83203125" style="1" customWidth="1"/>
    <col min="8973" max="8973" width="1.6640625" style="1" customWidth="1"/>
    <col min="8974" max="8974" width="13.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83203125" style="1" customWidth="1"/>
    <col min="9220" max="9220" width="44.5" style="1" customWidth="1"/>
    <col min="9221" max="9221" width="8.83203125" style="1" customWidth="1"/>
    <col min="9222" max="9222" width="17.83203125" style="1" customWidth="1"/>
    <col min="9223" max="9223" width="1.5" style="1" customWidth="1"/>
    <col min="9224" max="9224" width="17.83203125" style="1" customWidth="1"/>
    <col min="9225" max="9225" width="1.5" style="1" customWidth="1"/>
    <col min="9226" max="9226" width="17.83203125" style="1" customWidth="1"/>
    <col min="9227" max="9227" width="1.5" style="1" customWidth="1"/>
    <col min="9228" max="9228" width="17.83203125" style="1" customWidth="1"/>
    <col min="9229" max="9229" width="1.6640625" style="1" customWidth="1"/>
    <col min="9230" max="9230" width="13.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83203125" style="1" customWidth="1"/>
    <col min="9476" max="9476" width="44.5" style="1" customWidth="1"/>
    <col min="9477" max="9477" width="8.83203125" style="1" customWidth="1"/>
    <col min="9478" max="9478" width="17.83203125" style="1" customWidth="1"/>
    <col min="9479" max="9479" width="1.5" style="1" customWidth="1"/>
    <col min="9480" max="9480" width="17.83203125" style="1" customWidth="1"/>
    <col min="9481" max="9481" width="1.5" style="1" customWidth="1"/>
    <col min="9482" max="9482" width="17.83203125" style="1" customWidth="1"/>
    <col min="9483" max="9483" width="1.5" style="1" customWidth="1"/>
    <col min="9484" max="9484" width="17.83203125" style="1" customWidth="1"/>
    <col min="9485" max="9485" width="1.6640625" style="1" customWidth="1"/>
    <col min="9486" max="9486" width="13.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83203125" style="1" customWidth="1"/>
    <col min="9732" max="9732" width="44.5" style="1" customWidth="1"/>
    <col min="9733" max="9733" width="8.83203125" style="1" customWidth="1"/>
    <col min="9734" max="9734" width="17.83203125" style="1" customWidth="1"/>
    <col min="9735" max="9735" width="1.5" style="1" customWidth="1"/>
    <col min="9736" max="9736" width="17.83203125" style="1" customWidth="1"/>
    <col min="9737" max="9737" width="1.5" style="1" customWidth="1"/>
    <col min="9738" max="9738" width="17.83203125" style="1" customWidth="1"/>
    <col min="9739" max="9739" width="1.5" style="1" customWidth="1"/>
    <col min="9740" max="9740" width="17.83203125" style="1" customWidth="1"/>
    <col min="9741" max="9741" width="1.6640625" style="1" customWidth="1"/>
    <col min="9742" max="9742" width="13.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83203125" style="1" customWidth="1"/>
    <col min="9988" max="9988" width="44.5" style="1" customWidth="1"/>
    <col min="9989" max="9989" width="8.83203125" style="1" customWidth="1"/>
    <col min="9990" max="9990" width="17.83203125" style="1" customWidth="1"/>
    <col min="9991" max="9991" width="1.5" style="1" customWidth="1"/>
    <col min="9992" max="9992" width="17.83203125" style="1" customWidth="1"/>
    <col min="9993" max="9993" width="1.5" style="1" customWidth="1"/>
    <col min="9994" max="9994" width="17.83203125" style="1" customWidth="1"/>
    <col min="9995" max="9995" width="1.5" style="1" customWidth="1"/>
    <col min="9996" max="9996" width="17.83203125" style="1" customWidth="1"/>
    <col min="9997" max="9997" width="1.6640625" style="1" customWidth="1"/>
    <col min="9998" max="9998" width="13.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83203125" style="1" customWidth="1"/>
    <col min="10244" max="10244" width="44.5" style="1" customWidth="1"/>
    <col min="10245" max="10245" width="8.83203125" style="1" customWidth="1"/>
    <col min="10246" max="10246" width="17.83203125" style="1" customWidth="1"/>
    <col min="10247" max="10247" width="1.5" style="1" customWidth="1"/>
    <col min="10248" max="10248" width="17.83203125" style="1" customWidth="1"/>
    <col min="10249" max="10249" width="1.5" style="1" customWidth="1"/>
    <col min="10250" max="10250" width="17.83203125" style="1" customWidth="1"/>
    <col min="10251" max="10251" width="1.5" style="1" customWidth="1"/>
    <col min="10252" max="10252" width="17.83203125" style="1" customWidth="1"/>
    <col min="10253" max="10253" width="1.6640625" style="1" customWidth="1"/>
    <col min="10254" max="10254" width="13.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83203125" style="1" customWidth="1"/>
    <col min="10500" max="10500" width="44.5" style="1" customWidth="1"/>
    <col min="10501" max="10501" width="8.83203125" style="1" customWidth="1"/>
    <col min="10502" max="10502" width="17.83203125" style="1" customWidth="1"/>
    <col min="10503" max="10503" width="1.5" style="1" customWidth="1"/>
    <col min="10504" max="10504" width="17.83203125" style="1" customWidth="1"/>
    <col min="10505" max="10505" width="1.5" style="1" customWidth="1"/>
    <col min="10506" max="10506" width="17.83203125" style="1" customWidth="1"/>
    <col min="10507" max="10507" width="1.5" style="1" customWidth="1"/>
    <col min="10508" max="10508" width="17.83203125" style="1" customWidth="1"/>
    <col min="10509" max="10509" width="1.6640625" style="1" customWidth="1"/>
    <col min="10510" max="10510" width="13.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83203125" style="1" customWidth="1"/>
    <col min="10756" max="10756" width="44.5" style="1" customWidth="1"/>
    <col min="10757" max="10757" width="8.83203125" style="1" customWidth="1"/>
    <col min="10758" max="10758" width="17.83203125" style="1" customWidth="1"/>
    <col min="10759" max="10759" width="1.5" style="1" customWidth="1"/>
    <col min="10760" max="10760" width="17.83203125" style="1" customWidth="1"/>
    <col min="10761" max="10761" width="1.5" style="1" customWidth="1"/>
    <col min="10762" max="10762" width="17.83203125" style="1" customWidth="1"/>
    <col min="10763" max="10763" width="1.5" style="1" customWidth="1"/>
    <col min="10764" max="10764" width="17.83203125" style="1" customWidth="1"/>
    <col min="10765" max="10765" width="1.6640625" style="1" customWidth="1"/>
    <col min="10766" max="10766" width="13.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83203125" style="1" customWidth="1"/>
    <col min="11012" max="11012" width="44.5" style="1" customWidth="1"/>
    <col min="11013" max="11013" width="8.83203125" style="1" customWidth="1"/>
    <col min="11014" max="11014" width="17.83203125" style="1" customWidth="1"/>
    <col min="11015" max="11015" width="1.5" style="1" customWidth="1"/>
    <col min="11016" max="11016" width="17.83203125" style="1" customWidth="1"/>
    <col min="11017" max="11017" width="1.5" style="1" customWidth="1"/>
    <col min="11018" max="11018" width="17.83203125" style="1" customWidth="1"/>
    <col min="11019" max="11019" width="1.5" style="1" customWidth="1"/>
    <col min="11020" max="11020" width="17.83203125" style="1" customWidth="1"/>
    <col min="11021" max="11021" width="1.6640625" style="1" customWidth="1"/>
    <col min="11022" max="11022" width="13.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83203125" style="1" customWidth="1"/>
    <col min="11268" max="11268" width="44.5" style="1" customWidth="1"/>
    <col min="11269" max="11269" width="8.83203125" style="1" customWidth="1"/>
    <col min="11270" max="11270" width="17.83203125" style="1" customWidth="1"/>
    <col min="11271" max="11271" width="1.5" style="1" customWidth="1"/>
    <col min="11272" max="11272" width="17.83203125" style="1" customWidth="1"/>
    <col min="11273" max="11273" width="1.5" style="1" customWidth="1"/>
    <col min="11274" max="11274" width="17.83203125" style="1" customWidth="1"/>
    <col min="11275" max="11275" width="1.5" style="1" customWidth="1"/>
    <col min="11276" max="11276" width="17.83203125" style="1" customWidth="1"/>
    <col min="11277" max="11277" width="1.6640625" style="1" customWidth="1"/>
    <col min="11278" max="11278" width="13.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83203125" style="1" customWidth="1"/>
    <col min="11524" max="11524" width="44.5" style="1" customWidth="1"/>
    <col min="11525" max="11525" width="8.83203125" style="1" customWidth="1"/>
    <col min="11526" max="11526" width="17.83203125" style="1" customWidth="1"/>
    <col min="11527" max="11527" width="1.5" style="1" customWidth="1"/>
    <col min="11528" max="11528" width="17.83203125" style="1" customWidth="1"/>
    <col min="11529" max="11529" width="1.5" style="1" customWidth="1"/>
    <col min="11530" max="11530" width="17.83203125" style="1" customWidth="1"/>
    <col min="11531" max="11531" width="1.5" style="1" customWidth="1"/>
    <col min="11532" max="11532" width="17.83203125" style="1" customWidth="1"/>
    <col min="11533" max="11533" width="1.6640625" style="1" customWidth="1"/>
    <col min="11534" max="11534" width="13.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83203125" style="1" customWidth="1"/>
    <col min="11780" max="11780" width="44.5" style="1" customWidth="1"/>
    <col min="11781" max="11781" width="8.83203125" style="1" customWidth="1"/>
    <col min="11782" max="11782" width="17.83203125" style="1" customWidth="1"/>
    <col min="11783" max="11783" width="1.5" style="1" customWidth="1"/>
    <col min="11784" max="11784" width="17.83203125" style="1" customWidth="1"/>
    <col min="11785" max="11785" width="1.5" style="1" customWidth="1"/>
    <col min="11786" max="11786" width="17.83203125" style="1" customWidth="1"/>
    <col min="11787" max="11787" width="1.5" style="1" customWidth="1"/>
    <col min="11788" max="11788" width="17.83203125" style="1" customWidth="1"/>
    <col min="11789" max="11789" width="1.6640625" style="1" customWidth="1"/>
    <col min="11790" max="11790" width="13.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83203125" style="1" customWidth="1"/>
    <col min="12036" max="12036" width="44.5" style="1" customWidth="1"/>
    <col min="12037" max="12037" width="8.83203125" style="1" customWidth="1"/>
    <col min="12038" max="12038" width="17.83203125" style="1" customWidth="1"/>
    <col min="12039" max="12039" width="1.5" style="1" customWidth="1"/>
    <col min="12040" max="12040" width="17.83203125" style="1" customWidth="1"/>
    <col min="12041" max="12041" width="1.5" style="1" customWidth="1"/>
    <col min="12042" max="12042" width="17.83203125" style="1" customWidth="1"/>
    <col min="12043" max="12043" width="1.5" style="1" customWidth="1"/>
    <col min="12044" max="12044" width="17.83203125" style="1" customWidth="1"/>
    <col min="12045" max="12045" width="1.6640625" style="1" customWidth="1"/>
    <col min="12046" max="12046" width="13.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83203125" style="1" customWidth="1"/>
    <col min="12292" max="12292" width="44.5" style="1" customWidth="1"/>
    <col min="12293" max="12293" width="8.83203125" style="1" customWidth="1"/>
    <col min="12294" max="12294" width="17.83203125" style="1" customWidth="1"/>
    <col min="12295" max="12295" width="1.5" style="1" customWidth="1"/>
    <col min="12296" max="12296" width="17.83203125" style="1" customWidth="1"/>
    <col min="12297" max="12297" width="1.5" style="1" customWidth="1"/>
    <col min="12298" max="12298" width="17.83203125" style="1" customWidth="1"/>
    <col min="12299" max="12299" width="1.5" style="1" customWidth="1"/>
    <col min="12300" max="12300" width="17.83203125" style="1" customWidth="1"/>
    <col min="12301" max="12301" width="1.6640625" style="1" customWidth="1"/>
    <col min="12302" max="12302" width="13.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83203125" style="1" customWidth="1"/>
    <col min="12548" max="12548" width="44.5" style="1" customWidth="1"/>
    <col min="12549" max="12549" width="8.83203125" style="1" customWidth="1"/>
    <col min="12550" max="12550" width="17.83203125" style="1" customWidth="1"/>
    <col min="12551" max="12551" width="1.5" style="1" customWidth="1"/>
    <col min="12552" max="12552" width="17.83203125" style="1" customWidth="1"/>
    <col min="12553" max="12553" width="1.5" style="1" customWidth="1"/>
    <col min="12554" max="12554" width="17.83203125" style="1" customWidth="1"/>
    <col min="12555" max="12555" width="1.5" style="1" customWidth="1"/>
    <col min="12556" max="12556" width="17.83203125" style="1" customWidth="1"/>
    <col min="12557" max="12557" width="1.6640625" style="1" customWidth="1"/>
    <col min="12558" max="12558" width="13.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83203125" style="1" customWidth="1"/>
    <col min="12804" max="12804" width="44.5" style="1" customWidth="1"/>
    <col min="12805" max="12805" width="8.83203125" style="1" customWidth="1"/>
    <col min="12806" max="12806" width="17.83203125" style="1" customWidth="1"/>
    <col min="12807" max="12807" width="1.5" style="1" customWidth="1"/>
    <col min="12808" max="12808" width="17.83203125" style="1" customWidth="1"/>
    <col min="12809" max="12809" width="1.5" style="1" customWidth="1"/>
    <col min="12810" max="12810" width="17.83203125" style="1" customWidth="1"/>
    <col min="12811" max="12811" width="1.5" style="1" customWidth="1"/>
    <col min="12812" max="12812" width="17.83203125" style="1" customWidth="1"/>
    <col min="12813" max="12813" width="1.6640625" style="1" customWidth="1"/>
    <col min="12814" max="12814" width="13.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83203125" style="1" customWidth="1"/>
    <col min="13060" max="13060" width="44.5" style="1" customWidth="1"/>
    <col min="13061" max="13061" width="8.83203125" style="1" customWidth="1"/>
    <col min="13062" max="13062" width="17.83203125" style="1" customWidth="1"/>
    <col min="13063" max="13063" width="1.5" style="1" customWidth="1"/>
    <col min="13064" max="13064" width="17.83203125" style="1" customWidth="1"/>
    <col min="13065" max="13065" width="1.5" style="1" customWidth="1"/>
    <col min="13066" max="13066" width="17.83203125" style="1" customWidth="1"/>
    <col min="13067" max="13067" width="1.5" style="1" customWidth="1"/>
    <col min="13068" max="13068" width="17.83203125" style="1" customWidth="1"/>
    <col min="13069" max="13069" width="1.6640625" style="1" customWidth="1"/>
    <col min="13070" max="13070" width="13.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83203125" style="1" customWidth="1"/>
    <col min="13316" max="13316" width="44.5" style="1" customWidth="1"/>
    <col min="13317" max="13317" width="8.83203125" style="1" customWidth="1"/>
    <col min="13318" max="13318" width="17.83203125" style="1" customWidth="1"/>
    <col min="13319" max="13319" width="1.5" style="1" customWidth="1"/>
    <col min="13320" max="13320" width="17.83203125" style="1" customWidth="1"/>
    <col min="13321" max="13321" width="1.5" style="1" customWidth="1"/>
    <col min="13322" max="13322" width="17.83203125" style="1" customWidth="1"/>
    <col min="13323" max="13323" width="1.5" style="1" customWidth="1"/>
    <col min="13324" max="13324" width="17.83203125" style="1" customWidth="1"/>
    <col min="13325" max="13325" width="1.6640625" style="1" customWidth="1"/>
    <col min="13326" max="13326" width="13.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83203125" style="1" customWidth="1"/>
    <col min="13572" max="13572" width="44.5" style="1" customWidth="1"/>
    <col min="13573" max="13573" width="8.83203125" style="1" customWidth="1"/>
    <col min="13574" max="13574" width="17.83203125" style="1" customWidth="1"/>
    <col min="13575" max="13575" width="1.5" style="1" customWidth="1"/>
    <col min="13576" max="13576" width="17.83203125" style="1" customWidth="1"/>
    <col min="13577" max="13577" width="1.5" style="1" customWidth="1"/>
    <col min="13578" max="13578" width="17.83203125" style="1" customWidth="1"/>
    <col min="13579" max="13579" width="1.5" style="1" customWidth="1"/>
    <col min="13580" max="13580" width="17.83203125" style="1" customWidth="1"/>
    <col min="13581" max="13581" width="1.6640625" style="1" customWidth="1"/>
    <col min="13582" max="13582" width="13.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83203125" style="1" customWidth="1"/>
    <col min="13828" max="13828" width="44.5" style="1" customWidth="1"/>
    <col min="13829" max="13829" width="8.83203125" style="1" customWidth="1"/>
    <col min="13830" max="13830" width="17.83203125" style="1" customWidth="1"/>
    <col min="13831" max="13831" width="1.5" style="1" customWidth="1"/>
    <col min="13832" max="13832" width="17.83203125" style="1" customWidth="1"/>
    <col min="13833" max="13833" width="1.5" style="1" customWidth="1"/>
    <col min="13834" max="13834" width="17.83203125" style="1" customWidth="1"/>
    <col min="13835" max="13835" width="1.5" style="1" customWidth="1"/>
    <col min="13836" max="13836" width="17.83203125" style="1" customWidth="1"/>
    <col min="13837" max="13837" width="1.6640625" style="1" customWidth="1"/>
    <col min="13838" max="13838" width="13.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83203125" style="1" customWidth="1"/>
    <col min="14084" max="14084" width="44.5" style="1" customWidth="1"/>
    <col min="14085" max="14085" width="8.83203125" style="1" customWidth="1"/>
    <col min="14086" max="14086" width="17.83203125" style="1" customWidth="1"/>
    <col min="14087" max="14087" width="1.5" style="1" customWidth="1"/>
    <col min="14088" max="14088" width="17.83203125" style="1" customWidth="1"/>
    <col min="14089" max="14089" width="1.5" style="1" customWidth="1"/>
    <col min="14090" max="14090" width="17.83203125" style="1" customWidth="1"/>
    <col min="14091" max="14091" width="1.5" style="1" customWidth="1"/>
    <col min="14092" max="14092" width="17.83203125" style="1" customWidth="1"/>
    <col min="14093" max="14093" width="1.6640625" style="1" customWidth="1"/>
    <col min="14094" max="14094" width="13.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83203125" style="1" customWidth="1"/>
    <col min="14340" max="14340" width="44.5" style="1" customWidth="1"/>
    <col min="14341" max="14341" width="8.83203125" style="1" customWidth="1"/>
    <col min="14342" max="14342" width="17.83203125" style="1" customWidth="1"/>
    <col min="14343" max="14343" width="1.5" style="1" customWidth="1"/>
    <col min="14344" max="14344" width="17.83203125" style="1" customWidth="1"/>
    <col min="14345" max="14345" width="1.5" style="1" customWidth="1"/>
    <col min="14346" max="14346" width="17.83203125" style="1" customWidth="1"/>
    <col min="14347" max="14347" width="1.5" style="1" customWidth="1"/>
    <col min="14348" max="14348" width="17.83203125" style="1" customWidth="1"/>
    <col min="14349" max="14349" width="1.6640625" style="1" customWidth="1"/>
    <col min="14350" max="14350" width="13.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83203125" style="1" customWidth="1"/>
    <col min="14596" max="14596" width="44.5" style="1" customWidth="1"/>
    <col min="14597" max="14597" width="8.83203125" style="1" customWidth="1"/>
    <col min="14598" max="14598" width="17.83203125" style="1" customWidth="1"/>
    <col min="14599" max="14599" width="1.5" style="1" customWidth="1"/>
    <col min="14600" max="14600" width="17.83203125" style="1" customWidth="1"/>
    <col min="14601" max="14601" width="1.5" style="1" customWidth="1"/>
    <col min="14602" max="14602" width="17.83203125" style="1" customWidth="1"/>
    <col min="14603" max="14603" width="1.5" style="1" customWidth="1"/>
    <col min="14604" max="14604" width="17.83203125" style="1" customWidth="1"/>
    <col min="14605" max="14605" width="1.6640625" style="1" customWidth="1"/>
    <col min="14606" max="14606" width="13.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83203125" style="1" customWidth="1"/>
    <col min="14852" max="14852" width="44.5" style="1" customWidth="1"/>
    <col min="14853" max="14853" width="8.83203125" style="1" customWidth="1"/>
    <col min="14854" max="14854" width="17.83203125" style="1" customWidth="1"/>
    <col min="14855" max="14855" width="1.5" style="1" customWidth="1"/>
    <col min="14856" max="14856" width="17.83203125" style="1" customWidth="1"/>
    <col min="14857" max="14857" width="1.5" style="1" customWidth="1"/>
    <col min="14858" max="14858" width="17.83203125" style="1" customWidth="1"/>
    <col min="14859" max="14859" width="1.5" style="1" customWidth="1"/>
    <col min="14860" max="14860" width="17.83203125" style="1" customWidth="1"/>
    <col min="14861" max="14861" width="1.6640625" style="1" customWidth="1"/>
    <col min="14862" max="14862" width="13.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83203125" style="1" customWidth="1"/>
    <col min="15108" max="15108" width="44.5" style="1" customWidth="1"/>
    <col min="15109" max="15109" width="8.83203125" style="1" customWidth="1"/>
    <col min="15110" max="15110" width="17.83203125" style="1" customWidth="1"/>
    <col min="15111" max="15111" width="1.5" style="1" customWidth="1"/>
    <col min="15112" max="15112" width="17.83203125" style="1" customWidth="1"/>
    <col min="15113" max="15113" width="1.5" style="1" customWidth="1"/>
    <col min="15114" max="15114" width="17.83203125" style="1" customWidth="1"/>
    <col min="15115" max="15115" width="1.5" style="1" customWidth="1"/>
    <col min="15116" max="15116" width="17.83203125" style="1" customWidth="1"/>
    <col min="15117" max="15117" width="1.6640625" style="1" customWidth="1"/>
    <col min="15118" max="15118" width="13.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83203125" style="1" customWidth="1"/>
    <col min="15364" max="15364" width="44.5" style="1" customWidth="1"/>
    <col min="15365" max="15365" width="8.83203125" style="1" customWidth="1"/>
    <col min="15366" max="15366" width="17.83203125" style="1" customWidth="1"/>
    <col min="15367" max="15367" width="1.5" style="1" customWidth="1"/>
    <col min="15368" max="15368" width="17.83203125" style="1" customWidth="1"/>
    <col min="15369" max="15369" width="1.5" style="1" customWidth="1"/>
    <col min="15370" max="15370" width="17.83203125" style="1" customWidth="1"/>
    <col min="15371" max="15371" width="1.5" style="1" customWidth="1"/>
    <col min="15372" max="15372" width="17.83203125" style="1" customWidth="1"/>
    <col min="15373" max="15373" width="1.6640625" style="1" customWidth="1"/>
    <col min="15374" max="15374" width="13.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83203125" style="1" customWidth="1"/>
    <col min="15620" max="15620" width="44.5" style="1" customWidth="1"/>
    <col min="15621" max="15621" width="8.83203125" style="1" customWidth="1"/>
    <col min="15622" max="15622" width="17.83203125" style="1" customWidth="1"/>
    <col min="15623" max="15623" width="1.5" style="1" customWidth="1"/>
    <col min="15624" max="15624" width="17.83203125" style="1" customWidth="1"/>
    <col min="15625" max="15625" width="1.5" style="1" customWidth="1"/>
    <col min="15626" max="15626" width="17.83203125" style="1" customWidth="1"/>
    <col min="15627" max="15627" width="1.5" style="1" customWidth="1"/>
    <col min="15628" max="15628" width="17.83203125" style="1" customWidth="1"/>
    <col min="15629" max="15629" width="1.6640625" style="1" customWidth="1"/>
    <col min="15630" max="15630" width="13.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83203125" style="1" customWidth="1"/>
    <col min="15876" max="15876" width="44.5" style="1" customWidth="1"/>
    <col min="15877" max="15877" width="8.83203125" style="1" customWidth="1"/>
    <col min="15878" max="15878" width="17.83203125" style="1" customWidth="1"/>
    <col min="15879" max="15879" width="1.5" style="1" customWidth="1"/>
    <col min="15880" max="15880" width="17.83203125" style="1" customWidth="1"/>
    <col min="15881" max="15881" width="1.5" style="1" customWidth="1"/>
    <col min="15882" max="15882" width="17.83203125" style="1" customWidth="1"/>
    <col min="15883" max="15883" width="1.5" style="1" customWidth="1"/>
    <col min="15884" max="15884" width="17.83203125" style="1" customWidth="1"/>
    <col min="15885" max="15885" width="1.6640625" style="1" customWidth="1"/>
    <col min="15886" max="15886" width="13.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83203125" style="1" customWidth="1"/>
    <col min="16132" max="16132" width="44.5" style="1" customWidth="1"/>
    <col min="16133" max="16133" width="8.83203125" style="1" customWidth="1"/>
    <col min="16134" max="16134" width="17.83203125" style="1" customWidth="1"/>
    <col min="16135" max="16135" width="1.5" style="1" customWidth="1"/>
    <col min="16136" max="16136" width="17.83203125" style="1" customWidth="1"/>
    <col min="16137" max="16137" width="1.5" style="1" customWidth="1"/>
    <col min="16138" max="16138" width="17.83203125" style="1" customWidth="1"/>
    <col min="16139" max="16139" width="1.5" style="1" customWidth="1"/>
    <col min="16140" max="16140" width="17.83203125" style="1" customWidth="1"/>
    <col min="16141" max="16141" width="1.6640625" style="1" customWidth="1"/>
    <col min="16142" max="16142" width="13.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15" ht="25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5" ht="25.5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5" ht="25.5" customHeight="1">
      <c r="A3" s="157" t="s">
        <v>194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5" ht="25.5" customHeight="1">
      <c r="A4" s="125"/>
      <c r="B4" s="125"/>
      <c r="C4" s="125"/>
      <c r="D4" s="125"/>
      <c r="E4" s="98"/>
      <c r="F4" s="88"/>
      <c r="G4" s="88"/>
      <c r="H4" s="88"/>
      <c r="I4" s="98"/>
      <c r="J4" s="88"/>
      <c r="K4" s="88"/>
      <c r="L4" s="88"/>
    </row>
    <row r="5" spans="1:15" ht="25.5" customHeight="1">
      <c r="A5" s="157" t="s">
        <v>2</v>
      </c>
      <c r="B5" s="157"/>
      <c r="C5" s="157"/>
      <c r="D5" s="157"/>
      <c r="E5" s="98"/>
      <c r="F5" s="158" t="s">
        <v>3</v>
      </c>
      <c r="G5" s="158"/>
      <c r="H5" s="158"/>
      <c r="I5" s="76"/>
      <c r="J5" s="158" t="s">
        <v>4</v>
      </c>
      <c r="K5" s="158"/>
      <c r="L5" s="158"/>
    </row>
    <row r="6" spans="1:15" ht="25.5" customHeight="1">
      <c r="E6" s="128" t="s">
        <v>5</v>
      </c>
      <c r="F6" s="140" t="s">
        <v>195</v>
      </c>
      <c r="G6" s="127"/>
      <c r="H6" s="140" t="s">
        <v>172</v>
      </c>
      <c r="I6" s="127"/>
      <c r="J6" s="140" t="s">
        <v>195</v>
      </c>
      <c r="K6" s="127"/>
      <c r="L6" s="140" t="s">
        <v>172</v>
      </c>
    </row>
    <row r="7" spans="1:15" ht="25.5" customHeight="1">
      <c r="E7" s="128"/>
      <c r="F7" s="141" t="s">
        <v>176</v>
      </c>
      <c r="G7" s="127"/>
      <c r="H7" s="141" t="s">
        <v>177</v>
      </c>
      <c r="I7" s="127"/>
      <c r="J7" s="141" t="s">
        <v>176</v>
      </c>
      <c r="K7" s="127"/>
      <c r="L7" s="141" t="s">
        <v>177</v>
      </c>
    </row>
    <row r="8" spans="1:15" ht="25.5" customHeight="1">
      <c r="E8" s="128"/>
      <c r="F8" s="142" t="s">
        <v>178</v>
      </c>
      <c r="G8" s="142"/>
      <c r="H8" s="142"/>
      <c r="I8" s="127"/>
      <c r="J8" s="142" t="s">
        <v>178</v>
      </c>
      <c r="K8" s="142"/>
      <c r="L8" s="142"/>
    </row>
    <row r="9" spans="1:15" ht="25.5" customHeight="1">
      <c r="A9" s="126" t="s">
        <v>6</v>
      </c>
      <c r="F9" s="99"/>
      <c r="H9" s="99"/>
      <c r="J9" s="99"/>
      <c r="K9" s="143"/>
      <c r="L9" s="143"/>
    </row>
    <row r="10" spans="1:15" ht="25.5" customHeight="1">
      <c r="B10" s="3" t="s">
        <v>7</v>
      </c>
      <c r="C10" s="3"/>
      <c r="E10" s="49">
        <v>6</v>
      </c>
      <c r="F10" s="15">
        <v>224874331.72</v>
      </c>
      <c r="G10" s="144"/>
      <c r="H10" s="21">
        <v>91829844.260000005</v>
      </c>
      <c r="I10" s="144"/>
      <c r="J10" s="15">
        <v>168002614.74000001</v>
      </c>
      <c r="K10" s="21"/>
      <c r="L10" s="21">
        <v>44589110.189999998</v>
      </c>
    </row>
    <row r="11" spans="1:15" ht="25.5" customHeight="1">
      <c r="B11" s="3" t="s">
        <v>8</v>
      </c>
      <c r="C11" s="3"/>
      <c r="E11" s="49">
        <v>7</v>
      </c>
      <c r="F11" s="15">
        <v>267365652.28999999</v>
      </c>
      <c r="G11" s="144"/>
      <c r="H11" s="15">
        <v>231767146.90000001</v>
      </c>
      <c r="I11" s="144"/>
      <c r="J11" s="15">
        <v>99588125.829999998</v>
      </c>
      <c r="K11" s="15"/>
      <c r="L11" s="21">
        <v>64112267.719999999</v>
      </c>
    </row>
    <row r="12" spans="1:15" ht="25.5" customHeight="1">
      <c r="B12" s="3" t="s">
        <v>9</v>
      </c>
      <c r="C12" s="3"/>
      <c r="E12" s="49" t="s">
        <v>156</v>
      </c>
      <c r="F12" s="15">
        <v>0</v>
      </c>
      <c r="G12" s="144"/>
      <c r="H12" s="21">
        <v>0</v>
      </c>
      <c r="I12" s="144"/>
      <c r="J12" s="15">
        <v>48190274.729999997</v>
      </c>
      <c r="K12" s="21"/>
      <c r="L12" s="21">
        <v>24108075.550000001</v>
      </c>
    </row>
    <row r="13" spans="1:15" ht="25.5" customHeight="1">
      <c r="B13" s="3" t="s">
        <v>10</v>
      </c>
      <c r="C13" s="3"/>
      <c r="E13" s="49">
        <v>8</v>
      </c>
      <c r="F13" s="15">
        <v>123591836.95</v>
      </c>
      <c r="G13" s="144"/>
      <c r="H13" s="21">
        <v>77120659.530000001</v>
      </c>
      <c r="I13" s="144"/>
      <c r="J13" s="15">
        <v>113174479.16</v>
      </c>
      <c r="K13" s="21"/>
      <c r="L13" s="21">
        <v>69435063.060000002</v>
      </c>
    </row>
    <row r="14" spans="1:15" ht="25.5" customHeight="1">
      <c r="B14" s="3" t="s">
        <v>167</v>
      </c>
      <c r="C14" s="3"/>
      <c r="E14" s="145">
        <v>29.1</v>
      </c>
      <c r="F14" s="15">
        <v>0</v>
      </c>
      <c r="G14" s="144"/>
      <c r="H14" s="21">
        <v>2163189</v>
      </c>
      <c r="I14" s="144"/>
      <c r="J14" s="15">
        <v>0</v>
      </c>
      <c r="K14" s="21"/>
      <c r="L14" s="21">
        <v>2163189</v>
      </c>
      <c r="O14" s="6"/>
    </row>
    <row r="15" spans="1:15" ht="25.5" customHeight="1">
      <c r="D15" s="126" t="s">
        <v>11</v>
      </c>
      <c r="E15" s="146"/>
      <c r="F15" s="77">
        <f>SUM(F10:F14)</f>
        <v>615831820.96000004</v>
      </c>
      <c r="G15" s="120"/>
      <c r="H15" s="77">
        <f>SUM(H10:H14)</f>
        <v>402880839.69000006</v>
      </c>
      <c r="I15" s="120"/>
      <c r="J15" s="77">
        <f>SUM(J10:J14)</f>
        <v>428955494.46000004</v>
      </c>
      <c r="K15" s="21"/>
      <c r="L15" s="77">
        <f>SUM(L10:L14)</f>
        <v>204407705.51999998</v>
      </c>
    </row>
    <row r="16" spans="1:15" ht="25.5" customHeight="1">
      <c r="A16" s="126" t="s">
        <v>12</v>
      </c>
      <c r="E16" s="146"/>
      <c r="F16" s="78"/>
      <c r="G16" s="120"/>
      <c r="H16" s="78"/>
      <c r="I16" s="120"/>
      <c r="J16" s="21"/>
      <c r="K16" s="21"/>
      <c r="L16" s="15"/>
    </row>
    <row r="17" spans="1:15" ht="25.5" customHeight="1">
      <c r="B17" s="3" t="s">
        <v>13</v>
      </c>
      <c r="E17" s="49">
        <v>9</v>
      </c>
      <c r="F17" s="15">
        <v>0</v>
      </c>
      <c r="G17" s="144"/>
      <c r="H17" s="15">
        <v>0</v>
      </c>
      <c r="I17" s="144"/>
      <c r="J17" s="15">
        <v>210525310.68000001</v>
      </c>
      <c r="K17" s="144"/>
      <c r="L17" s="15">
        <v>185421871.41999999</v>
      </c>
    </row>
    <row r="18" spans="1:15" ht="25.5" customHeight="1">
      <c r="B18" s="3" t="s">
        <v>14</v>
      </c>
      <c r="E18" s="49">
        <v>10</v>
      </c>
      <c r="F18" s="15">
        <v>600905.31000000006</v>
      </c>
      <c r="G18" s="144"/>
      <c r="H18" s="21">
        <v>529252.21</v>
      </c>
      <c r="I18" s="144"/>
      <c r="J18" s="15">
        <v>600905.31000000006</v>
      </c>
      <c r="K18" s="144"/>
      <c r="L18" s="21">
        <v>529252.21</v>
      </c>
    </row>
    <row r="19" spans="1:15" ht="25.5" customHeight="1">
      <c r="B19" s="3" t="s">
        <v>15</v>
      </c>
      <c r="E19" s="49">
        <v>11</v>
      </c>
      <c r="F19" s="15">
        <v>3812006852.6799998</v>
      </c>
      <c r="G19" s="144"/>
      <c r="H19" s="21">
        <v>3558943958.1500001</v>
      </c>
      <c r="I19" s="144"/>
      <c r="J19" s="15">
        <v>2271796293.9000001</v>
      </c>
      <c r="K19" s="144"/>
      <c r="L19" s="21">
        <v>2073901452.0799999</v>
      </c>
      <c r="O19" s="6"/>
    </row>
    <row r="20" spans="1:15" ht="25.5" customHeight="1">
      <c r="B20" s="3" t="s">
        <v>16</v>
      </c>
      <c r="E20" s="49">
        <v>12</v>
      </c>
      <c r="F20" s="15">
        <v>57927096.310000002</v>
      </c>
      <c r="G20" s="144"/>
      <c r="H20" s="15">
        <v>32920112.460000001</v>
      </c>
      <c r="I20" s="144"/>
      <c r="J20" s="15">
        <v>18732955.239999998</v>
      </c>
      <c r="K20" s="144"/>
      <c r="L20" s="15">
        <v>5785482.2699999996</v>
      </c>
    </row>
    <row r="21" spans="1:15" ht="25.5" customHeight="1">
      <c r="B21" s="3" t="s">
        <v>17</v>
      </c>
      <c r="E21" s="49">
        <v>13</v>
      </c>
      <c r="F21" s="15">
        <v>8004168.8700000001</v>
      </c>
      <c r="G21" s="144"/>
      <c r="H21" s="21">
        <v>8498707.9399999995</v>
      </c>
      <c r="I21" s="144"/>
      <c r="J21" s="15">
        <v>3740444.11</v>
      </c>
      <c r="K21" s="144"/>
      <c r="L21" s="21">
        <v>3893264.73</v>
      </c>
    </row>
    <row r="22" spans="1:15" ht="25.5" customHeight="1">
      <c r="B22" s="3" t="s">
        <v>174</v>
      </c>
      <c r="E22" s="49">
        <v>32</v>
      </c>
      <c r="F22" s="15">
        <v>98690567.310000002</v>
      </c>
      <c r="G22" s="144"/>
      <c r="H22" s="21">
        <v>98690567.310000002</v>
      </c>
      <c r="I22" s="144"/>
      <c r="J22" s="15">
        <v>0</v>
      </c>
      <c r="K22" s="144"/>
      <c r="L22" s="21">
        <v>0</v>
      </c>
    </row>
    <row r="23" spans="1:15" ht="25.5" customHeight="1">
      <c r="B23" s="3" t="s">
        <v>18</v>
      </c>
      <c r="E23" s="49">
        <v>14</v>
      </c>
      <c r="F23" s="15">
        <v>162315.69</v>
      </c>
      <c r="G23" s="144"/>
      <c r="H23" s="21">
        <v>162252.22</v>
      </c>
      <c r="I23" s="144"/>
      <c r="J23" s="15">
        <v>162315.69</v>
      </c>
      <c r="K23" s="144"/>
      <c r="L23" s="21">
        <v>162252.22</v>
      </c>
    </row>
    <row r="24" spans="1:15" ht="25.5" customHeight="1">
      <c r="B24" s="3" t="s">
        <v>19</v>
      </c>
      <c r="E24" s="49">
        <v>15</v>
      </c>
      <c r="F24" s="15">
        <f>8772293.62-5388712.11</f>
        <v>3383581.5099999988</v>
      </c>
      <c r="G24" s="144"/>
      <c r="H24" s="21">
        <v>2660275.59</v>
      </c>
      <c r="I24" s="144"/>
      <c r="J24" s="15">
        <v>0</v>
      </c>
      <c r="K24" s="144"/>
      <c r="L24" s="21">
        <v>0</v>
      </c>
    </row>
    <row r="25" spans="1:15" ht="25.5" customHeight="1">
      <c r="B25" s="3" t="s">
        <v>20</v>
      </c>
      <c r="F25" s="15">
        <v>14057149.34</v>
      </c>
      <c r="G25" s="120"/>
      <c r="H25" s="21">
        <v>13251327.810000001</v>
      </c>
      <c r="I25" s="120"/>
      <c r="J25" s="15">
        <v>11846910.26</v>
      </c>
      <c r="K25" s="120"/>
      <c r="L25" s="21">
        <v>11771603.74</v>
      </c>
    </row>
    <row r="26" spans="1:15" ht="25.5" customHeight="1">
      <c r="D26" s="126" t="s">
        <v>21</v>
      </c>
      <c r="F26" s="77">
        <f>SUM(F17:F25)</f>
        <v>3994832637.02</v>
      </c>
      <c r="G26" s="120"/>
      <c r="H26" s="77">
        <f>SUM(H17:H25)</f>
        <v>3715656453.6900001</v>
      </c>
      <c r="I26" s="120"/>
      <c r="J26" s="77">
        <f>SUM(J17:J25)</f>
        <v>2517405135.1900005</v>
      </c>
      <c r="K26" s="21"/>
      <c r="L26" s="77">
        <f>SUM(L17:L25)</f>
        <v>2281465178.6699996</v>
      </c>
    </row>
    <row r="27" spans="1:15" ht="25.5" customHeight="1" thickBot="1">
      <c r="A27" s="126" t="s">
        <v>22</v>
      </c>
      <c r="F27" s="79">
        <f>SUM(F15+F26)</f>
        <v>4610664457.9799995</v>
      </c>
      <c r="G27" s="120"/>
      <c r="H27" s="79">
        <f>SUM(H15+H26)</f>
        <v>4118537293.3800001</v>
      </c>
      <c r="I27" s="120"/>
      <c r="J27" s="79">
        <f>SUM(J15+J26)</f>
        <v>2946360629.6500006</v>
      </c>
      <c r="K27" s="21"/>
      <c r="L27" s="79">
        <f>SUM(L15+L26)</f>
        <v>2485872884.1899996</v>
      </c>
    </row>
    <row r="28" spans="1:15" ht="25.5" customHeight="1" thickTop="1">
      <c r="A28" s="126"/>
      <c r="F28" s="80"/>
      <c r="G28" s="147"/>
      <c r="H28" s="80"/>
      <c r="I28" s="147"/>
      <c r="J28" s="80"/>
      <c r="K28" s="80"/>
      <c r="L28" s="80"/>
    </row>
    <row r="29" spans="1:15" ht="25.5" customHeight="1">
      <c r="A29" s="126"/>
      <c r="F29" s="80"/>
      <c r="G29" s="147"/>
      <c r="H29" s="80"/>
      <c r="I29" s="147"/>
      <c r="J29" s="80"/>
      <c r="K29" s="80"/>
      <c r="L29" s="80"/>
    </row>
    <row r="30" spans="1:15" s="3" customFormat="1" ht="25.5" customHeight="1">
      <c r="C30" s="5"/>
      <c r="D30" s="5"/>
      <c r="E30" s="58"/>
      <c r="F30" s="58"/>
      <c r="G30" s="58"/>
      <c r="H30" s="58"/>
      <c r="I30" s="58"/>
      <c r="J30" s="58"/>
      <c r="K30" s="58"/>
      <c r="L30" s="58"/>
      <c r="M30" s="16"/>
      <c r="N30" s="16"/>
    </row>
    <row r="31" spans="1:15" s="3" customFormat="1" ht="25.5" customHeight="1">
      <c r="C31" s="5"/>
      <c r="D31" s="5"/>
      <c r="E31" s="58"/>
      <c r="F31" s="58"/>
      <c r="G31" s="58"/>
      <c r="H31" s="58"/>
      <c r="I31" s="58"/>
      <c r="J31" s="58"/>
      <c r="K31" s="58"/>
      <c r="L31" s="16"/>
      <c r="M31" s="16"/>
      <c r="N31" s="16"/>
    </row>
    <row r="32" spans="1:15" s="3" customFormat="1" ht="25.5" customHeight="1">
      <c r="A32" s="148" t="s">
        <v>23</v>
      </c>
      <c r="C32" s="5"/>
      <c r="D32" s="5"/>
      <c r="E32" s="58"/>
      <c r="F32" s="58"/>
      <c r="G32" s="58"/>
      <c r="H32" s="58"/>
      <c r="I32" s="58"/>
      <c r="J32" s="58"/>
      <c r="K32" s="58"/>
      <c r="L32" s="16"/>
      <c r="M32" s="16"/>
      <c r="N32" s="16"/>
    </row>
    <row r="33" spans="1:14" s="3" customFormat="1" ht="25.5" customHeight="1">
      <c r="C33" s="5"/>
      <c r="D33" s="5"/>
      <c r="E33" s="58"/>
      <c r="F33" s="58"/>
      <c r="G33" s="58"/>
      <c r="H33" s="58"/>
      <c r="I33" s="58"/>
      <c r="J33" s="58"/>
      <c r="K33" s="58"/>
      <c r="L33" s="16"/>
      <c r="M33" s="16"/>
      <c r="N33" s="16"/>
    </row>
    <row r="34" spans="1:14" s="3" customFormat="1" ht="25.5" customHeight="1">
      <c r="C34" s="5"/>
      <c r="D34" s="5"/>
      <c r="E34" s="58"/>
      <c r="F34" s="58"/>
      <c r="G34" s="58"/>
      <c r="H34" s="58"/>
      <c r="I34" s="58"/>
      <c r="J34" s="58"/>
      <c r="K34" s="58"/>
      <c r="L34" s="16"/>
      <c r="M34" s="16"/>
      <c r="N34" s="16"/>
    </row>
    <row r="35" spans="1:14" s="149" customFormat="1" ht="25.5" customHeight="1">
      <c r="D35" s="150"/>
      <c r="E35" s="151"/>
      <c r="F35" s="151"/>
      <c r="G35" s="151"/>
      <c r="H35" s="151"/>
      <c r="I35" s="151"/>
      <c r="J35" s="152"/>
      <c r="K35" s="151"/>
      <c r="L35" s="151"/>
      <c r="M35" s="151"/>
      <c r="N35" s="151"/>
    </row>
    <row r="36" spans="1:14" s="149" customFormat="1" ht="25.5" customHeight="1">
      <c r="D36" s="150"/>
      <c r="E36" s="151"/>
      <c r="F36" s="151"/>
      <c r="G36" s="151"/>
      <c r="H36" s="151"/>
      <c r="I36" s="151"/>
      <c r="J36" s="152"/>
      <c r="K36" s="151"/>
      <c r="L36" s="151"/>
      <c r="M36" s="151"/>
      <c r="N36" s="151"/>
    </row>
    <row r="37" spans="1:14" s="3" customFormat="1" ht="25.5" customHeight="1">
      <c r="C37" s="5" t="s">
        <v>24</v>
      </c>
      <c r="E37" s="58"/>
      <c r="F37" s="58"/>
      <c r="G37" s="58"/>
      <c r="H37" s="58" t="s">
        <v>24</v>
      </c>
      <c r="I37" s="16"/>
      <c r="J37" s="58"/>
      <c r="K37" s="58"/>
      <c r="L37" s="16"/>
      <c r="M37" s="16"/>
      <c r="N37" s="16"/>
    </row>
    <row r="38" spans="1:14" s="3" customFormat="1" ht="25.5" customHeight="1">
      <c r="C38" s="5" t="s">
        <v>25</v>
      </c>
      <c r="E38" s="58"/>
      <c r="F38" s="58"/>
      <c r="G38" s="58"/>
      <c r="H38" s="58" t="s">
        <v>26</v>
      </c>
      <c r="I38" s="16"/>
      <c r="J38" s="16"/>
      <c r="K38" s="16"/>
      <c r="L38" s="16"/>
      <c r="M38" s="16"/>
      <c r="N38" s="16"/>
    </row>
    <row r="39" spans="1:14" s="3" customFormat="1" ht="25.5" customHeight="1">
      <c r="C39" s="5"/>
      <c r="E39" s="58"/>
      <c r="F39" s="58"/>
      <c r="G39" s="58"/>
      <c r="H39" s="58"/>
      <c r="I39" s="16"/>
      <c r="J39" s="16"/>
      <c r="K39" s="16"/>
      <c r="L39" s="16"/>
      <c r="M39" s="16"/>
      <c r="N39" s="16"/>
    </row>
    <row r="40" spans="1:14" ht="24.95" customHeight="1">
      <c r="A40" s="156" t="s">
        <v>27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4" ht="24.95" customHeight="1">
      <c r="A41" s="103"/>
      <c r="B41" s="103"/>
      <c r="C41" s="103"/>
      <c r="D41" s="103"/>
      <c r="E41" s="127"/>
      <c r="F41" s="127"/>
      <c r="G41" s="127"/>
      <c r="H41" s="127"/>
      <c r="I41" s="127"/>
      <c r="J41" s="127"/>
      <c r="K41" s="127"/>
      <c r="L41" s="127"/>
    </row>
    <row r="42" spans="1:14" ht="24.95" customHeight="1">
      <c r="A42" s="157" t="str">
        <f>+A1</f>
        <v>บริษัท อาม่า มารีน จำกัด (มหาชน) และบริษัทย่อย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</row>
    <row r="43" spans="1:14" ht="24.95" customHeight="1">
      <c r="A43" s="157" t="s">
        <v>28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</row>
    <row r="44" spans="1:14" ht="24.95" customHeight="1">
      <c r="A44" s="157" t="str">
        <f>+A3</f>
        <v>ณ วันที่ 30 กันยายน 2565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</row>
    <row r="45" spans="1:14" ht="24.95" customHeight="1">
      <c r="C45" s="125"/>
      <c r="D45" s="125"/>
      <c r="E45" s="98"/>
      <c r="F45" s="98"/>
      <c r="G45" s="98"/>
      <c r="H45" s="98"/>
      <c r="I45" s="98"/>
      <c r="J45" s="98"/>
      <c r="K45" s="98"/>
      <c r="L45" s="98"/>
    </row>
    <row r="46" spans="1:14" ht="24.95" customHeight="1">
      <c r="A46" s="157" t="s">
        <v>29</v>
      </c>
      <c r="B46" s="157"/>
      <c r="C46" s="157"/>
      <c r="D46" s="157"/>
      <c r="E46" s="98"/>
      <c r="F46" s="158" t="s">
        <v>3</v>
      </c>
      <c r="G46" s="158"/>
      <c r="H46" s="158"/>
      <c r="I46" s="76"/>
      <c r="J46" s="158" t="s">
        <v>4</v>
      </c>
      <c r="K46" s="158"/>
      <c r="L46" s="158"/>
    </row>
    <row r="47" spans="1:14" ht="24.95" customHeight="1">
      <c r="E47" s="128" t="s">
        <v>5</v>
      </c>
      <c r="F47" s="140" t="s">
        <v>195</v>
      </c>
      <c r="G47" s="127"/>
      <c r="H47" s="140" t="s">
        <v>172</v>
      </c>
      <c r="I47" s="127"/>
      <c r="J47" s="140" t="s">
        <v>195</v>
      </c>
      <c r="K47" s="127"/>
      <c r="L47" s="140" t="s">
        <v>172</v>
      </c>
    </row>
    <row r="48" spans="1:14" ht="24.95" customHeight="1">
      <c r="E48" s="128"/>
      <c r="F48" s="141" t="s">
        <v>176</v>
      </c>
      <c r="G48" s="127"/>
      <c r="H48" s="141" t="s">
        <v>177</v>
      </c>
      <c r="I48" s="127"/>
      <c r="J48" s="141" t="s">
        <v>176</v>
      </c>
      <c r="K48" s="127"/>
      <c r="L48" s="141" t="s">
        <v>177</v>
      </c>
    </row>
    <row r="49" spans="1:18" ht="24.95" customHeight="1">
      <c r="E49" s="128"/>
      <c r="F49" s="142" t="s">
        <v>178</v>
      </c>
      <c r="G49" s="142"/>
      <c r="H49" s="142"/>
      <c r="I49" s="127"/>
      <c r="J49" s="142" t="s">
        <v>178</v>
      </c>
      <c r="K49" s="142"/>
      <c r="L49" s="142"/>
    </row>
    <row r="50" spans="1:18" ht="24.95" customHeight="1">
      <c r="A50" s="126" t="s">
        <v>30</v>
      </c>
      <c r="H50" s="81"/>
      <c r="I50" s="12"/>
    </row>
    <row r="51" spans="1:18" ht="24.95" customHeight="1">
      <c r="A51" s="126"/>
      <c r="B51" s="1" t="s">
        <v>190</v>
      </c>
      <c r="E51" s="49">
        <v>16</v>
      </c>
      <c r="F51" s="86">
        <v>149606711.93000001</v>
      </c>
      <c r="H51" s="86">
        <v>99776851.980000004</v>
      </c>
      <c r="I51" s="12"/>
      <c r="J51" s="86">
        <v>99606711.930000007</v>
      </c>
      <c r="L51" s="86">
        <v>49776851.979999997</v>
      </c>
    </row>
    <row r="52" spans="1:18" ht="24.95" customHeight="1">
      <c r="B52" s="3" t="s">
        <v>31</v>
      </c>
      <c r="E52" s="49">
        <v>17</v>
      </c>
      <c r="F52" s="21">
        <v>160774490.08000001</v>
      </c>
      <c r="G52" s="153"/>
      <c r="H52" s="21">
        <v>132445612.41</v>
      </c>
      <c r="I52" s="153"/>
      <c r="J52" s="21">
        <v>75231885.799999997</v>
      </c>
      <c r="K52" s="153"/>
      <c r="L52" s="21">
        <v>67474230.780000001</v>
      </c>
    </row>
    <row r="53" spans="1:18" ht="24.95" customHeight="1">
      <c r="B53" s="3" t="s">
        <v>32</v>
      </c>
      <c r="E53" s="49"/>
      <c r="F53" s="120"/>
      <c r="G53" s="120"/>
      <c r="H53" s="120"/>
      <c r="I53" s="120"/>
      <c r="J53" s="120"/>
      <c r="K53" s="120"/>
      <c r="L53" s="120"/>
    </row>
    <row r="54" spans="1:18" ht="24.95" customHeight="1">
      <c r="B54" s="3"/>
      <c r="C54" s="3" t="s">
        <v>33</v>
      </c>
      <c r="E54" s="49">
        <v>18</v>
      </c>
      <c r="F54" s="21">
        <f>214626535.93+6577952.78</f>
        <v>221204488.71000001</v>
      </c>
      <c r="G54" s="153"/>
      <c r="H54" s="21">
        <v>250587704.06</v>
      </c>
      <c r="I54" s="153"/>
      <c r="J54" s="21">
        <v>2856777.16</v>
      </c>
      <c r="K54" s="153"/>
      <c r="L54" s="21">
        <v>3096499.29</v>
      </c>
      <c r="P54" s="99"/>
      <c r="R54" s="6"/>
    </row>
    <row r="55" spans="1:18" ht="24.95" customHeight="1">
      <c r="B55" s="3" t="s">
        <v>34</v>
      </c>
      <c r="E55" s="49"/>
      <c r="F55" s="120"/>
      <c r="G55" s="120"/>
      <c r="H55" s="120"/>
      <c r="I55" s="120"/>
      <c r="J55" s="120"/>
      <c r="K55" s="120"/>
      <c r="L55" s="120"/>
      <c r="P55" s="99"/>
      <c r="R55" s="6"/>
    </row>
    <row r="56" spans="1:18" ht="24.95" customHeight="1">
      <c r="B56" s="3"/>
      <c r="C56" s="3" t="s">
        <v>33</v>
      </c>
      <c r="E56" s="49">
        <v>19</v>
      </c>
      <c r="F56" s="21">
        <v>159910875.99000001</v>
      </c>
      <c r="G56" s="153"/>
      <c r="H56" s="21">
        <v>262206462.40000001</v>
      </c>
      <c r="I56" s="153"/>
      <c r="J56" s="21">
        <v>124222875.98999999</v>
      </c>
      <c r="K56" s="153"/>
      <c r="L56" s="21">
        <v>232172462.40000001</v>
      </c>
      <c r="P56" s="99"/>
      <c r="R56" s="6"/>
    </row>
    <row r="57" spans="1:18" ht="24.95" customHeight="1">
      <c r="B57" s="3" t="s">
        <v>168</v>
      </c>
      <c r="C57" s="3"/>
      <c r="E57" s="145">
        <v>29.1</v>
      </c>
      <c r="F57" s="21">
        <v>17178764.850000001</v>
      </c>
      <c r="G57" s="153"/>
      <c r="H57" s="21">
        <v>10541918.84</v>
      </c>
      <c r="I57" s="153"/>
      <c r="J57" s="21">
        <v>17178764.850000001</v>
      </c>
      <c r="K57" s="153"/>
      <c r="L57" s="21">
        <v>10541918.84</v>
      </c>
    </row>
    <row r="58" spans="1:18" ht="24.95" customHeight="1">
      <c r="B58" s="3" t="s">
        <v>35</v>
      </c>
      <c r="E58" s="129"/>
      <c r="F58" s="21">
        <v>1824381.85</v>
      </c>
      <c r="G58" s="153"/>
      <c r="H58" s="21">
        <v>12058431.93</v>
      </c>
      <c r="I58" s="153"/>
      <c r="J58" s="21">
        <v>121068.66</v>
      </c>
      <c r="K58" s="153"/>
      <c r="L58" s="21">
        <v>165076.78</v>
      </c>
    </row>
    <row r="59" spans="1:18" ht="24.95" customHeight="1">
      <c r="B59" s="3" t="s">
        <v>36</v>
      </c>
      <c r="E59" s="129"/>
      <c r="F59" s="21">
        <v>326249.39</v>
      </c>
      <c r="G59" s="153"/>
      <c r="H59" s="21">
        <v>329721.86</v>
      </c>
      <c r="I59" s="153"/>
      <c r="J59" s="21">
        <v>326249.39</v>
      </c>
      <c r="K59" s="153"/>
      <c r="L59" s="21">
        <v>329721.86</v>
      </c>
      <c r="N59" s="75"/>
    </row>
    <row r="60" spans="1:18" ht="24.95" customHeight="1">
      <c r="D60" s="126" t="s">
        <v>37</v>
      </c>
      <c r="E60" s="146"/>
      <c r="F60" s="77">
        <f>SUM(F51:F59)</f>
        <v>710825962.80000007</v>
      </c>
      <c r="G60" s="120"/>
      <c r="H60" s="77">
        <f>SUM(H51:H59)</f>
        <v>767946703.48000002</v>
      </c>
      <c r="I60" s="120"/>
      <c r="J60" s="77">
        <f>SUM(J51:J59)</f>
        <v>319544333.78000003</v>
      </c>
      <c r="K60" s="21"/>
      <c r="L60" s="77">
        <f>SUM(L51:L59)</f>
        <v>363556761.92999995</v>
      </c>
      <c r="N60" s="75"/>
    </row>
    <row r="61" spans="1:18" ht="24.95" customHeight="1">
      <c r="A61" s="126" t="s">
        <v>38</v>
      </c>
      <c r="E61" s="146"/>
      <c r="F61" s="15"/>
      <c r="G61" s="120"/>
      <c r="H61" s="15"/>
      <c r="I61" s="120"/>
      <c r="J61" s="15"/>
      <c r="K61" s="15"/>
      <c r="L61" s="15"/>
    </row>
    <row r="62" spans="1:18" ht="24.95" customHeight="1">
      <c r="B62" s="3" t="s">
        <v>32</v>
      </c>
      <c r="C62" s="3"/>
      <c r="E62" s="49">
        <v>18</v>
      </c>
      <c r="F62" s="15">
        <f>47462313.49+401832486.15</f>
        <v>449294799.63999999</v>
      </c>
      <c r="G62" s="153"/>
      <c r="H62" s="15">
        <v>441122753.32999998</v>
      </c>
      <c r="I62" s="153"/>
      <c r="J62" s="15">
        <v>13864889.470000001</v>
      </c>
      <c r="K62" s="153"/>
      <c r="L62" s="15">
        <v>2425903.06</v>
      </c>
    </row>
    <row r="63" spans="1:18" ht="24.95" customHeight="1">
      <c r="B63" s="3" t="s">
        <v>34</v>
      </c>
      <c r="C63" s="3"/>
      <c r="E63" s="49">
        <v>19</v>
      </c>
      <c r="F63" s="15">
        <v>429668704.22000003</v>
      </c>
      <c r="G63" s="153"/>
      <c r="H63" s="21">
        <v>411956025.08999997</v>
      </c>
      <c r="I63" s="153"/>
      <c r="J63" s="15">
        <v>222573797.46000001</v>
      </c>
      <c r="K63" s="153"/>
      <c r="L63" s="21">
        <v>178115257.81999999</v>
      </c>
    </row>
    <row r="64" spans="1:18" ht="24.95" customHeight="1">
      <c r="B64" s="3" t="s">
        <v>39</v>
      </c>
      <c r="C64" s="3"/>
      <c r="E64" s="129">
        <v>15</v>
      </c>
      <c r="F64" s="15">
        <f>44735006.19-5388712.11</f>
        <v>39346294.079999998</v>
      </c>
      <c r="G64" s="153"/>
      <c r="H64" s="21">
        <v>34029949.219999999</v>
      </c>
      <c r="I64" s="153"/>
      <c r="J64" s="15">
        <v>0</v>
      </c>
      <c r="K64" s="153"/>
      <c r="L64" s="21">
        <v>0</v>
      </c>
    </row>
    <row r="65" spans="1:14" ht="24.95" customHeight="1">
      <c r="B65" s="3" t="s">
        <v>40</v>
      </c>
      <c r="C65" s="3"/>
      <c r="E65" s="129"/>
      <c r="F65" s="21"/>
      <c r="G65" s="153"/>
      <c r="H65" s="21"/>
      <c r="I65" s="153"/>
      <c r="J65" s="21"/>
      <c r="K65" s="153"/>
      <c r="L65" s="21"/>
    </row>
    <row r="66" spans="1:14" ht="24.95" customHeight="1">
      <c r="C66" s="3" t="s">
        <v>41</v>
      </c>
      <c r="E66" s="49">
        <v>20</v>
      </c>
      <c r="F66" s="15">
        <v>40736841.439999998</v>
      </c>
      <c r="G66" s="120"/>
      <c r="H66" s="21">
        <v>35442622.560000002</v>
      </c>
      <c r="I66" s="120"/>
      <c r="J66" s="15">
        <v>25313360.420000002</v>
      </c>
      <c r="K66" s="120"/>
      <c r="L66" s="21">
        <v>22863714.550000001</v>
      </c>
    </row>
    <row r="67" spans="1:14" ht="24.95" customHeight="1">
      <c r="B67" s="1" t="s">
        <v>169</v>
      </c>
      <c r="C67" s="3"/>
      <c r="E67" s="145">
        <v>29.1</v>
      </c>
      <c r="F67" s="15">
        <v>12472824.859999999</v>
      </c>
      <c r="G67" s="120"/>
      <c r="H67" s="21">
        <v>4968012.1100000003</v>
      </c>
      <c r="I67" s="120"/>
      <c r="J67" s="15">
        <v>12472824.859999999</v>
      </c>
      <c r="K67" s="120"/>
      <c r="L67" s="21">
        <v>4968012.1100000003</v>
      </c>
    </row>
    <row r="68" spans="1:14" ht="24.95" customHeight="1">
      <c r="B68" s="3" t="s">
        <v>42</v>
      </c>
      <c r="C68" s="3"/>
      <c r="E68" s="49"/>
      <c r="F68" s="15">
        <v>1277750.08</v>
      </c>
      <c r="G68" s="120"/>
      <c r="H68" s="82">
        <v>1286615.2</v>
      </c>
      <c r="I68" s="120"/>
      <c r="J68" s="15">
        <v>253250.08</v>
      </c>
      <c r="K68" s="120"/>
      <c r="L68" s="82">
        <v>253115.2</v>
      </c>
    </row>
    <row r="69" spans="1:14" ht="24.95" customHeight="1">
      <c r="D69" s="126" t="s">
        <v>43</v>
      </c>
      <c r="F69" s="77">
        <f>SUM(F62:F68)</f>
        <v>972797214.32000017</v>
      </c>
      <c r="G69" s="120"/>
      <c r="H69" s="77">
        <f>SUM(H62:H68)</f>
        <v>928805977.51000011</v>
      </c>
      <c r="I69" s="120"/>
      <c r="J69" s="77">
        <f>SUM(J62:J68)</f>
        <v>274478122.29000002</v>
      </c>
      <c r="K69" s="21"/>
      <c r="L69" s="77">
        <f>SUM(L62:L68)</f>
        <v>208626002.74000001</v>
      </c>
    </row>
    <row r="70" spans="1:14" ht="24.95" customHeight="1">
      <c r="A70" s="126" t="s">
        <v>44</v>
      </c>
      <c r="F70" s="77">
        <f>F60+F69</f>
        <v>1683623177.1200004</v>
      </c>
      <c r="G70" s="120"/>
      <c r="H70" s="77">
        <f>H60+H69</f>
        <v>1696752680.9900002</v>
      </c>
      <c r="I70" s="120"/>
      <c r="J70" s="77">
        <f>J60+J69</f>
        <v>594022456.07000005</v>
      </c>
      <c r="K70" s="21"/>
      <c r="L70" s="77">
        <f>L60+L69</f>
        <v>572182764.66999996</v>
      </c>
    </row>
    <row r="71" spans="1:14" ht="24.95" customHeight="1">
      <c r="D71" s="126"/>
      <c r="F71" s="28"/>
      <c r="H71" s="28"/>
      <c r="J71" s="28"/>
      <c r="K71" s="28"/>
      <c r="L71" s="28"/>
    </row>
    <row r="72" spans="1:14" ht="24.95" customHeight="1">
      <c r="F72" s="83"/>
      <c r="H72" s="83"/>
      <c r="J72" s="83"/>
      <c r="K72" s="83"/>
    </row>
    <row r="73" spans="1:14" ht="24.95" customHeight="1">
      <c r="A73" s="148" t="s">
        <v>23</v>
      </c>
      <c r="F73" s="83"/>
      <c r="H73" s="83"/>
      <c r="J73" s="83"/>
      <c r="K73" s="83"/>
    </row>
    <row r="74" spans="1:14" ht="24.95" customHeight="1">
      <c r="A74" s="148"/>
      <c r="F74" s="83"/>
      <c r="H74" s="83"/>
      <c r="J74" s="83"/>
      <c r="K74" s="83"/>
    </row>
    <row r="75" spans="1:14" ht="24.95" customHeight="1">
      <c r="A75" s="148"/>
      <c r="F75" s="83"/>
      <c r="H75" s="83"/>
      <c r="J75" s="83"/>
      <c r="K75" s="83"/>
    </row>
    <row r="76" spans="1:14" ht="24.95" customHeight="1">
      <c r="A76" s="148"/>
      <c r="F76" s="83"/>
      <c r="H76" s="83"/>
      <c r="J76" s="83"/>
      <c r="K76" s="83"/>
    </row>
    <row r="77" spans="1:14" s="3" customFormat="1" ht="24.95" customHeight="1">
      <c r="C77" s="5" t="s">
        <v>24</v>
      </c>
      <c r="E77" s="58"/>
      <c r="F77" s="58"/>
      <c r="G77" s="58"/>
      <c r="H77" s="58" t="s">
        <v>24</v>
      </c>
      <c r="I77" s="16"/>
      <c r="J77" s="58"/>
      <c r="K77" s="58"/>
      <c r="L77" s="16"/>
      <c r="M77" s="16"/>
      <c r="N77" s="16"/>
    </row>
    <row r="78" spans="1:14" s="3" customFormat="1" ht="24.95" customHeight="1">
      <c r="C78" s="5" t="s">
        <v>25</v>
      </c>
      <c r="E78" s="58"/>
      <c r="F78" s="58"/>
      <c r="G78" s="58"/>
      <c r="H78" s="58" t="s">
        <v>26</v>
      </c>
      <c r="I78" s="16"/>
      <c r="J78" s="16"/>
      <c r="K78" s="16"/>
      <c r="L78" s="16"/>
      <c r="M78" s="16"/>
      <c r="N78" s="16"/>
    </row>
    <row r="79" spans="1:14" s="3" customFormat="1" ht="24.95" customHeight="1">
      <c r="C79" s="5"/>
      <c r="E79" s="58"/>
      <c r="F79" s="58"/>
      <c r="G79" s="58"/>
      <c r="H79" s="58"/>
      <c r="I79" s="16"/>
      <c r="J79" s="16"/>
      <c r="K79" s="16"/>
      <c r="L79" s="16"/>
      <c r="M79" s="16"/>
      <c r="N79" s="16"/>
    </row>
    <row r="80" spans="1:14" ht="24.95" customHeight="1">
      <c r="A80" s="156" t="s">
        <v>45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</row>
    <row r="81" spans="1:12" ht="25.5" customHeight="1">
      <c r="A81" s="103"/>
      <c r="B81" s="103"/>
      <c r="C81" s="103"/>
      <c r="D81" s="103"/>
      <c r="E81" s="127"/>
      <c r="F81" s="127"/>
      <c r="G81" s="127"/>
      <c r="H81" s="127"/>
      <c r="I81" s="127"/>
      <c r="J81" s="127"/>
      <c r="K81" s="127"/>
      <c r="L81" s="127"/>
    </row>
    <row r="82" spans="1:12" ht="25.5" customHeight="1">
      <c r="A82" s="157" t="str">
        <f>+A1</f>
        <v>บริษัท อาม่า มารีน จำกัด (มหาชน) และบริษัทย่อย</v>
      </c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</row>
    <row r="83" spans="1:12" ht="25.5" customHeight="1">
      <c r="A83" s="157" t="s">
        <v>28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</row>
    <row r="84" spans="1:12" ht="25.5" customHeight="1">
      <c r="A84" s="157" t="str">
        <f>+A3</f>
        <v>ณ วันที่ 30 กันยายน 2565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</row>
    <row r="85" spans="1:12" ht="25.5" customHeight="1">
      <c r="F85" s="98"/>
      <c r="H85" s="98"/>
      <c r="J85" s="98"/>
      <c r="K85" s="98"/>
      <c r="L85" s="98"/>
    </row>
    <row r="86" spans="1:12" ht="25.5" customHeight="1">
      <c r="A86" s="157" t="s">
        <v>46</v>
      </c>
      <c r="B86" s="157"/>
      <c r="C86" s="157"/>
      <c r="D86" s="157"/>
      <c r="E86" s="98"/>
      <c r="F86" s="158" t="s">
        <v>3</v>
      </c>
      <c r="G86" s="158"/>
      <c r="H86" s="158"/>
      <c r="I86" s="76"/>
      <c r="J86" s="158" t="s">
        <v>4</v>
      </c>
      <c r="K86" s="158"/>
      <c r="L86" s="158"/>
    </row>
    <row r="87" spans="1:12" ht="25.5" customHeight="1">
      <c r="E87" s="128" t="s">
        <v>5</v>
      </c>
      <c r="F87" s="140" t="s">
        <v>195</v>
      </c>
      <c r="G87" s="127"/>
      <c r="H87" s="140" t="s">
        <v>172</v>
      </c>
      <c r="I87" s="127"/>
      <c r="J87" s="140" t="s">
        <v>195</v>
      </c>
      <c r="K87" s="127"/>
      <c r="L87" s="140" t="s">
        <v>172</v>
      </c>
    </row>
    <row r="88" spans="1:12" ht="25.5" customHeight="1">
      <c r="E88" s="128"/>
      <c r="F88" s="141" t="s">
        <v>176</v>
      </c>
      <c r="G88" s="127"/>
      <c r="H88" s="141" t="s">
        <v>177</v>
      </c>
      <c r="I88" s="127"/>
      <c r="J88" s="141" t="s">
        <v>176</v>
      </c>
      <c r="K88" s="127"/>
      <c r="L88" s="141" t="s">
        <v>177</v>
      </c>
    </row>
    <row r="89" spans="1:12" ht="25.5" customHeight="1">
      <c r="E89" s="128"/>
      <c r="F89" s="142" t="s">
        <v>178</v>
      </c>
      <c r="G89" s="142"/>
      <c r="H89" s="142"/>
      <c r="I89" s="127"/>
      <c r="J89" s="142" t="s">
        <v>178</v>
      </c>
      <c r="K89" s="142"/>
      <c r="L89" s="142"/>
    </row>
    <row r="90" spans="1:12" ht="25.5" customHeight="1">
      <c r="A90" s="126" t="s">
        <v>47</v>
      </c>
      <c r="H90" s="81"/>
      <c r="I90" s="12"/>
    </row>
    <row r="91" spans="1:12" ht="25.5" customHeight="1">
      <c r="B91" s="134" t="s">
        <v>48</v>
      </c>
      <c r="E91" s="117"/>
      <c r="G91" s="117"/>
      <c r="I91" s="117"/>
    </row>
    <row r="92" spans="1:12" ht="25.5" customHeight="1">
      <c r="C92" s="1" t="s">
        <v>49</v>
      </c>
    </row>
    <row r="93" spans="1:12" ht="25.5" customHeight="1" thickBot="1">
      <c r="C93" s="3" t="s">
        <v>50</v>
      </c>
      <c r="E93" s="49"/>
      <c r="F93" s="84">
        <v>258960000</v>
      </c>
      <c r="H93" s="84">
        <v>258960000</v>
      </c>
      <c r="J93" s="84">
        <v>258960000</v>
      </c>
      <c r="L93" s="84">
        <v>258960000</v>
      </c>
    </row>
    <row r="94" spans="1:12" ht="25.5" customHeight="1" thickTop="1">
      <c r="C94" s="1" t="s">
        <v>51</v>
      </c>
      <c r="F94" s="48"/>
      <c r="G94" s="48"/>
      <c r="H94" s="48"/>
      <c r="I94" s="48"/>
      <c r="J94" s="48"/>
      <c r="K94" s="48"/>
      <c r="L94" s="48"/>
    </row>
    <row r="95" spans="1:12" ht="25.5" customHeight="1">
      <c r="C95" s="3" t="s">
        <v>52</v>
      </c>
      <c r="E95" s="49"/>
      <c r="F95" s="48">
        <f>+'งบเปลี่ยนแปลง-รวม'!D25</f>
        <v>258958386.5</v>
      </c>
      <c r="G95" s="48"/>
      <c r="H95" s="48">
        <f>+'งบเปลี่ยนแปลง-รวม'!D20</f>
        <v>258958386.5</v>
      </c>
      <c r="I95" s="48"/>
      <c r="J95" s="48">
        <f>+'งบเปลี่ยนแปลง-เฉพาะ'!H23</f>
        <v>258958386.5</v>
      </c>
      <c r="K95" s="48"/>
      <c r="L95" s="48">
        <f>+'งบเปลี่ยนแปลง-เฉพาะ'!H18</f>
        <v>258958386.5</v>
      </c>
    </row>
    <row r="96" spans="1:12" ht="25.5" customHeight="1">
      <c r="C96" s="3" t="s">
        <v>53</v>
      </c>
      <c r="E96" s="49"/>
      <c r="F96" s="48">
        <f>+'งบเปลี่ยนแปลง-รวม'!F25</f>
        <v>1562888729.4400001</v>
      </c>
      <c r="G96" s="48"/>
      <c r="H96" s="48">
        <f>+'งบเปลี่ยนแปลง-รวม'!F20</f>
        <v>1562888729.4400001</v>
      </c>
      <c r="I96" s="48"/>
      <c r="J96" s="48">
        <f>+'งบเปลี่ยนแปลง-เฉพาะ'!J23</f>
        <v>1562888729.4400001</v>
      </c>
      <c r="K96" s="48"/>
      <c r="L96" s="48">
        <f>+'งบเปลี่ยนแปลง-เฉพาะ'!J18</f>
        <v>1562888729.4400001</v>
      </c>
    </row>
    <row r="97" spans="1:15" ht="25.5" customHeight="1">
      <c r="B97" s="1" t="s">
        <v>54</v>
      </c>
      <c r="F97" s="15"/>
      <c r="G97" s="48"/>
      <c r="H97" s="15"/>
      <c r="I97" s="48"/>
      <c r="J97" s="48"/>
      <c r="K97" s="48"/>
      <c r="L97" s="15"/>
    </row>
    <row r="98" spans="1:15" ht="25.5" customHeight="1">
      <c r="C98" s="1" t="s">
        <v>55</v>
      </c>
      <c r="F98" s="15"/>
      <c r="G98" s="48"/>
      <c r="H98" s="15"/>
      <c r="I98" s="48"/>
      <c r="J98" s="48"/>
      <c r="K98" s="48"/>
      <c r="L98" s="15"/>
    </row>
    <row r="99" spans="1:15" ht="25.5" customHeight="1">
      <c r="D99" s="134" t="s">
        <v>56</v>
      </c>
      <c r="E99" s="49">
        <v>22</v>
      </c>
      <c r="F99" s="15">
        <f>+'งบเปลี่ยนแปลง-รวม'!H25</f>
        <v>25895838.649999999</v>
      </c>
      <c r="G99" s="85"/>
      <c r="H99" s="15">
        <f>+'งบเปลี่ยนแปลง-รวม'!H20</f>
        <v>25895838.649999999</v>
      </c>
      <c r="I99" s="85"/>
      <c r="J99" s="15">
        <f>+'งบเปลี่ยนแปลง-เฉพาะ'!L23</f>
        <v>25895838.649999999</v>
      </c>
      <c r="K99" s="85"/>
      <c r="L99" s="15">
        <f>+'งบเปลี่ยนแปลง-เฉพาะ'!L18</f>
        <v>25895838.649999999</v>
      </c>
    </row>
    <row r="100" spans="1:15" ht="25.5" customHeight="1">
      <c r="C100" s="1" t="s">
        <v>57</v>
      </c>
      <c r="D100" s="134"/>
      <c r="E100" s="154"/>
      <c r="F100" s="15">
        <f>+'งบเปลี่ยนแปลง-รวม'!J25</f>
        <v>829354093.90999997</v>
      </c>
      <c r="G100" s="85"/>
      <c r="H100" s="15">
        <f>+'งบเปลี่ยนแปลง-รวม'!J20</f>
        <v>573392575.76999986</v>
      </c>
      <c r="I100" s="85"/>
      <c r="J100" s="15">
        <f>+'งบเปลี่ยนแปลง-เฉพาะ'!N23</f>
        <v>306289446.99000001</v>
      </c>
      <c r="K100" s="85"/>
      <c r="L100" s="15">
        <f>+'งบเปลี่ยนแปลง-เฉพาะ'!N18</f>
        <v>141174878.12000018</v>
      </c>
    </row>
    <row r="101" spans="1:15" ht="25.5" customHeight="1">
      <c r="C101" s="1" t="s">
        <v>58</v>
      </c>
      <c r="E101" s="117"/>
      <c r="F101" s="17">
        <f>+'งบเปลี่ยนแปลง-รวม'!L25</f>
        <v>177585284.28999999</v>
      </c>
      <c r="G101" s="48"/>
      <c r="H101" s="17">
        <f>+'งบเปลี่ยนแปลง-รวม'!L20</f>
        <v>-66430298.520000011</v>
      </c>
      <c r="I101" s="48"/>
      <c r="J101" s="17">
        <f>+'งบเปลี่ยนแปลง-เฉพาะ'!P23</f>
        <v>198305772</v>
      </c>
      <c r="K101" s="48"/>
      <c r="L101" s="17">
        <f>+'งบเปลี่ยนแปลง-เฉพาะ'!P18</f>
        <v>-75227713.189999998</v>
      </c>
      <c r="O101" s="6"/>
    </row>
    <row r="102" spans="1:15" ht="25.5" customHeight="1">
      <c r="B102" s="126" t="s">
        <v>59</v>
      </c>
      <c r="F102" s="15">
        <f>SUM(F95:F101)</f>
        <v>2854682332.79</v>
      </c>
      <c r="G102" s="48"/>
      <c r="H102" s="15">
        <f>SUM(H95:H101)</f>
        <v>2354705231.8400002</v>
      </c>
      <c r="I102" s="48"/>
      <c r="J102" s="15">
        <f>SUM(J95:J101)</f>
        <v>2352338173.5799999</v>
      </c>
      <c r="K102" s="15"/>
      <c r="L102" s="15">
        <f>SUM(L95:L101)</f>
        <v>1913690119.5200002</v>
      </c>
    </row>
    <row r="103" spans="1:15" ht="25.5" customHeight="1">
      <c r="B103" s="1" t="s">
        <v>60</v>
      </c>
      <c r="F103" s="17">
        <f>'งบเปลี่ยนแปลง-รวม'!P25</f>
        <v>72358948.069999993</v>
      </c>
      <c r="G103" s="48"/>
      <c r="H103" s="17">
        <f>+'งบเปลี่ยนแปลง-รวม'!P20</f>
        <v>67079380.549999997</v>
      </c>
      <c r="I103" s="48"/>
      <c r="J103" s="48">
        <v>0</v>
      </c>
      <c r="K103" s="48"/>
      <c r="L103" s="15">
        <v>0</v>
      </c>
    </row>
    <row r="104" spans="1:15" ht="25.5" customHeight="1">
      <c r="D104" s="126" t="s">
        <v>61</v>
      </c>
      <c r="F104" s="20">
        <f>SUM(F102:F103)</f>
        <v>2927041280.8600001</v>
      </c>
      <c r="G104" s="48"/>
      <c r="H104" s="20">
        <f>SUM(H102:H103)</f>
        <v>2421784612.3900003</v>
      </c>
      <c r="I104" s="48"/>
      <c r="J104" s="20">
        <f>SUM(J102:J103)</f>
        <v>2352338173.5799999</v>
      </c>
      <c r="K104" s="15"/>
      <c r="L104" s="20">
        <f>SUM(L102:L103)</f>
        <v>1913690119.5200002</v>
      </c>
    </row>
    <row r="105" spans="1:15" ht="25.5" customHeight="1" thickBot="1">
      <c r="A105" s="126" t="s">
        <v>62</v>
      </c>
      <c r="F105" s="26">
        <f>+F70+F104</f>
        <v>4610664457.9800005</v>
      </c>
      <c r="G105" s="48"/>
      <c r="H105" s="26">
        <f>+H70+H104</f>
        <v>4118537293.3800006</v>
      </c>
      <c r="I105" s="48"/>
      <c r="J105" s="26">
        <f>+J70+J104</f>
        <v>2946360629.6500001</v>
      </c>
      <c r="K105" s="15"/>
      <c r="L105" s="26">
        <f>+L70+L104</f>
        <v>2485872884.1900001</v>
      </c>
    </row>
    <row r="106" spans="1:15" ht="25.5" customHeight="1" thickTop="1">
      <c r="B106" s="126"/>
      <c r="F106" s="96"/>
      <c r="G106" s="155"/>
      <c r="H106" s="96"/>
      <c r="I106" s="155"/>
      <c r="J106" s="96"/>
      <c r="K106" s="96"/>
      <c r="L106" s="96"/>
    </row>
    <row r="107" spans="1:15" ht="25.5" customHeight="1">
      <c r="B107" s="126"/>
      <c r="F107" s="80"/>
      <c r="G107" s="147"/>
      <c r="H107" s="80"/>
      <c r="I107" s="147"/>
      <c r="J107" s="80"/>
      <c r="K107" s="80"/>
      <c r="L107" s="80"/>
    </row>
    <row r="108" spans="1:15" ht="25.5" customHeight="1">
      <c r="B108" s="126"/>
      <c r="F108" s="80"/>
      <c r="G108" s="80"/>
      <c r="H108" s="80"/>
      <c r="I108" s="80"/>
      <c r="J108" s="80"/>
      <c r="K108" s="80"/>
      <c r="L108" s="80"/>
    </row>
    <row r="109" spans="1:15" ht="25.5" customHeight="1">
      <c r="A109" s="148" t="s">
        <v>23</v>
      </c>
      <c r="E109" s="127"/>
      <c r="F109" s="86"/>
      <c r="H109" s="86"/>
      <c r="J109" s="86"/>
      <c r="L109" s="86"/>
    </row>
    <row r="110" spans="1:15" ht="25.5" customHeight="1"/>
    <row r="111" spans="1:15" ht="25.5" customHeight="1"/>
    <row r="112" spans="1:15" ht="25.5" customHeight="1"/>
    <row r="113" spans="3:14" ht="25.5" customHeight="1"/>
    <row r="114" spans="3:14" s="3" customFormat="1" ht="25.5" customHeight="1">
      <c r="C114" s="5" t="s">
        <v>24</v>
      </c>
      <c r="E114" s="58"/>
      <c r="F114" s="58"/>
      <c r="G114" s="58"/>
      <c r="H114" s="58" t="s">
        <v>24</v>
      </c>
      <c r="I114" s="16"/>
      <c r="J114" s="58"/>
      <c r="K114" s="58"/>
      <c r="L114" s="16"/>
      <c r="M114" s="16"/>
      <c r="N114" s="16"/>
    </row>
    <row r="115" spans="3:14" s="3" customFormat="1" ht="25.5" customHeight="1">
      <c r="C115" s="5" t="s">
        <v>25</v>
      </c>
      <c r="E115" s="58"/>
      <c r="F115" s="58"/>
      <c r="G115" s="58"/>
      <c r="H115" s="58" t="s">
        <v>26</v>
      </c>
      <c r="I115" s="16"/>
      <c r="J115" s="16"/>
      <c r="K115" s="16"/>
      <c r="L115" s="16"/>
      <c r="M115" s="16"/>
      <c r="N115" s="16"/>
    </row>
    <row r="116" spans="3:14" ht="25.5" customHeight="1">
      <c r="F116" s="75"/>
      <c r="H116" s="75"/>
      <c r="J116" s="75"/>
      <c r="L116" s="75"/>
    </row>
    <row r="117" spans="3:14" ht="25.5" customHeight="1">
      <c r="F117" s="87"/>
      <c r="G117" s="87"/>
      <c r="H117" s="87"/>
      <c r="I117" s="87"/>
      <c r="J117" s="87"/>
      <c r="K117" s="87"/>
      <c r="L117" s="87"/>
    </row>
    <row r="121" spans="3:14" ht="26.1" customHeight="1">
      <c r="F121" s="86"/>
      <c r="G121" s="119"/>
      <c r="H121" s="86"/>
      <c r="I121" s="119"/>
      <c r="J121" s="86"/>
      <c r="K121" s="86"/>
      <c r="L121" s="86"/>
    </row>
    <row r="122" spans="3:14" ht="26.1" customHeight="1">
      <c r="C122" s="133"/>
    </row>
  </sheetData>
  <mergeCells count="20">
    <mergeCell ref="A1:L1"/>
    <mergeCell ref="A2:L2"/>
    <mergeCell ref="A5:D5"/>
    <mergeCell ref="F5:H5"/>
    <mergeCell ref="J5:L5"/>
    <mergeCell ref="A3:L3"/>
    <mergeCell ref="A40:L40"/>
    <mergeCell ref="A42:L42"/>
    <mergeCell ref="A43:L43"/>
    <mergeCell ref="A44:L44"/>
    <mergeCell ref="A46:D46"/>
    <mergeCell ref="F46:H46"/>
    <mergeCell ref="J46:L46"/>
    <mergeCell ref="A80:L80"/>
    <mergeCell ref="A82:L82"/>
    <mergeCell ref="A83:L83"/>
    <mergeCell ref="A84:L84"/>
    <mergeCell ref="A86:D86"/>
    <mergeCell ref="F86:H86"/>
    <mergeCell ref="J86:L86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view="pageBreakPreview" topLeftCell="A22" zoomScale="70" zoomScaleNormal="90" zoomScaleSheetLayoutView="70" workbookViewId="0">
      <selection activeCell="A42" sqref="A42:XFD42"/>
    </sheetView>
  </sheetViews>
  <sheetFormatPr defaultRowHeight="24.95" customHeight="1"/>
  <cols>
    <col min="1" max="3" width="4.83203125" style="3" customWidth="1"/>
    <col min="4" max="4" width="35.5" style="3" customWidth="1"/>
    <col min="5" max="5" width="9.33203125" style="40" customWidth="1"/>
    <col min="6" max="6" width="18.33203125" style="3" customWidth="1"/>
    <col min="7" max="7" width="1.83203125" style="3" customWidth="1"/>
    <col min="8" max="8" width="18.33203125" style="3" customWidth="1"/>
    <col min="9" max="9" width="1.83203125" style="3" customWidth="1"/>
    <col min="10" max="10" width="18.83203125" style="3" bestFit="1" customWidth="1"/>
    <col min="11" max="11" width="1.83203125" style="3" customWidth="1"/>
    <col min="12" max="12" width="17.83203125" style="3" customWidth="1"/>
    <col min="13" max="13" width="1.83203125" style="3" customWidth="1"/>
    <col min="14" max="248" width="9.33203125" style="3"/>
    <col min="249" max="251" width="4.83203125" style="3" customWidth="1"/>
    <col min="252" max="252" width="48.83203125" style="3" customWidth="1"/>
    <col min="253" max="253" width="10.6640625" style="3" bestFit="1" customWidth="1"/>
    <col min="254" max="254" width="18.83203125" style="3" customWidth="1"/>
    <col min="255" max="255" width="1.83203125" style="3" customWidth="1"/>
    <col min="256" max="256" width="18.83203125" style="3" customWidth="1"/>
    <col min="257" max="257" width="1.83203125" style="3" customWidth="1"/>
    <col min="258" max="258" width="18.83203125" style="3" customWidth="1"/>
    <col min="259" max="259" width="1.83203125" style="3" customWidth="1"/>
    <col min="260" max="260" width="18.83203125" style="3" customWidth="1"/>
    <col min="261" max="261" width="1.83203125" style="3" customWidth="1"/>
    <col min="262" max="263" width="12.1640625" style="3" bestFit="1" customWidth="1"/>
    <col min="264" max="504" width="9.33203125" style="3"/>
    <col min="505" max="507" width="4.83203125" style="3" customWidth="1"/>
    <col min="508" max="508" width="48.83203125" style="3" customWidth="1"/>
    <col min="509" max="509" width="10.6640625" style="3" bestFit="1" customWidth="1"/>
    <col min="510" max="510" width="18.83203125" style="3" customWidth="1"/>
    <col min="511" max="511" width="1.83203125" style="3" customWidth="1"/>
    <col min="512" max="512" width="18.83203125" style="3" customWidth="1"/>
    <col min="513" max="513" width="1.83203125" style="3" customWidth="1"/>
    <col min="514" max="514" width="18.83203125" style="3" customWidth="1"/>
    <col min="515" max="515" width="1.83203125" style="3" customWidth="1"/>
    <col min="516" max="516" width="18.83203125" style="3" customWidth="1"/>
    <col min="517" max="517" width="1.83203125" style="3" customWidth="1"/>
    <col min="518" max="519" width="12.1640625" style="3" bestFit="1" customWidth="1"/>
    <col min="520" max="760" width="9.33203125" style="3"/>
    <col min="761" max="763" width="4.83203125" style="3" customWidth="1"/>
    <col min="764" max="764" width="48.83203125" style="3" customWidth="1"/>
    <col min="765" max="765" width="10.6640625" style="3" bestFit="1" customWidth="1"/>
    <col min="766" max="766" width="18.83203125" style="3" customWidth="1"/>
    <col min="767" max="767" width="1.83203125" style="3" customWidth="1"/>
    <col min="768" max="768" width="18.83203125" style="3" customWidth="1"/>
    <col min="769" max="769" width="1.83203125" style="3" customWidth="1"/>
    <col min="770" max="770" width="18.83203125" style="3" customWidth="1"/>
    <col min="771" max="771" width="1.83203125" style="3" customWidth="1"/>
    <col min="772" max="772" width="18.83203125" style="3" customWidth="1"/>
    <col min="773" max="773" width="1.83203125" style="3" customWidth="1"/>
    <col min="774" max="775" width="12.1640625" style="3" bestFit="1" customWidth="1"/>
    <col min="776" max="1016" width="9.33203125" style="3"/>
    <col min="1017" max="1019" width="4.83203125" style="3" customWidth="1"/>
    <col min="1020" max="1020" width="48.83203125" style="3" customWidth="1"/>
    <col min="1021" max="1021" width="10.6640625" style="3" bestFit="1" customWidth="1"/>
    <col min="1022" max="1022" width="18.83203125" style="3" customWidth="1"/>
    <col min="1023" max="1023" width="1.83203125" style="3" customWidth="1"/>
    <col min="1024" max="1024" width="18.83203125" style="3" customWidth="1"/>
    <col min="1025" max="1025" width="1.83203125" style="3" customWidth="1"/>
    <col min="1026" max="1026" width="18.83203125" style="3" customWidth="1"/>
    <col min="1027" max="1027" width="1.83203125" style="3" customWidth="1"/>
    <col min="1028" max="1028" width="18.83203125" style="3" customWidth="1"/>
    <col min="1029" max="1029" width="1.83203125" style="3" customWidth="1"/>
    <col min="1030" max="1031" width="12.1640625" style="3" bestFit="1" customWidth="1"/>
    <col min="1032" max="1272" width="9.33203125" style="3"/>
    <col min="1273" max="1275" width="4.83203125" style="3" customWidth="1"/>
    <col min="1276" max="1276" width="48.83203125" style="3" customWidth="1"/>
    <col min="1277" max="1277" width="10.6640625" style="3" bestFit="1" customWidth="1"/>
    <col min="1278" max="1278" width="18.83203125" style="3" customWidth="1"/>
    <col min="1279" max="1279" width="1.83203125" style="3" customWidth="1"/>
    <col min="1280" max="1280" width="18.83203125" style="3" customWidth="1"/>
    <col min="1281" max="1281" width="1.83203125" style="3" customWidth="1"/>
    <col min="1282" max="1282" width="18.83203125" style="3" customWidth="1"/>
    <col min="1283" max="1283" width="1.83203125" style="3" customWidth="1"/>
    <col min="1284" max="1284" width="18.83203125" style="3" customWidth="1"/>
    <col min="1285" max="1285" width="1.83203125" style="3" customWidth="1"/>
    <col min="1286" max="1287" width="12.1640625" style="3" bestFit="1" customWidth="1"/>
    <col min="1288" max="1528" width="9.33203125" style="3"/>
    <col min="1529" max="1531" width="4.83203125" style="3" customWidth="1"/>
    <col min="1532" max="1532" width="48.83203125" style="3" customWidth="1"/>
    <col min="1533" max="1533" width="10.6640625" style="3" bestFit="1" customWidth="1"/>
    <col min="1534" max="1534" width="18.83203125" style="3" customWidth="1"/>
    <col min="1535" max="1535" width="1.83203125" style="3" customWidth="1"/>
    <col min="1536" max="1536" width="18.83203125" style="3" customWidth="1"/>
    <col min="1537" max="1537" width="1.83203125" style="3" customWidth="1"/>
    <col min="1538" max="1538" width="18.83203125" style="3" customWidth="1"/>
    <col min="1539" max="1539" width="1.83203125" style="3" customWidth="1"/>
    <col min="1540" max="1540" width="18.83203125" style="3" customWidth="1"/>
    <col min="1541" max="1541" width="1.83203125" style="3" customWidth="1"/>
    <col min="1542" max="1543" width="12.1640625" style="3" bestFit="1" customWidth="1"/>
    <col min="1544" max="1784" width="9.33203125" style="3"/>
    <col min="1785" max="1787" width="4.83203125" style="3" customWidth="1"/>
    <col min="1788" max="1788" width="48.83203125" style="3" customWidth="1"/>
    <col min="1789" max="1789" width="10.6640625" style="3" bestFit="1" customWidth="1"/>
    <col min="1790" max="1790" width="18.83203125" style="3" customWidth="1"/>
    <col min="1791" max="1791" width="1.83203125" style="3" customWidth="1"/>
    <col min="1792" max="1792" width="18.83203125" style="3" customWidth="1"/>
    <col min="1793" max="1793" width="1.83203125" style="3" customWidth="1"/>
    <col min="1794" max="1794" width="18.83203125" style="3" customWidth="1"/>
    <col min="1795" max="1795" width="1.83203125" style="3" customWidth="1"/>
    <col min="1796" max="1796" width="18.83203125" style="3" customWidth="1"/>
    <col min="1797" max="1797" width="1.83203125" style="3" customWidth="1"/>
    <col min="1798" max="1799" width="12.1640625" style="3" bestFit="1" customWidth="1"/>
    <col min="1800" max="2040" width="9.33203125" style="3"/>
    <col min="2041" max="2043" width="4.83203125" style="3" customWidth="1"/>
    <col min="2044" max="2044" width="48.83203125" style="3" customWidth="1"/>
    <col min="2045" max="2045" width="10.6640625" style="3" bestFit="1" customWidth="1"/>
    <col min="2046" max="2046" width="18.83203125" style="3" customWidth="1"/>
    <col min="2047" max="2047" width="1.83203125" style="3" customWidth="1"/>
    <col min="2048" max="2048" width="18.83203125" style="3" customWidth="1"/>
    <col min="2049" max="2049" width="1.83203125" style="3" customWidth="1"/>
    <col min="2050" max="2050" width="18.83203125" style="3" customWidth="1"/>
    <col min="2051" max="2051" width="1.83203125" style="3" customWidth="1"/>
    <col min="2052" max="2052" width="18.83203125" style="3" customWidth="1"/>
    <col min="2053" max="2053" width="1.83203125" style="3" customWidth="1"/>
    <col min="2054" max="2055" width="12.1640625" style="3" bestFit="1" customWidth="1"/>
    <col min="2056" max="2296" width="9.33203125" style="3"/>
    <col min="2297" max="2299" width="4.83203125" style="3" customWidth="1"/>
    <col min="2300" max="2300" width="48.83203125" style="3" customWidth="1"/>
    <col min="2301" max="2301" width="10.6640625" style="3" bestFit="1" customWidth="1"/>
    <col min="2302" max="2302" width="18.83203125" style="3" customWidth="1"/>
    <col min="2303" max="2303" width="1.83203125" style="3" customWidth="1"/>
    <col min="2304" max="2304" width="18.83203125" style="3" customWidth="1"/>
    <col min="2305" max="2305" width="1.83203125" style="3" customWidth="1"/>
    <col min="2306" max="2306" width="18.83203125" style="3" customWidth="1"/>
    <col min="2307" max="2307" width="1.83203125" style="3" customWidth="1"/>
    <col min="2308" max="2308" width="18.83203125" style="3" customWidth="1"/>
    <col min="2309" max="2309" width="1.83203125" style="3" customWidth="1"/>
    <col min="2310" max="2311" width="12.1640625" style="3" bestFit="1" customWidth="1"/>
    <col min="2312" max="2552" width="9.33203125" style="3"/>
    <col min="2553" max="2555" width="4.83203125" style="3" customWidth="1"/>
    <col min="2556" max="2556" width="48.83203125" style="3" customWidth="1"/>
    <col min="2557" max="2557" width="10.6640625" style="3" bestFit="1" customWidth="1"/>
    <col min="2558" max="2558" width="18.83203125" style="3" customWidth="1"/>
    <col min="2559" max="2559" width="1.83203125" style="3" customWidth="1"/>
    <col min="2560" max="2560" width="18.83203125" style="3" customWidth="1"/>
    <col min="2561" max="2561" width="1.83203125" style="3" customWidth="1"/>
    <col min="2562" max="2562" width="18.83203125" style="3" customWidth="1"/>
    <col min="2563" max="2563" width="1.83203125" style="3" customWidth="1"/>
    <col min="2564" max="2564" width="18.83203125" style="3" customWidth="1"/>
    <col min="2565" max="2565" width="1.83203125" style="3" customWidth="1"/>
    <col min="2566" max="2567" width="12.1640625" style="3" bestFit="1" customWidth="1"/>
    <col min="2568" max="2808" width="9.33203125" style="3"/>
    <col min="2809" max="2811" width="4.83203125" style="3" customWidth="1"/>
    <col min="2812" max="2812" width="48.83203125" style="3" customWidth="1"/>
    <col min="2813" max="2813" width="10.6640625" style="3" bestFit="1" customWidth="1"/>
    <col min="2814" max="2814" width="18.83203125" style="3" customWidth="1"/>
    <col min="2815" max="2815" width="1.83203125" style="3" customWidth="1"/>
    <col min="2816" max="2816" width="18.83203125" style="3" customWidth="1"/>
    <col min="2817" max="2817" width="1.83203125" style="3" customWidth="1"/>
    <col min="2818" max="2818" width="18.83203125" style="3" customWidth="1"/>
    <col min="2819" max="2819" width="1.83203125" style="3" customWidth="1"/>
    <col min="2820" max="2820" width="18.83203125" style="3" customWidth="1"/>
    <col min="2821" max="2821" width="1.83203125" style="3" customWidth="1"/>
    <col min="2822" max="2823" width="12.1640625" style="3" bestFit="1" customWidth="1"/>
    <col min="2824" max="3064" width="9.33203125" style="3"/>
    <col min="3065" max="3067" width="4.83203125" style="3" customWidth="1"/>
    <col min="3068" max="3068" width="48.83203125" style="3" customWidth="1"/>
    <col min="3069" max="3069" width="10.6640625" style="3" bestFit="1" customWidth="1"/>
    <col min="3070" max="3070" width="18.83203125" style="3" customWidth="1"/>
    <col min="3071" max="3071" width="1.83203125" style="3" customWidth="1"/>
    <col min="3072" max="3072" width="18.83203125" style="3" customWidth="1"/>
    <col min="3073" max="3073" width="1.83203125" style="3" customWidth="1"/>
    <col min="3074" max="3074" width="18.83203125" style="3" customWidth="1"/>
    <col min="3075" max="3075" width="1.83203125" style="3" customWidth="1"/>
    <col min="3076" max="3076" width="18.83203125" style="3" customWidth="1"/>
    <col min="3077" max="3077" width="1.83203125" style="3" customWidth="1"/>
    <col min="3078" max="3079" width="12.1640625" style="3" bestFit="1" customWidth="1"/>
    <col min="3080" max="3320" width="9.33203125" style="3"/>
    <col min="3321" max="3323" width="4.83203125" style="3" customWidth="1"/>
    <col min="3324" max="3324" width="48.83203125" style="3" customWidth="1"/>
    <col min="3325" max="3325" width="10.6640625" style="3" bestFit="1" customWidth="1"/>
    <col min="3326" max="3326" width="18.83203125" style="3" customWidth="1"/>
    <col min="3327" max="3327" width="1.83203125" style="3" customWidth="1"/>
    <col min="3328" max="3328" width="18.83203125" style="3" customWidth="1"/>
    <col min="3329" max="3329" width="1.83203125" style="3" customWidth="1"/>
    <col min="3330" max="3330" width="18.83203125" style="3" customWidth="1"/>
    <col min="3331" max="3331" width="1.83203125" style="3" customWidth="1"/>
    <col min="3332" max="3332" width="18.83203125" style="3" customWidth="1"/>
    <col min="3333" max="3333" width="1.83203125" style="3" customWidth="1"/>
    <col min="3334" max="3335" width="12.1640625" style="3" bestFit="1" customWidth="1"/>
    <col min="3336" max="3576" width="9.33203125" style="3"/>
    <col min="3577" max="3579" width="4.83203125" style="3" customWidth="1"/>
    <col min="3580" max="3580" width="48.83203125" style="3" customWidth="1"/>
    <col min="3581" max="3581" width="10.6640625" style="3" bestFit="1" customWidth="1"/>
    <col min="3582" max="3582" width="18.83203125" style="3" customWidth="1"/>
    <col min="3583" max="3583" width="1.83203125" style="3" customWidth="1"/>
    <col min="3584" max="3584" width="18.83203125" style="3" customWidth="1"/>
    <col min="3585" max="3585" width="1.83203125" style="3" customWidth="1"/>
    <col min="3586" max="3586" width="18.83203125" style="3" customWidth="1"/>
    <col min="3587" max="3587" width="1.83203125" style="3" customWidth="1"/>
    <col min="3588" max="3588" width="18.83203125" style="3" customWidth="1"/>
    <col min="3589" max="3589" width="1.83203125" style="3" customWidth="1"/>
    <col min="3590" max="3591" width="12.1640625" style="3" bestFit="1" customWidth="1"/>
    <col min="3592" max="3832" width="9.33203125" style="3"/>
    <col min="3833" max="3835" width="4.83203125" style="3" customWidth="1"/>
    <col min="3836" max="3836" width="48.83203125" style="3" customWidth="1"/>
    <col min="3837" max="3837" width="10.6640625" style="3" bestFit="1" customWidth="1"/>
    <col min="3838" max="3838" width="18.83203125" style="3" customWidth="1"/>
    <col min="3839" max="3839" width="1.83203125" style="3" customWidth="1"/>
    <col min="3840" max="3840" width="18.83203125" style="3" customWidth="1"/>
    <col min="3841" max="3841" width="1.83203125" style="3" customWidth="1"/>
    <col min="3842" max="3842" width="18.83203125" style="3" customWidth="1"/>
    <col min="3843" max="3843" width="1.83203125" style="3" customWidth="1"/>
    <col min="3844" max="3844" width="18.83203125" style="3" customWidth="1"/>
    <col min="3845" max="3845" width="1.83203125" style="3" customWidth="1"/>
    <col min="3846" max="3847" width="12.1640625" style="3" bestFit="1" customWidth="1"/>
    <col min="3848" max="4088" width="9.33203125" style="3"/>
    <col min="4089" max="4091" width="4.83203125" style="3" customWidth="1"/>
    <col min="4092" max="4092" width="48.83203125" style="3" customWidth="1"/>
    <col min="4093" max="4093" width="10.6640625" style="3" bestFit="1" customWidth="1"/>
    <col min="4094" max="4094" width="18.83203125" style="3" customWidth="1"/>
    <col min="4095" max="4095" width="1.83203125" style="3" customWidth="1"/>
    <col min="4096" max="4096" width="18.83203125" style="3" customWidth="1"/>
    <col min="4097" max="4097" width="1.83203125" style="3" customWidth="1"/>
    <col min="4098" max="4098" width="18.83203125" style="3" customWidth="1"/>
    <col min="4099" max="4099" width="1.83203125" style="3" customWidth="1"/>
    <col min="4100" max="4100" width="18.83203125" style="3" customWidth="1"/>
    <col min="4101" max="4101" width="1.83203125" style="3" customWidth="1"/>
    <col min="4102" max="4103" width="12.1640625" style="3" bestFit="1" customWidth="1"/>
    <col min="4104" max="4344" width="9.33203125" style="3"/>
    <col min="4345" max="4347" width="4.83203125" style="3" customWidth="1"/>
    <col min="4348" max="4348" width="48.83203125" style="3" customWidth="1"/>
    <col min="4349" max="4349" width="10.6640625" style="3" bestFit="1" customWidth="1"/>
    <col min="4350" max="4350" width="18.83203125" style="3" customWidth="1"/>
    <col min="4351" max="4351" width="1.83203125" style="3" customWidth="1"/>
    <col min="4352" max="4352" width="18.83203125" style="3" customWidth="1"/>
    <col min="4353" max="4353" width="1.83203125" style="3" customWidth="1"/>
    <col min="4354" max="4354" width="18.83203125" style="3" customWidth="1"/>
    <col min="4355" max="4355" width="1.83203125" style="3" customWidth="1"/>
    <col min="4356" max="4356" width="18.83203125" style="3" customWidth="1"/>
    <col min="4357" max="4357" width="1.83203125" style="3" customWidth="1"/>
    <col min="4358" max="4359" width="12.1640625" style="3" bestFit="1" customWidth="1"/>
    <col min="4360" max="4600" width="9.33203125" style="3"/>
    <col min="4601" max="4603" width="4.83203125" style="3" customWidth="1"/>
    <col min="4604" max="4604" width="48.83203125" style="3" customWidth="1"/>
    <col min="4605" max="4605" width="10.6640625" style="3" bestFit="1" customWidth="1"/>
    <col min="4606" max="4606" width="18.83203125" style="3" customWidth="1"/>
    <col min="4607" max="4607" width="1.83203125" style="3" customWidth="1"/>
    <col min="4608" max="4608" width="18.83203125" style="3" customWidth="1"/>
    <col min="4609" max="4609" width="1.83203125" style="3" customWidth="1"/>
    <col min="4610" max="4610" width="18.83203125" style="3" customWidth="1"/>
    <col min="4611" max="4611" width="1.83203125" style="3" customWidth="1"/>
    <col min="4612" max="4612" width="18.83203125" style="3" customWidth="1"/>
    <col min="4613" max="4613" width="1.83203125" style="3" customWidth="1"/>
    <col min="4614" max="4615" width="12.1640625" style="3" bestFit="1" customWidth="1"/>
    <col min="4616" max="4856" width="9.33203125" style="3"/>
    <col min="4857" max="4859" width="4.83203125" style="3" customWidth="1"/>
    <col min="4860" max="4860" width="48.83203125" style="3" customWidth="1"/>
    <col min="4861" max="4861" width="10.6640625" style="3" bestFit="1" customWidth="1"/>
    <col min="4862" max="4862" width="18.83203125" style="3" customWidth="1"/>
    <col min="4863" max="4863" width="1.83203125" style="3" customWidth="1"/>
    <col min="4864" max="4864" width="18.83203125" style="3" customWidth="1"/>
    <col min="4865" max="4865" width="1.83203125" style="3" customWidth="1"/>
    <col min="4866" max="4866" width="18.83203125" style="3" customWidth="1"/>
    <col min="4867" max="4867" width="1.83203125" style="3" customWidth="1"/>
    <col min="4868" max="4868" width="18.83203125" style="3" customWidth="1"/>
    <col min="4869" max="4869" width="1.83203125" style="3" customWidth="1"/>
    <col min="4870" max="4871" width="12.1640625" style="3" bestFit="1" customWidth="1"/>
    <col min="4872" max="5112" width="9.33203125" style="3"/>
    <col min="5113" max="5115" width="4.83203125" style="3" customWidth="1"/>
    <col min="5116" max="5116" width="48.83203125" style="3" customWidth="1"/>
    <col min="5117" max="5117" width="10.6640625" style="3" bestFit="1" customWidth="1"/>
    <col min="5118" max="5118" width="18.83203125" style="3" customWidth="1"/>
    <col min="5119" max="5119" width="1.83203125" style="3" customWidth="1"/>
    <col min="5120" max="5120" width="18.83203125" style="3" customWidth="1"/>
    <col min="5121" max="5121" width="1.83203125" style="3" customWidth="1"/>
    <col min="5122" max="5122" width="18.83203125" style="3" customWidth="1"/>
    <col min="5123" max="5123" width="1.83203125" style="3" customWidth="1"/>
    <col min="5124" max="5124" width="18.83203125" style="3" customWidth="1"/>
    <col min="5125" max="5125" width="1.83203125" style="3" customWidth="1"/>
    <col min="5126" max="5127" width="12.1640625" style="3" bestFit="1" customWidth="1"/>
    <col min="5128" max="5368" width="9.33203125" style="3"/>
    <col min="5369" max="5371" width="4.83203125" style="3" customWidth="1"/>
    <col min="5372" max="5372" width="48.83203125" style="3" customWidth="1"/>
    <col min="5373" max="5373" width="10.6640625" style="3" bestFit="1" customWidth="1"/>
    <col min="5374" max="5374" width="18.83203125" style="3" customWidth="1"/>
    <col min="5375" max="5375" width="1.83203125" style="3" customWidth="1"/>
    <col min="5376" max="5376" width="18.83203125" style="3" customWidth="1"/>
    <col min="5377" max="5377" width="1.83203125" style="3" customWidth="1"/>
    <col min="5378" max="5378" width="18.83203125" style="3" customWidth="1"/>
    <col min="5379" max="5379" width="1.83203125" style="3" customWidth="1"/>
    <col min="5380" max="5380" width="18.83203125" style="3" customWidth="1"/>
    <col min="5381" max="5381" width="1.83203125" style="3" customWidth="1"/>
    <col min="5382" max="5383" width="12.1640625" style="3" bestFit="1" customWidth="1"/>
    <col min="5384" max="5624" width="9.33203125" style="3"/>
    <col min="5625" max="5627" width="4.83203125" style="3" customWidth="1"/>
    <col min="5628" max="5628" width="48.83203125" style="3" customWidth="1"/>
    <col min="5629" max="5629" width="10.6640625" style="3" bestFit="1" customWidth="1"/>
    <col min="5630" max="5630" width="18.83203125" style="3" customWidth="1"/>
    <col min="5631" max="5631" width="1.83203125" style="3" customWidth="1"/>
    <col min="5632" max="5632" width="18.83203125" style="3" customWidth="1"/>
    <col min="5633" max="5633" width="1.83203125" style="3" customWidth="1"/>
    <col min="5634" max="5634" width="18.83203125" style="3" customWidth="1"/>
    <col min="5635" max="5635" width="1.83203125" style="3" customWidth="1"/>
    <col min="5636" max="5636" width="18.83203125" style="3" customWidth="1"/>
    <col min="5637" max="5637" width="1.83203125" style="3" customWidth="1"/>
    <col min="5638" max="5639" width="12.1640625" style="3" bestFit="1" customWidth="1"/>
    <col min="5640" max="5880" width="9.33203125" style="3"/>
    <col min="5881" max="5883" width="4.83203125" style="3" customWidth="1"/>
    <col min="5884" max="5884" width="48.83203125" style="3" customWidth="1"/>
    <col min="5885" max="5885" width="10.6640625" style="3" bestFit="1" customWidth="1"/>
    <col min="5886" max="5886" width="18.83203125" style="3" customWidth="1"/>
    <col min="5887" max="5887" width="1.83203125" style="3" customWidth="1"/>
    <col min="5888" max="5888" width="18.83203125" style="3" customWidth="1"/>
    <col min="5889" max="5889" width="1.83203125" style="3" customWidth="1"/>
    <col min="5890" max="5890" width="18.83203125" style="3" customWidth="1"/>
    <col min="5891" max="5891" width="1.83203125" style="3" customWidth="1"/>
    <col min="5892" max="5892" width="18.83203125" style="3" customWidth="1"/>
    <col min="5893" max="5893" width="1.83203125" style="3" customWidth="1"/>
    <col min="5894" max="5895" width="12.1640625" style="3" bestFit="1" customWidth="1"/>
    <col min="5896" max="6136" width="9.33203125" style="3"/>
    <col min="6137" max="6139" width="4.83203125" style="3" customWidth="1"/>
    <col min="6140" max="6140" width="48.83203125" style="3" customWidth="1"/>
    <col min="6141" max="6141" width="10.6640625" style="3" bestFit="1" customWidth="1"/>
    <col min="6142" max="6142" width="18.83203125" style="3" customWidth="1"/>
    <col min="6143" max="6143" width="1.83203125" style="3" customWidth="1"/>
    <col min="6144" max="6144" width="18.83203125" style="3" customWidth="1"/>
    <col min="6145" max="6145" width="1.83203125" style="3" customWidth="1"/>
    <col min="6146" max="6146" width="18.83203125" style="3" customWidth="1"/>
    <col min="6147" max="6147" width="1.83203125" style="3" customWidth="1"/>
    <col min="6148" max="6148" width="18.83203125" style="3" customWidth="1"/>
    <col min="6149" max="6149" width="1.83203125" style="3" customWidth="1"/>
    <col min="6150" max="6151" width="12.1640625" style="3" bestFit="1" customWidth="1"/>
    <col min="6152" max="6392" width="9.33203125" style="3"/>
    <col min="6393" max="6395" width="4.83203125" style="3" customWidth="1"/>
    <col min="6396" max="6396" width="48.83203125" style="3" customWidth="1"/>
    <col min="6397" max="6397" width="10.6640625" style="3" bestFit="1" customWidth="1"/>
    <col min="6398" max="6398" width="18.83203125" style="3" customWidth="1"/>
    <col min="6399" max="6399" width="1.83203125" style="3" customWidth="1"/>
    <col min="6400" max="6400" width="18.83203125" style="3" customWidth="1"/>
    <col min="6401" max="6401" width="1.83203125" style="3" customWidth="1"/>
    <col min="6402" max="6402" width="18.83203125" style="3" customWidth="1"/>
    <col min="6403" max="6403" width="1.83203125" style="3" customWidth="1"/>
    <col min="6404" max="6404" width="18.83203125" style="3" customWidth="1"/>
    <col min="6405" max="6405" width="1.83203125" style="3" customWidth="1"/>
    <col min="6406" max="6407" width="12.1640625" style="3" bestFit="1" customWidth="1"/>
    <col min="6408" max="6648" width="9.33203125" style="3"/>
    <col min="6649" max="6651" width="4.83203125" style="3" customWidth="1"/>
    <col min="6652" max="6652" width="48.83203125" style="3" customWidth="1"/>
    <col min="6653" max="6653" width="10.6640625" style="3" bestFit="1" customWidth="1"/>
    <col min="6654" max="6654" width="18.83203125" style="3" customWidth="1"/>
    <col min="6655" max="6655" width="1.83203125" style="3" customWidth="1"/>
    <col min="6656" max="6656" width="18.83203125" style="3" customWidth="1"/>
    <col min="6657" max="6657" width="1.83203125" style="3" customWidth="1"/>
    <col min="6658" max="6658" width="18.83203125" style="3" customWidth="1"/>
    <col min="6659" max="6659" width="1.83203125" style="3" customWidth="1"/>
    <col min="6660" max="6660" width="18.83203125" style="3" customWidth="1"/>
    <col min="6661" max="6661" width="1.83203125" style="3" customWidth="1"/>
    <col min="6662" max="6663" width="12.1640625" style="3" bestFit="1" customWidth="1"/>
    <col min="6664" max="6904" width="9.33203125" style="3"/>
    <col min="6905" max="6907" width="4.83203125" style="3" customWidth="1"/>
    <col min="6908" max="6908" width="48.83203125" style="3" customWidth="1"/>
    <col min="6909" max="6909" width="10.6640625" style="3" bestFit="1" customWidth="1"/>
    <col min="6910" max="6910" width="18.83203125" style="3" customWidth="1"/>
    <col min="6911" max="6911" width="1.83203125" style="3" customWidth="1"/>
    <col min="6912" max="6912" width="18.83203125" style="3" customWidth="1"/>
    <col min="6913" max="6913" width="1.83203125" style="3" customWidth="1"/>
    <col min="6914" max="6914" width="18.83203125" style="3" customWidth="1"/>
    <col min="6915" max="6915" width="1.83203125" style="3" customWidth="1"/>
    <col min="6916" max="6916" width="18.83203125" style="3" customWidth="1"/>
    <col min="6917" max="6917" width="1.83203125" style="3" customWidth="1"/>
    <col min="6918" max="6919" width="12.1640625" style="3" bestFit="1" customWidth="1"/>
    <col min="6920" max="7160" width="9.33203125" style="3"/>
    <col min="7161" max="7163" width="4.83203125" style="3" customWidth="1"/>
    <col min="7164" max="7164" width="48.83203125" style="3" customWidth="1"/>
    <col min="7165" max="7165" width="10.6640625" style="3" bestFit="1" customWidth="1"/>
    <col min="7166" max="7166" width="18.83203125" style="3" customWidth="1"/>
    <col min="7167" max="7167" width="1.83203125" style="3" customWidth="1"/>
    <col min="7168" max="7168" width="18.83203125" style="3" customWidth="1"/>
    <col min="7169" max="7169" width="1.83203125" style="3" customWidth="1"/>
    <col min="7170" max="7170" width="18.83203125" style="3" customWidth="1"/>
    <col min="7171" max="7171" width="1.83203125" style="3" customWidth="1"/>
    <col min="7172" max="7172" width="18.83203125" style="3" customWidth="1"/>
    <col min="7173" max="7173" width="1.83203125" style="3" customWidth="1"/>
    <col min="7174" max="7175" width="12.1640625" style="3" bestFit="1" customWidth="1"/>
    <col min="7176" max="7416" width="9.33203125" style="3"/>
    <col min="7417" max="7419" width="4.83203125" style="3" customWidth="1"/>
    <col min="7420" max="7420" width="48.83203125" style="3" customWidth="1"/>
    <col min="7421" max="7421" width="10.6640625" style="3" bestFit="1" customWidth="1"/>
    <col min="7422" max="7422" width="18.83203125" style="3" customWidth="1"/>
    <col min="7423" max="7423" width="1.83203125" style="3" customWidth="1"/>
    <col min="7424" max="7424" width="18.83203125" style="3" customWidth="1"/>
    <col min="7425" max="7425" width="1.83203125" style="3" customWidth="1"/>
    <col min="7426" max="7426" width="18.83203125" style="3" customWidth="1"/>
    <col min="7427" max="7427" width="1.83203125" style="3" customWidth="1"/>
    <col min="7428" max="7428" width="18.83203125" style="3" customWidth="1"/>
    <col min="7429" max="7429" width="1.83203125" style="3" customWidth="1"/>
    <col min="7430" max="7431" width="12.1640625" style="3" bestFit="1" customWidth="1"/>
    <col min="7432" max="7672" width="9.33203125" style="3"/>
    <col min="7673" max="7675" width="4.83203125" style="3" customWidth="1"/>
    <col min="7676" max="7676" width="48.83203125" style="3" customWidth="1"/>
    <col min="7677" max="7677" width="10.6640625" style="3" bestFit="1" customWidth="1"/>
    <col min="7678" max="7678" width="18.83203125" style="3" customWidth="1"/>
    <col min="7679" max="7679" width="1.83203125" style="3" customWidth="1"/>
    <col min="7680" max="7680" width="18.83203125" style="3" customWidth="1"/>
    <col min="7681" max="7681" width="1.83203125" style="3" customWidth="1"/>
    <col min="7682" max="7682" width="18.83203125" style="3" customWidth="1"/>
    <col min="7683" max="7683" width="1.83203125" style="3" customWidth="1"/>
    <col min="7684" max="7684" width="18.83203125" style="3" customWidth="1"/>
    <col min="7685" max="7685" width="1.83203125" style="3" customWidth="1"/>
    <col min="7686" max="7687" width="12.1640625" style="3" bestFit="1" customWidth="1"/>
    <col min="7688" max="7928" width="9.33203125" style="3"/>
    <col min="7929" max="7931" width="4.83203125" style="3" customWidth="1"/>
    <col min="7932" max="7932" width="48.83203125" style="3" customWidth="1"/>
    <col min="7933" max="7933" width="10.6640625" style="3" bestFit="1" customWidth="1"/>
    <col min="7934" max="7934" width="18.83203125" style="3" customWidth="1"/>
    <col min="7935" max="7935" width="1.83203125" style="3" customWidth="1"/>
    <col min="7936" max="7936" width="18.83203125" style="3" customWidth="1"/>
    <col min="7937" max="7937" width="1.83203125" style="3" customWidth="1"/>
    <col min="7938" max="7938" width="18.83203125" style="3" customWidth="1"/>
    <col min="7939" max="7939" width="1.83203125" style="3" customWidth="1"/>
    <col min="7940" max="7940" width="18.83203125" style="3" customWidth="1"/>
    <col min="7941" max="7941" width="1.83203125" style="3" customWidth="1"/>
    <col min="7942" max="7943" width="12.1640625" style="3" bestFit="1" customWidth="1"/>
    <col min="7944" max="8184" width="9.33203125" style="3"/>
    <col min="8185" max="8187" width="4.83203125" style="3" customWidth="1"/>
    <col min="8188" max="8188" width="48.83203125" style="3" customWidth="1"/>
    <col min="8189" max="8189" width="10.6640625" style="3" bestFit="1" customWidth="1"/>
    <col min="8190" max="8190" width="18.83203125" style="3" customWidth="1"/>
    <col min="8191" max="8191" width="1.83203125" style="3" customWidth="1"/>
    <col min="8192" max="8192" width="18.83203125" style="3" customWidth="1"/>
    <col min="8193" max="8193" width="1.83203125" style="3" customWidth="1"/>
    <col min="8194" max="8194" width="18.83203125" style="3" customWidth="1"/>
    <col min="8195" max="8195" width="1.83203125" style="3" customWidth="1"/>
    <col min="8196" max="8196" width="18.83203125" style="3" customWidth="1"/>
    <col min="8197" max="8197" width="1.83203125" style="3" customWidth="1"/>
    <col min="8198" max="8199" width="12.1640625" style="3" bestFit="1" customWidth="1"/>
    <col min="8200" max="8440" width="9.33203125" style="3"/>
    <col min="8441" max="8443" width="4.83203125" style="3" customWidth="1"/>
    <col min="8444" max="8444" width="48.83203125" style="3" customWidth="1"/>
    <col min="8445" max="8445" width="10.6640625" style="3" bestFit="1" customWidth="1"/>
    <col min="8446" max="8446" width="18.83203125" style="3" customWidth="1"/>
    <col min="8447" max="8447" width="1.83203125" style="3" customWidth="1"/>
    <col min="8448" max="8448" width="18.83203125" style="3" customWidth="1"/>
    <col min="8449" max="8449" width="1.83203125" style="3" customWidth="1"/>
    <col min="8450" max="8450" width="18.83203125" style="3" customWidth="1"/>
    <col min="8451" max="8451" width="1.83203125" style="3" customWidth="1"/>
    <col min="8452" max="8452" width="18.83203125" style="3" customWidth="1"/>
    <col min="8453" max="8453" width="1.83203125" style="3" customWidth="1"/>
    <col min="8454" max="8455" width="12.1640625" style="3" bestFit="1" customWidth="1"/>
    <col min="8456" max="8696" width="9.33203125" style="3"/>
    <col min="8697" max="8699" width="4.83203125" style="3" customWidth="1"/>
    <col min="8700" max="8700" width="48.83203125" style="3" customWidth="1"/>
    <col min="8701" max="8701" width="10.6640625" style="3" bestFit="1" customWidth="1"/>
    <col min="8702" max="8702" width="18.83203125" style="3" customWidth="1"/>
    <col min="8703" max="8703" width="1.83203125" style="3" customWidth="1"/>
    <col min="8704" max="8704" width="18.83203125" style="3" customWidth="1"/>
    <col min="8705" max="8705" width="1.83203125" style="3" customWidth="1"/>
    <col min="8706" max="8706" width="18.83203125" style="3" customWidth="1"/>
    <col min="8707" max="8707" width="1.83203125" style="3" customWidth="1"/>
    <col min="8708" max="8708" width="18.83203125" style="3" customWidth="1"/>
    <col min="8709" max="8709" width="1.83203125" style="3" customWidth="1"/>
    <col min="8710" max="8711" width="12.1640625" style="3" bestFit="1" customWidth="1"/>
    <col min="8712" max="8952" width="9.33203125" style="3"/>
    <col min="8953" max="8955" width="4.83203125" style="3" customWidth="1"/>
    <col min="8956" max="8956" width="48.83203125" style="3" customWidth="1"/>
    <col min="8957" max="8957" width="10.6640625" style="3" bestFit="1" customWidth="1"/>
    <col min="8958" max="8958" width="18.83203125" style="3" customWidth="1"/>
    <col min="8959" max="8959" width="1.83203125" style="3" customWidth="1"/>
    <col min="8960" max="8960" width="18.83203125" style="3" customWidth="1"/>
    <col min="8961" max="8961" width="1.83203125" style="3" customWidth="1"/>
    <col min="8962" max="8962" width="18.83203125" style="3" customWidth="1"/>
    <col min="8963" max="8963" width="1.83203125" style="3" customWidth="1"/>
    <col min="8964" max="8964" width="18.83203125" style="3" customWidth="1"/>
    <col min="8965" max="8965" width="1.83203125" style="3" customWidth="1"/>
    <col min="8966" max="8967" width="12.1640625" style="3" bestFit="1" customWidth="1"/>
    <col min="8968" max="9208" width="9.33203125" style="3"/>
    <col min="9209" max="9211" width="4.83203125" style="3" customWidth="1"/>
    <col min="9212" max="9212" width="48.83203125" style="3" customWidth="1"/>
    <col min="9213" max="9213" width="10.6640625" style="3" bestFit="1" customWidth="1"/>
    <col min="9214" max="9214" width="18.83203125" style="3" customWidth="1"/>
    <col min="9215" max="9215" width="1.83203125" style="3" customWidth="1"/>
    <col min="9216" max="9216" width="18.83203125" style="3" customWidth="1"/>
    <col min="9217" max="9217" width="1.83203125" style="3" customWidth="1"/>
    <col min="9218" max="9218" width="18.83203125" style="3" customWidth="1"/>
    <col min="9219" max="9219" width="1.83203125" style="3" customWidth="1"/>
    <col min="9220" max="9220" width="18.83203125" style="3" customWidth="1"/>
    <col min="9221" max="9221" width="1.83203125" style="3" customWidth="1"/>
    <col min="9222" max="9223" width="12.1640625" style="3" bestFit="1" customWidth="1"/>
    <col min="9224" max="9464" width="9.33203125" style="3"/>
    <col min="9465" max="9467" width="4.83203125" style="3" customWidth="1"/>
    <col min="9468" max="9468" width="48.83203125" style="3" customWidth="1"/>
    <col min="9469" max="9469" width="10.6640625" style="3" bestFit="1" customWidth="1"/>
    <col min="9470" max="9470" width="18.83203125" style="3" customWidth="1"/>
    <col min="9471" max="9471" width="1.83203125" style="3" customWidth="1"/>
    <col min="9472" max="9472" width="18.83203125" style="3" customWidth="1"/>
    <col min="9473" max="9473" width="1.83203125" style="3" customWidth="1"/>
    <col min="9474" max="9474" width="18.83203125" style="3" customWidth="1"/>
    <col min="9475" max="9475" width="1.83203125" style="3" customWidth="1"/>
    <col min="9476" max="9476" width="18.83203125" style="3" customWidth="1"/>
    <col min="9477" max="9477" width="1.83203125" style="3" customWidth="1"/>
    <col min="9478" max="9479" width="12.1640625" style="3" bestFit="1" customWidth="1"/>
    <col min="9480" max="9720" width="9.33203125" style="3"/>
    <col min="9721" max="9723" width="4.83203125" style="3" customWidth="1"/>
    <col min="9724" max="9724" width="48.83203125" style="3" customWidth="1"/>
    <col min="9725" max="9725" width="10.6640625" style="3" bestFit="1" customWidth="1"/>
    <col min="9726" max="9726" width="18.83203125" style="3" customWidth="1"/>
    <col min="9727" max="9727" width="1.83203125" style="3" customWidth="1"/>
    <col min="9728" max="9728" width="18.83203125" style="3" customWidth="1"/>
    <col min="9729" max="9729" width="1.83203125" style="3" customWidth="1"/>
    <col min="9730" max="9730" width="18.83203125" style="3" customWidth="1"/>
    <col min="9731" max="9731" width="1.83203125" style="3" customWidth="1"/>
    <col min="9732" max="9732" width="18.83203125" style="3" customWidth="1"/>
    <col min="9733" max="9733" width="1.83203125" style="3" customWidth="1"/>
    <col min="9734" max="9735" width="12.1640625" style="3" bestFit="1" customWidth="1"/>
    <col min="9736" max="9976" width="9.33203125" style="3"/>
    <col min="9977" max="9979" width="4.83203125" style="3" customWidth="1"/>
    <col min="9980" max="9980" width="48.83203125" style="3" customWidth="1"/>
    <col min="9981" max="9981" width="10.6640625" style="3" bestFit="1" customWidth="1"/>
    <col min="9982" max="9982" width="18.83203125" style="3" customWidth="1"/>
    <col min="9983" max="9983" width="1.83203125" style="3" customWidth="1"/>
    <col min="9984" max="9984" width="18.83203125" style="3" customWidth="1"/>
    <col min="9985" max="9985" width="1.83203125" style="3" customWidth="1"/>
    <col min="9986" max="9986" width="18.83203125" style="3" customWidth="1"/>
    <col min="9987" max="9987" width="1.83203125" style="3" customWidth="1"/>
    <col min="9988" max="9988" width="18.83203125" style="3" customWidth="1"/>
    <col min="9989" max="9989" width="1.83203125" style="3" customWidth="1"/>
    <col min="9990" max="9991" width="12.1640625" style="3" bestFit="1" customWidth="1"/>
    <col min="9992" max="10232" width="9.33203125" style="3"/>
    <col min="10233" max="10235" width="4.83203125" style="3" customWidth="1"/>
    <col min="10236" max="10236" width="48.83203125" style="3" customWidth="1"/>
    <col min="10237" max="10237" width="10.6640625" style="3" bestFit="1" customWidth="1"/>
    <col min="10238" max="10238" width="18.83203125" style="3" customWidth="1"/>
    <col min="10239" max="10239" width="1.83203125" style="3" customWidth="1"/>
    <col min="10240" max="10240" width="18.83203125" style="3" customWidth="1"/>
    <col min="10241" max="10241" width="1.83203125" style="3" customWidth="1"/>
    <col min="10242" max="10242" width="18.83203125" style="3" customWidth="1"/>
    <col min="10243" max="10243" width="1.83203125" style="3" customWidth="1"/>
    <col min="10244" max="10244" width="18.83203125" style="3" customWidth="1"/>
    <col min="10245" max="10245" width="1.83203125" style="3" customWidth="1"/>
    <col min="10246" max="10247" width="12.1640625" style="3" bestFit="1" customWidth="1"/>
    <col min="10248" max="10488" width="9.33203125" style="3"/>
    <col min="10489" max="10491" width="4.83203125" style="3" customWidth="1"/>
    <col min="10492" max="10492" width="48.83203125" style="3" customWidth="1"/>
    <col min="10493" max="10493" width="10.6640625" style="3" bestFit="1" customWidth="1"/>
    <col min="10494" max="10494" width="18.83203125" style="3" customWidth="1"/>
    <col min="10495" max="10495" width="1.83203125" style="3" customWidth="1"/>
    <col min="10496" max="10496" width="18.83203125" style="3" customWidth="1"/>
    <col min="10497" max="10497" width="1.83203125" style="3" customWidth="1"/>
    <col min="10498" max="10498" width="18.83203125" style="3" customWidth="1"/>
    <col min="10499" max="10499" width="1.83203125" style="3" customWidth="1"/>
    <col min="10500" max="10500" width="18.83203125" style="3" customWidth="1"/>
    <col min="10501" max="10501" width="1.83203125" style="3" customWidth="1"/>
    <col min="10502" max="10503" width="12.1640625" style="3" bestFit="1" customWidth="1"/>
    <col min="10504" max="10744" width="9.33203125" style="3"/>
    <col min="10745" max="10747" width="4.83203125" style="3" customWidth="1"/>
    <col min="10748" max="10748" width="48.83203125" style="3" customWidth="1"/>
    <col min="10749" max="10749" width="10.6640625" style="3" bestFit="1" customWidth="1"/>
    <col min="10750" max="10750" width="18.83203125" style="3" customWidth="1"/>
    <col min="10751" max="10751" width="1.83203125" style="3" customWidth="1"/>
    <col min="10752" max="10752" width="18.83203125" style="3" customWidth="1"/>
    <col min="10753" max="10753" width="1.83203125" style="3" customWidth="1"/>
    <col min="10754" max="10754" width="18.83203125" style="3" customWidth="1"/>
    <col min="10755" max="10755" width="1.83203125" style="3" customWidth="1"/>
    <col min="10756" max="10756" width="18.83203125" style="3" customWidth="1"/>
    <col min="10757" max="10757" width="1.83203125" style="3" customWidth="1"/>
    <col min="10758" max="10759" width="12.1640625" style="3" bestFit="1" customWidth="1"/>
    <col min="10760" max="11000" width="9.33203125" style="3"/>
    <col min="11001" max="11003" width="4.83203125" style="3" customWidth="1"/>
    <col min="11004" max="11004" width="48.83203125" style="3" customWidth="1"/>
    <col min="11005" max="11005" width="10.6640625" style="3" bestFit="1" customWidth="1"/>
    <col min="11006" max="11006" width="18.83203125" style="3" customWidth="1"/>
    <col min="11007" max="11007" width="1.83203125" style="3" customWidth="1"/>
    <col min="11008" max="11008" width="18.83203125" style="3" customWidth="1"/>
    <col min="11009" max="11009" width="1.83203125" style="3" customWidth="1"/>
    <col min="11010" max="11010" width="18.83203125" style="3" customWidth="1"/>
    <col min="11011" max="11011" width="1.83203125" style="3" customWidth="1"/>
    <col min="11012" max="11012" width="18.83203125" style="3" customWidth="1"/>
    <col min="11013" max="11013" width="1.83203125" style="3" customWidth="1"/>
    <col min="11014" max="11015" width="12.1640625" style="3" bestFit="1" customWidth="1"/>
    <col min="11016" max="11256" width="9.33203125" style="3"/>
    <col min="11257" max="11259" width="4.83203125" style="3" customWidth="1"/>
    <col min="11260" max="11260" width="48.83203125" style="3" customWidth="1"/>
    <col min="11261" max="11261" width="10.6640625" style="3" bestFit="1" customWidth="1"/>
    <col min="11262" max="11262" width="18.83203125" style="3" customWidth="1"/>
    <col min="11263" max="11263" width="1.83203125" style="3" customWidth="1"/>
    <col min="11264" max="11264" width="18.83203125" style="3" customWidth="1"/>
    <col min="11265" max="11265" width="1.83203125" style="3" customWidth="1"/>
    <col min="11266" max="11266" width="18.83203125" style="3" customWidth="1"/>
    <col min="11267" max="11267" width="1.83203125" style="3" customWidth="1"/>
    <col min="11268" max="11268" width="18.83203125" style="3" customWidth="1"/>
    <col min="11269" max="11269" width="1.83203125" style="3" customWidth="1"/>
    <col min="11270" max="11271" width="12.1640625" style="3" bestFit="1" customWidth="1"/>
    <col min="11272" max="11512" width="9.33203125" style="3"/>
    <col min="11513" max="11515" width="4.83203125" style="3" customWidth="1"/>
    <col min="11516" max="11516" width="48.83203125" style="3" customWidth="1"/>
    <col min="11517" max="11517" width="10.6640625" style="3" bestFit="1" customWidth="1"/>
    <col min="11518" max="11518" width="18.83203125" style="3" customWidth="1"/>
    <col min="11519" max="11519" width="1.83203125" style="3" customWidth="1"/>
    <col min="11520" max="11520" width="18.83203125" style="3" customWidth="1"/>
    <col min="11521" max="11521" width="1.83203125" style="3" customWidth="1"/>
    <col min="11522" max="11522" width="18.83203125" style="3" customWidth="1"/>
    <col min="11523" max="11523" width="1.83203125" style="3" customWidth="1"/>
    <col min="11524" max="11524" width="18.83203125" style="3" customWidth="1"/>
    <col min="11525" max="11525" width="1.83203125" style="3" customWidth="1"/>
    <col min="11526" max="11527" width="12.1640625" style="3" bestFit="1" customWidth="1"/>
    <col min="11528" max="11768" width="9.33203125" style="3"/>
    <col min="11769" max="11771" width="4.83203125" style="3" customWidth="1"/>
    <col min="11772" max="11772" width="48.83203125" style="3" customWidth="1"/>
    <col min="11773" max="11773" width="10.6640625" style="3" bestFit="1" customWidth="1"/>
    <col min="11774" max="11774" width="18.83203125" style="3" customWidth="1"/>
    <col min="11775" max="11775" width="1.83203125" style="3" customWidth="1"/>
    <col min="11776" max="11776" width="18.83203125" style="3" customWidth="1"/>
    <col min="11777" max="11777" width="1.83203125" style="3" customWidth="1"/>
    <col min="11778" max="11778" width="18.83203125" style="3" customWidth="1"/>
    <col min="11779" max="11779" width="1.83203125" style="3" customWidth="1"/>
    <col min="11780" max="11780" width="18.83203125" style="3" customWidth="1"/>
    <col min="11781" max="11781" width="1.83203125" style="3" customWidth="1"/>
    <col min="11782" max="11783" width="12.1640625" style="3" bestFit="1" customWidth="1"/>
    <col min="11784" max="12024" width="9.33203125" style="3"/>
    <col min="12025" max="12027" width="4.83203125" style="3" customWidth="1"/>
    <col min="12028" max="12028" width="48.83203125" style="3" customWidth="1"/>
    <col min="12029" max="12029" width="10.6640625" style="3" bestFit="1" customWidth="1"/>
    <col min="12030" max="12030" width="18.83203125" style="3" customWidth="1"/>
    <col min="12031" max="12031" width="1.83203125" style="3" customWidth="1"/>
    <col min="12032" max="12032" width="18.83203125" style="3" customWidth="1"/>
    <col min="12033" max="12033" width="1.83203125" style="3" customWidth="1"/>
    <col min="12034" max="12034" width="18.83203125" style="3" customWidth="1"/>
    <col min="12035" max="12035" width="1.83203125" style="3" customWidth="1"/>
    <col min="12036" max="12036" width="18.83203125" style="3" customWidth="1"/>
    <col min="12037" max="12037" width="1.83203125" style="3" customWidth="1"/>
    <col min="12038" max="12039" width="12.1640625" style="3" bestFit="1" customWidth="1"/>
    <col min="12040" max="12280" width="9.33203125" style="3"/>
    <col min="12281" max="12283" width="4.83203125" style="3" customWidth="1"/>
    <col min="12284" max="12284" width="48.83203125" style="3" customWidth="1"/>
    <col min="12285" max="12285" width="10.6640625" style="3" bestFit="1" customWidth="1"/>
    <col min="12286" max="12286" width="18.83203125" style="3" customWidth="1"/>
    <col min="12287" max="12287" width="1.83203125" style="3" customWidth="1"/>
    <col min="12288" max="12288" width="18.83203125" style="3" customWidth="1"/>
    <col min="12289" max="12289" width="1.83203125" style="3" customWidth="1"/>
    <col min="12290" max="12290" width="18.83203125" style="3" customWidth="1"/>
    <col min="12291" max="12291" width="1.83203125" style="3" customWidth="1"/>
    <col min="12292" max="12292" width="18.83203125" style="3" customWidth="1"/>
    <col min="12293" max="12293" width="1.83203125" style="3" customWidth="1"/>
    <col min="12294" max="12295" width="12.1640625" style="3" bestFit="1" customWidth="1"/>
    <col min="12296" max="12536" width="9.33203125" style="3"/>
    <col min="12537" max="12539" width="4.83203125" style="3" customWidth="1"/>
    <col min="12540" max="12540" width="48.83203125" style="3" customWidth="1"/>
    <col min="12541" max="12541" width="10.6640625" style="3" bestFit="1" customWidth="1"/>
    <col min="12542" max="12542" width="18.83203125" style="3" customWidth="1"/>
    <col min="12543" max="12543" width="1.83203125" style="3" customWidth="1"/>
    <col min="12544" max="12544" width="18.83203125" style="3" customWidth="1"/>
    <col min="12545" max="12545" width="1.83203125" style="3" customWidth="1"/>
    <col min="12546" max="12546" width="18.83203125" style="3" customWidth="1"/>
    <col min="12547" max="12547" width="1.83203125" style="3" customWidth="1"/>
    <col min="12548" max="12548" width="18.83203125" style="3" customWidth="1"/>
    <col min="12549" max="12549" width="1.83203125" style="3" customWidth="1"/>
    <col min="12550" max="12551" width="12.1640625" style="3" bestFit="1" customWidth="1"/>
    <col min="12552" max="12792" width="9.33203125" style="3"/>
    <col min="12793" max="12795" width="4.83203125" style="3" customWidth="1"/>
    <col min="12796" max="12796" width="48.83203125" style="3" customWidth="1"/>
    <col min="12797" max="12797" width="10.6640625" style="3" bestFit="1" customWidth="1"/>
    <col min="12798" max="12798" width="18.83203125" style="3" customWidth="1"/>
    <col min="12799" max="12799" width="1.83203125" style="3" customWidth="1"/>
    <col min="12800" max="12800" width="18.83203125" style="3" customWidth="1"/>
    <col min="12801" max="12801" width="1.83203125" style="3" customWidth="1"/>
    <col min="12802" max="12802" width="18.83203125" style="3" customWidth="1"/>
    <col min="12803" max="12803" width="1.83203125" style="3" customWidth="1"/>
    <col min="12804" max="12804" width="18.83203125" style="3" customWidth="1"/>
    <col min="12805" max="12805" width="1.83203125" style="3" customWidth="1"/>
    <col min="12806" max="12807" width="12.1640625" style="3" bestFit="1" customWidth="1"/>
    <col min="12808" max="13048" width="9.33203125" style="3"/>
    <col min="13049" max="13051" width="4.83203125" style="3" customWidth="1"/>
    <col min="13052" max="13052" width="48.83203125" style="3" customWidth="1"/>
    <col min="13053" max="13053" width="10.6640625" style="3" bestFit="1" customWidth="1"/>
    <col min="13054" max="13054" width="18.83203125" style="3" customWidth="1"/>
    <col min="13055" max="13055" width="1.83203125" style="3" customWidth="1"/>
    <col min="13056" max="13056" width="18.83203125" style="3" customWidth="1"/>
    <col min="13057" max="13057" width="1.83203125" style="3" customWidth="1"/>
    <col min="13058" max="13058" width="18.83203125" style="3" customWidth="1"/>
    <col min="13059" max="13059" width="1.83203125" style="3" customWidth="1"/>
    <col min="13060" max="13060" width="18.83203125" style="3" customWidth="1"/>
    <col min="13061" max="13061" width="1.83203125" style="3" customWidth="1"/>
    <col min="13062" max="13063" width="12.1640625" style="3" bestFit="1" customWidth="1"/>
    <col min="13064" max="13304" width="9.33203125" style="3"/>
    <col min="13305" max="13307" width="4.83203125" style="3" customWidth="1"/>
    <col min="13308" max="13308" width="48.83203125" style="3" customWidth="1"/>
    <col min="13309" max="13309" width="10.6640625" style="3" bestFit="1" customWidth="1"/>
    <col min="13310" max="13310" width="18.83203125" style="3" customWidth="1"/>
    <col min="13311" max="13311" width="1.83203125" style="3" customWidth="1"/>
    <col min="13312" max="13312" width="18.83203125" style="3" customWidth="1"/>
    <col min="13313" max="13313" width="1.83203125" style="3" customWidth="1"/>
    <col min="13314" max="13314" width="18.83203125" style="3" customWidth="1"/>
    <col min="13315" max="13315" width="1.83203125" style="3" customWidth="1"/>
    <col min="13316" max="13316" width="18.83203125" style="3" customWidth="1"/>
    <col min="13317" max="13317" width="1.83203125" style="3" customWidth="1"/>
    <col min="13318" max="13319" width="12.1640625" style="3" bestFit="1" customWidth="1"/>
    <col min="13320" max="13560" width="9.33203125" style="3"/>
    <col min="13561" max="13563" width="4.83203125" style="3" customWidth="1"/>
    <col min="13564" max="13564" width="48.83203125" style="3" customWidth="1"/>
    <col min="13565" max="13565" width="10.6640625" style="3" bestFit="1" customWidth="1"/>
    <col min="13566" max="13566" width="18.83203125" style="3" customWidth="1"/>
    <col min="13567" max="13567" width="1.83203125" style="3" customWidth="1"/>
    <col min="13568" max="13568" width="18.83203125" style="3" customWidth="1"/>
    <col min="13569" max="13569" width="1.83203125" style="3" customWidth="1"/>
    <col min="13570" max="13570" width="18.83203125" style="3" customWidth="1"/>
    <col min="13571" max="13571" width="1.83203125" style="3" customWidth="1"/>
    <col min="13572" max="13572" width="18.83203125" style="3" customWidth="1"/>
    <col min="13573" max="13573" width="1.83203125" style="3" customWidth="1"/>
    <col min="13574" max="13575" width="12.1640625" style="3" bestFit="1" customWidth="1"/>
    <col min="13576" max="13816" width="9.33203125" style="3"/>
    <col min="13817" max="13819" width="4.83203125" style="3" customWidth="1"/>
    <col min="13820" max="13820" width="48.83203125" style="3" customWidth="1"/>
    <col min="13821" max="13821" width="10.6640625" style="3" bestFit="1" customWidth="1"/>
    <col min="13822" max="13822" width="18.83203125" style="3" customWidth="1"/>
    <col min="13823" max="13823" width="1.83203125" style="3" customWidth="1"/>
    <col min="13824" max="13824" width="18.83203125" style="3" customWidth="1"/>
    <col min="13825" max="13825" width="1.83203125" style="3" customWidth="1"/>
    <col min="13826" max="13826" width="18.83203125" style="3" customWidth="1"/>
    <col min="13827" max="13827" width="1.83203125" style="3" customWidth="1"/>
    <col min="13828" max="13828" width="18.83203125" style="3" customWidth="1"/>
    <col min="13829" max="13829" width="1.83203125" style="3" customWidth="1"/>
    <col min="13830" max="13831" width="12.1640625" style="3" bestFit="1" customWidth="1"/>
    <col min="13832" max="14072" width="9.33203125" style="3"/>
    <col min="14073" max="14075" width="4.83203125" style="3" customWidth="1"/>
    <col min="14076" max="14076" width="48.83203125" style="3" customWidth="1"/>
    <col min="14077" max="14077" width="10.6640625" style="3" bestFit="1" customWidth="1"/>
    <col min="14078" max="14078" width="18.83203125" style="3" customWidth="1"/>
    <col min="14079" max="14079" width="1.83203125" style="3" customWidth="1"/>
    <col min="14080" max="14080" width="18.83203125" style="3" customWidth="1"/>
    <col min="14081" max="14081" width="1.83203125" style="3" customWidth="1"/>
    <col min="14082" max="14082" width="18.83203125" style="3" customWidth="1"/>
    <col min="14083" max="14083" width="1.83203125" style="3" customWidth="1"/>
    <col min="14084" max="14084" width="18.83203125" style="3" customWidth="1"/>
    <col min="14085" max="14085" width="1.83203125" style="3" customWidth="1"/>
    <col min="14086" max="14087" width="12.1640625" style="3" bestFit="1" customWidth="1"/>
    <col min="14088" max="14328" width="9.33203125" style="3"/>
    <col min="14329" max="14331" width="4.83203125" style="3" customWidth="1"/>
    <col min="14332" max="14332" width="48.83203125" style="3" customWidth="1"/>
    <col min="14333" max="14333" width="10.6640625" style="3" bestFit="1" customWidth="1"/>
    <col min="14334" max="14334" width="18.83203125" style="3" customWidth="1"/>
    <col min="14335" max="14335" width="1.83203125" style="3" customWidth="1"/>
    <col min="14336" max="14336" width="18.83203125" style="3" customWidth="1"/>
    <col min="14337" max="14337" width="1.83203125" style="3" customWidth="1"/>
    <col min="14338" max="14338" width="18.83203125" style="3" customWidth="1"/>
    <col min="14339" max="14339" width="1.83203125" style="3" customWidth="1"/>
    <col min="14340" max="14340" width="18.83203125" style="3" customWidth="1"/>
    <col min="14341" max="14341" width="1.83203125" style="3" customWidth="1"/>
    <col min="14342" max="14343" width="12.1640625" style="3" bestFit="1" customWidth="1"/>
    <col min="14344" max="14584" width="9.33203125" style="3"/>
    <col min="14585" max="14587" width="4.83203125" style="3" customWidth="1"/>
    <col min="14588" max="14588" width="48.83203125" style="3" customWidth="1"/>
    <col min="14589" max="14589" width="10.6640625" style="3" bestFit="1" customWidth="1"/>
    <col min="14590" max="14590" width="18.83203125" style="3" customWidth="1"/>
    <col min="14591" max="14591" width="1.83203125" style="3" customWidth="1"/>
    <col min="14592" max="14592" width="18.83203125" style="3" customWidth="1"/>
    <col min="14593" max="14593" width="1.83203125" style="3" customWidth="1"/>
    <col min="14594" max="14594" width="18.83203125" style="3" customWidth="1"/>
    <col min="14595" max="14595" width="1.83203125" style="3" customWidth="1"/>
    <col min="14596" max="14596" width="18.83203125" style="3" customWidth="1"/>
    <col min="14597" max="14597" width="1.83203125" style="3" customWidth="1"/>
    <col min="14598" max="14599" width="12.1640625" style="3" bestFit="1" customWidth="1"/>
    <col min="14600" max="14840" width="9.33203125" style="3"/>
    <col min="14841" max="14843" width="4.83203125" style="3" customWidth="1"/>
    <col min="14844" max="14844" width="48.83203125" style="3" customWidth="1"/>
    <col min="14845" max="14845" width="10.6640625" style="3" bestFit="1" customWidth="1"/>
    <col min="14846" max="14846" width="18.83203125" style="3" customWidth="1"/>
    <col min="14847" max="14847" width="1.83203125" style="3" customWidth="1"/>
    <col min="14848" max="14848" width="18.83203125" style="3" customWidth="1"/>
    <col min="14849" max="14849" width="1.83203125" style="3" customWidth="1"/>
    <col min="14850" max="14850" width="18.83203125" style="3" customWidth="1"/>
    <col min="14851" max="14851" width="1.83203125" style="3" customWidth="1"/>
    <col min="14852" max="14852" width="18.83203125" style="3" customWidth="1"/>
    <col min="14853" max="14853" width="1.83203125" style="3" customWidth="1"/>
    <col min="14854" max="14855" width="12.1640625" style="3" bestFit="1" customWidth="1"/>
    <col min="14856" max="15096" width="9.33203125" style="3"/>
    <col min="15097" max="15099" width="4.83203125" style="3" customWidth="1"/>
    <col min="15100" max="15100" width="48.83203125" style="3" customWidth="1"/>
    <col min="15101" max="15101" width="10.6640625" style="3" bestFit="1" customWidth="1"/>
    <col min="15102" max="15102" width="18.83203125" style="3" customWidth="1"/>
    <col min="15103" max="15103" width="1.83203125" style="3" customWidth="1"/>
    <col min="15104" max="15104" width="18.83203125" style="3" customWidth="1"/>
    <col min="15105" max="15105" width="1.83203125" style="3" customWidth="1"/>
    <col min="15106" max="15106" width="18.83203125" style="3" customWidth="1"/>
    <col min="15107" max="15107" width="1.83203125" style="3" customWidth="1"/>
    <col min="15108" max="15108" width="18.83203125" style="3" customWidth="1"/>
    <col min="15109" max="15109" width="1.83203125" style="3" customWidth="1"/>
    <col min="15110" max="15111" width="12.1640625" style="3" bestFit="1" customWidth="1"/>
    <col min="15112" max="15352" width="9.33203125" style="3"/>
    <col min="15353" max="15355" width="4.83203125" style="3" customWidth="1"/>
    <col min="15356" max="15356" width="48.83203125" style="3" customWidth="1"/>
    <col min="15357" max="15357" width="10.6640625" style="3" bestFit="1" customWidth="1"/>
    <col min="15358" max="15358" width="18.83203125" style="3" customWidth="1"/>
    <col min="15359" max="15359" width="1.83203125" style="3" customWidth="1"/>
    <col min="15360" max="15360" width="18.83203125" style="3" customWidth="1"/>
    <col min="15361" max="15361" width="1.83203125" style="3" customWidth="1"/>
    <col min="15362" max="15362" width="18.83203125" style="3" customWidth="1"/>
    <col min="15363" max="15363" width="1.83203125" style="3" customWidth="1"/>
    <col min="15364" max="15364" width="18.83203125" style="3" customWidth="1"/>
    <col min="15365" max="15365" width="1.83203125" style="3" customWidth="1"/>
    <col min="15366" max="15367" width="12.1640625" style="3" bestFit="1" customWidth="1"/>
    <col min="15368" max="15608" width="9.33203125" style="3"/>
    <col min="15609" max="15611" width="4.83203125" style="3" customWidth="1"/>
    <col min="15612" max="15612" width="48.83203125" style="3" customWidth="1"/>
    <col min="15613" max="15613" width="10.6640625" style="3" bestFit="1" customWidth="1"/>
    <col min="15614" max="15614" width="18.83203125" style="3" customWidth="1"/>
    <col min="15615" max="15615" width="1.83203125" style="3" customWidth="1"/>
    <col min="15616" max="15616" width="18.83203125" style="3" customWidth="1"/>
    <col min="15617" max="15617" width="1.83203125" style="3" customWidth="1"/>
    <col min="15618" max="15618" width="18.83203125" style="3" customWidth="1"/>
    <col min="15619" max="15619" width="1.83203125" style="3" customWidth="1"/>
    <col min="15620" max="15620" width="18.83203125" style="3" customWidth="1"/>
    <col min="15621" max="15621" width="1.83203125" style="3" customWidth="1"/>
    <col min="15622" max="15623" width="12.1640625" style="3" bestFit="1" customWidth="1"/>
    <col min="15624" max="15864" width="9.33203125" style="3"/>
    <col min="15865" max="15867" width="4.83203125" style="3" customWidth="1"/>
    <col min="15868" max="15868" width="48.83203125" style="3" customWidth="1"/>
    <col min="15869" max="15869" width="10.6640625" style="3" bestFit="1" customWidth="1"/>
    <col min="15870" max="15870" width="18.83203125" style="3" customWidth="1"/>
    <col min="15871" max="15871" width="1.83203125" style="3" customWidth="1"/>
    <col min="15872" max="15872" width="18.83203125" style="3" customWidth="1"/>
    <col min="15873" max="15873" width="1.83203125" style="3" customWidth="1"/>
    <col min="15874" max="15874" width="18.83203125" style="3" customWidth="1"/>
    <col min="15875" max="15875" width="1.83203125" style="3" customWidth="1"/>
    <col min="15876" max="15876" width="18.83203125" style="3" customWidth="1"/>
    <col min="15877" max="15877" width="1.83203125" style="3" customWidth="1"/>
    <col min="15878" max="15879" width="12.1640625" style="3" bestFit="1" customWidth="1"/>
    <col min="15880" max="16120" width="9.33203125" style="3"/>
    <col min="16121" max="16123" width="4.83203125" style="3" customWidth="1"/>
    <col min="16124" max="16124" width="48.83203125" style="3" customWidth="1"/>
    <col min="16125" max="16125" width="10.6640625" style="3" bestFit="1" customWidth="1"/>
    <col min="16126" max="16126" width="18.83203125" style="3" customWidth="1"/>
    <col min="16127" max="16127" width="1.83203125" style="3" customWidth="1"/>
    <col min="16128" max="16128" width="18.83203125" style="3" customWidth="1"/>
    <col min="16129" max="16129" width="1.83203125" style="3" customWidth="1"/>
    <col min="16130" max="16130" width="18.83203125" style="3" customWidth="1"/>
    <col min="16131" max="16131" width="1.83203125" style="3" customWidth="1"/>
    <col min="16132" max="16132" width="18.83203125" style="3" customWidth="1"/>
    <col min="16133" max="16133" width="1.83203125" style="3" customWidth="1"/>
    <col min="16134" max="16135" width="12.1640625" style="3" bestFit="1" customWidth="1"/>
    <col min="16136" max="16384" width="9.33203125" style="3"/>
  </cols>
  <sheetData>
    <row r="1" spans="1:13" s="1" customFormat="1" ht="24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26"/>
    </row>
    <row r="2" spans="1:13" s="1" customFormat="1" ht="24.75" customHeight="1">
      <c r="A2" s="157" t="s">
        <v>63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3" s="1" customFormat="1" ht="24.75" customHeight="1">
      <c r="A3" s="160" t="s">
        <v>196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3" s="1" customFormat="1" ht="24.75" customHeight="1">
      <c r="A4" s="160" t="s">
        <v>179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3" s="1" customFormat="1" ht="24.7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3" s="1" customFormat="1" ht="24.75" customHeight="1">
      <c r="E6" s="127"/>
      <c r="F6" s="159" t="s">
        <v>64</v>
      </c>
      <c r="G6" s="159"/>
      <c r="H6" s="159"/>
      <c r="I6" s="29"/>
      <c r="J6" s="159" t="s">
        <v>4</v>
      </c>
      <c r="K6" s="159"/>
      <c r="L6" s="159"/>
    </row>
    <row r="7" spans="1:13" s="1" customFormat="1" ht="24.75" customHeight="1">
      <c r="E7" s="128" t="s">
        <v>5</v>
      </c>
      <c r="F7" s="102" t="s">
        <v>195</v>
      </c>
      <c r="G7" s="103"/>
      <c r="H7" s="102" t="s">
        <v>197</v>
      </c>
      <c r="I7" s="103"/>
      <c r="J7" s="102" t="s">
        <v>195</v>
      </c>
      <c r="K7" s="103"/>
      <c r="L7" s="102" t="s">
        <v>197</v>
      </c>
    </row>
    <row r="8" spans="1:13" s="1" customFormat="1" ht="24.75" customHeight="1">
      <c r="E8" s="129"/>
      <c r="F8" s="104"/>
      <c r="G8" s="103"/>
      <c r="H8" s="104"/>
      <c r="I8" s="125"/>
      <c r="J8" s="104"/>
      <c r="K8" s="103"/>
      <c r="L8" s="104"/>
    </row>
    <row r="9" spans="1:13" s="1" customFormat="1" ht="24.75" customHeight="1">
      <c r="A9" s="130" t="s">
        <v>65</v>
      </c>
      <c r="E9" s="117"/>
      <c r="F9" s="4">
        <v>949308718.21000004</v>
      </c>
      <c r="G9" s="4"/>
      <c r="H9" s="4">
        <v>521023233.6099999</v>
      </c>
      <c r="I9" s="4"/>
      <c r="J9" s="4">
        <v>618643794.53999996</v>
      </c>
      <c r="K9" s="4"/>
      <c r="L9" s="4">
        <v>319880058.11000001</v>
      </c>
    </row>
    <row r="10" spans="1:13" s="1" customFormat="1" ht="24.75" customHeight="1">
      <c r="A10" s="130" t="s">
        <v>66</v>
      </c>
      <c r="E10" s="117"/>
      <c r="F10" s="4">
        <v>-698755279.56999993</v>
      </c>
      <c r="G10" s="4"/>
      <c r="H10" s="4">
        <v>-422895297.92999995</v>
      </c>
      <c r="I10" s="4"/>
      <c r="J10" s="4">
        <v>-415874829.25000012</v>
      </c>
      <c r="K10" s="4"/>
      <c r="L10" s="4">
        <v>-266670053.58000004</v>
      </c>
    </row>
    <row r="11" spans="1:13" s="1" customFormat="1" ht="24.75" customHeight="1">
      <c r="A11" s="130" t="s">
        <v>67</v>
      </c>
      <c r="B11" s="3"/>
      <c r="D11" s="6"/>
      <c r="E11" s="127"/>
      <c r="F11" s="9">
        <f>+F9+F10</f>
        <v>250553438.6400001</v>
      </c>
      <c r="G11" s="4"/>
      <c r="H11" s="9">
        <f>+H9+H10</f>
        <v>98127935.679999948</v>
      </c>
      <c r="I11" s="4"/>
      <c r="J11" s="9">
        <f>+J9+J10</f>
        <v>202768965.28999984</v>
      </c>
      <c r="K11" s="4"/>
      <c r="L11" s="9">
        <f>+L9+L10</f>
        <v>53210004.529999971</v>
      </c>
    </row>
    <row r="12" spans="1:13" s="1" customFormat="1" ht="24.75" customHeight="1">
      <c r="A12" s="130" t="s">
        <v>68</v>
      </c>
      <c r="B12" s="3"/>
      <c r="E12" s="127"/>
      <c r="F12" s="30"/>
      <c r="G12" s="27"/>
      <c r="H12" s="30"/>
      <c r="I12" s="27"/>
      <c r="J12" s="30"/>
      <c r="K12" s="27"/>
      <c r="L12" s="30"/>
    </row>
    <row r="13" spans="1:13" s="1" customFormat="1" ht="24.75" customHeight="1">
      <c r="A13" s="130"/>
      <c r="B13" s="3" t="s">
        <v>205</v>
      </c>
      <c r="E13" s="127"/>
      <c r="F13" s="94">
        <v>0</v>
      </c>
      <c r="G13" s="93"/>
      <c r="H13" s="93">
        <v>613340.59</v>
      </c>
      <c r="I13" s="93"/>
      <c r="J13" s="94">
        <v>0</v>
      </c>
      <c r="K13" s="94"/>
      <c r="L13" s="94">
        <v>0</v>
      </c>
    </row>
    <row r="14" spans="1:13" s="1" customFormat="1" ht="24.75" customHeight="1">
      <c r="B14" s="3" t="s">
        <v>69</v>
      </c>
      <c r="E14" s="49">
        <v>23</v>
      </c>
      <c r="F14" s="4">
        <v>17693973.699999999</v>
      </c>
      <c r="G14" s="4"/>
      <c r="H14" s="4">
        <v>9307179.8599999994</v>
      </c>
      <c r="I14" s="4"/>
      <c r="J14" s="4">
        <v>14736286.589999996</v>
      </c>
      <c r="K14" s="4"/>
      <c r="L14" s="4">
        <v>8019110.839999998</v>
      </c>
    </row>
    <row r="15" spans="1:13" s="1" customFormat="1" ht="24.75" customHeight="1">
      <c r="B15" s="3" t="s">
        <v>70</v>
      </c>
      <c r="E15" s="127"/>
      <c r="F15" s="4">
        <v>2222550.9300000016</v>
      </c>
      <c r="G15" s="4"/>
      <c r="H15" s="4">
        <v>1554735.92</v>
      </c>
      <c r="I15" s="4"/>
      <c r="J15" s="4">
        <v>394388.07999999984</v>
      </c>
      <c r="K15" s="4"/>
      <c r="L15" s="4">
        <v>144281.91999999998</v>
      </c>
    </row>
    <row r="16" spans="1:13" s="1" customFormat="1" ht="24.75" customHeight="1">
      <c r="C16" s="1" t="s">
        <v>71</v>
      </c>
      <c r="E16" s="127"/>
      <c r="F16" s="9">
        <f>SUM(F13:F15)</f>
        <v>19916524.630000003</v>
      </c>
      <c r="G16" s="4"/>
      <c r="H16" s="9">
        <f>SUM(H13:H15)</f>
        <v>11475256.369999999</v>
      </c>
      <c r="I16" s="4"/>
      <c r="J16" s="9">
        <f>SUM(J13:J15)</f>
        <v>15130674.669999996</v>
      </c>
      <c r="K16" s="4"/>
      <c r="L16" s="9">
        <f>SUM(L13:L15)</f>
        <v>8163392.7599999979</v>
      </c>
    </row>
    <row r="17" spans="1:12" s="1" customFormat="1" ht="24.75" customHeight="1">
      <c r="A17" s="1" t="s">
        <v>72</v>
      </c>
      <c r="E17" s="127"/>
      <c r="F17" s="9">
        <f>+F11+F16</f>
        <v>270469963.2700001</v>
      </c>
      <c r="G17" s="4"/>
      <c r="H17" s="9">
        <f>+H11+H16</f>
        <v>109603192.04999995</v>
      </c>
      <c r="I17" s="4"/>
      <c r="J17" s="9">
        <f>+J11+J16</f>
        <v>217899639.95999983</v>
      </c>
      <c r="K17" s="4"/>
      <c r="L17" s="9">
        <f>+L11+L16</f>
        <v>61373397.289999969</v>
      </c>
    </row>
    <row r="18" spans="1:12" s="1" customFormat="1" ht="24.75" customHeight="1">
      <c r="A18" s="130" t="s">
        <v>73</v>
      </c>
      <c r="E18" s="127"/>
      <c r="F18" s="4"/>
      <c r="G18" s="4"/>
      <c r="H18" s="4"/>
      <c r="I18" s="4"/>
      <c r="J18" s="4"/>
      <c r="K18" s="4"/>
      <c r="L18" s="4"/>
    </row>
    <row r="19" spans="1:12" s="1" customFormat="1" ht="24.75" customHeight="1">
      <c r="B19" s="3" t="s">
        <v>74</v>
      </c>
      <c r="E19" s="127"/>
      <c r="F19" s="4">
        <v>-22785893.269999996</v>
      </c>
      <c r="G19" s="4"/>
      <c r="H19" s="4">
        <v>-11621171.039999999</v>
      </c>
      <c r="I19" s="4"/>
      <c r="J19" s="4">
        <v>-22705643.270000007</v>
      </c>
      <c r="K19" s="4"/>
      <c r="L19" s="4">
        <v>-11535921.040000003</v>
      </c>
    </row>
    <row r="20" spans="1:12" s="1" customFormat="1" ht="24.75" customHeight="1">
      <c r="B20" s="3" t="s">
        <v>75</v>
      </c>
      <c r="E20" s="127"/>
      <c r="F20" s="4">
        <v>-27717216.43</v>
      </c>
      <c r="G20" s="4"/>
      <c r="H20" s="4">
        <v>-26403938.200000003</v>
      </c>
      <c r="I20" s="4"/>
      <c r="J20" s="4">
        <v>-15196589.399999999</v>
      </c>
      <c r="K20" s="4"/>
      <c r="L20" s="4">
        <v>-18906679.630000003</v>
      </c>
    </row>
    <row r="21" spans="1:12" s="1" customFormat="1" ht="24.75" customHeight="1">
      <c r="C21" s="1" t="s">
        <v>76</v>
      </c>
      <c r="E21" s="127"/>
      <c r="F21" s="9">
        <f>SUM(F19:F20)</f>
        <v>-50503109.699999996</v>
      </c>
      <c r="G21" s="7"/>
      <c r="H21" s="9">
        <f>SUM(H19:H20)</f>
        <v>-38025109.240000002</v>
      </c>
      <c r="I21" s="4"/>
      <c r="J21" s="9">
        <f>SUM(J19:J20)</f>
        <v>-37902232.670000002</v>
      </c>
      <c r="K21" s="4"/>
      <c r="L21" s="9">
        <f>SUM(L19:L20)</f>
        <v>-30442600.670000006</v>
      </c>
    </row>
    <row r="22" spans="1:12" s="1" customFormat="1" ht="24.75" customHeight="1">
      <c r="A22" s="130" t="s">
        <v>161</v>
      </c>
      <c r="E22" s="127"/>
      <c r="F22" s="31">
        <f>+F17+F21</f>
        <v>219966853.57000011</v>
      </c>
      <c r="G22" s="7"/>
      <c r="H22" s="31">
        <f>+H17+H21</f>
        <v>71578082.809999943</v>
      </c>
      <c r="I22" s="4"/>
      <c r="J22" s="31">
        <f>+J17+J21</f>
        <v>179997407.28999984</v>
      </c>
      <c r="K22" s="4"/>
      <c r="L22" s="31">
        <f>+L17+L21</f>
        <v>30930796.619999964</v>
      </c>
    </row>
    <row r="23" spans="1:12" s="1" customFormat="1" ht="24.75" customHeight="1">
      <c r="B23" s="3" t="s">
        <v>170</v>
      </c>
      <c r="E23" s="127"/>
      <c r="F23" s="15">
        <v>-15429939.09</v>
      </c>
      <c r="G23" s="7"/>
      <c r="H23" s="4">
        <v>-6468733.7599999979</v>
      </c>
      <c r="I23" s="4"/>
      <c r="J23" s="15">
        <v>-15429939.089999996</v>
      </c>
      <c r="K23" s="4"/>
      <c r="L23" s="4">
        <v>-6468733.7599999979</v>
      </c>
    </row>
    <row r="24" spans="1:12" s="1" customFormat="1" ht="24.75" customHeight="1">
      <c r="A24" s="130"/>
      <c r="B24" s="1" t="s">
        <v>128</v>
      </c>
      <c r="E24" s="127"/>
      <c r="F24" s="4">
        <v>17735.950000000012</v>
      </c>
      <c r="G24" s="7"/>
      <c r="H24" s="4">
        <v>729.81999999999971</v>
      </c>
      <c r="I24" s="4"/>
      <c r="J24" s="73">
        <v>547506.61</v>
      </c>
      <c r="K24" s="4"/>
      <c r="L24" s="73">
        <v>388357.53000000026</v>
      </c>
    </row>
    <row r="25" spans="1:12" s="1" customFormat="1" ht="24.75" customHeight="1">
      <c r="B25" s="1" t="s">
        <v>77</v>
      </c>
      <c r="E25" s="127"/>
      <c r="F25" s="4">
        <v>-12263154.220000003</v>
      </c>
      <c r="G25" s="7"/>
      <c r="H25" s="4">
        <v>-9436652.7200000025</v>
      </c>
      <c r="I25" s="4"/>
      <c r="J25" s="4">
        <v>-5111161.089999998</v>
      </c>
      <c r="K25" s="4"/>
      <c r="L25" s="4">
        <v>-4377818.3600000013</v>
      </c>
    </row>
    <row r="26" spans="1:12" s="1" customFormat="1" ht="24.75" customHeight="1">
      <c r="A26" s="130" t="s">
        <v>162</v>
      </c>
      <c r="E26" s="127"/>
      <c r="F26" s="31">
        <f>SUM(F22:F25)</f>
        <v>192291496.2100001</v>
      </c>
      <c r="G26" s="7"/>
      <c r="H26" s="31">
        <f>SUM(H22:H25)</f>
        <v>55673426.149999946</v>
      </c>
      <c r="I26" s="4"/>
      <c r="J26" s="31">
        <f>SUM(J22:J25)</f>
        <v>160003813.71999985</v>
      </c>
      <c r="K26" s="4"/>
      <c r="L26" s="31">
        <f>SUM(L22:L25)</f>
        <v>20472602.029999964</v>
      </c>
    </row>
    <row r="27" spans="1:12" s="1" customFormat="1" ht="24.75" customHeight="1">
      <c r="B27" s="3" t="s">
        <v>78</v>
      </c>
      <c r="E27" s="49">
        <v>15</v>
      </c>
      <c r="F27" s="8">
        <v>-5902385.7700000014</v>
      </c>
      <c r="G27" s="7"/>
      <c r="H27" s="8">
        <v>-6634366.5800000001</v>
      </c>
      <c r="I27" s="4"/>
      <c r="J27" s="8">
        <v>-109354.20000000001</v>
      </c>
      <c r="K27" s="4"/>
      <c r="L27" s="8">
        <v>-77525.539999999979</v>
      </c>
    </row>
    <row r="28" spans="1:12" s="1" customFormat="1" ht="24.75" customHeight="1">
      <c r="A28" s="126" t="s">
        <v>182</v>
      </c>
      <c r="E28" s="127"/>
      <c r="F28" s="9">
        <f>SUM(F26:F27)</f>
        <v>186389110.44000009</v>
      </c>
      <c r="G28" s="4"/>
      <c r="H28" s="9">
        <f>SUM(H26:H27)</f>
        <v>49039059.569999948</v>
      </c>
      <c r="I28" s="4"/>
      <c r="J28" s="9">
        <f>SUM(J26:J27)</f>
        <v>159894459.51999986</v>
      </c>
      <c r="K28" s="4"/>
      <c r="L28" s="9">
        <f>SUM(L26:L27)</f>
        <v>20395076.489999965</v>
      </c>
    </row>
    <row r="29" spans="1:12" s="1" customFormat="1" ht="24.75" customHeight="1">
      <c r="A29" s="126" t="s">
        <v>163</v>
      </c>
      <c r="E29" s="127"/>
      <c r="F29" s="30"/>
      <c r="G29" s="30"/>
      <c r="H29" s="30"/>
      <c r="I29" s="30"/>
      <c r="J29" s="30"/>
      <c r="K29" s="30"/>
      <c r="L29" s="30"/>
    </row>
    <row r="30" spans="1:12" s="1" customFormat="1" ht="24.75" customHeight="1">
      <c r="A30" s="126" t="s">
        <v>160</v>
      </c>
      <c r="E30" s="127"/>
      <c r="F30" s="4"/>
      <c r="G30" s="4"/>
      <c r="H30" s="4"/>
      <c r="I30" s="4"/>
      <c r="J30" s="4"/>
      <c r="K30" s="4"/>
      <c r="L30" s="4"/>
    </row>
    <row r="31" spans="1:12" s="1" customFormat="1" ht="24.75" customHeight="1">
      <c r="A31" s="126"/>
      <c r="B31" s="1" t="s">
        <v>79</v>
      </c>
      <c r="E31" s="127"/>
      <c r="F31" s="7"/>
      <c r="G31" s="7"/>
      <c r="H31" s="7"/>
      <c r="I31" s="7"/>
      <c r="J31" s="7"/>
      <c r="K31" s="7"/>
      <c r="L31" s="7"/>
    </row>
    <row r="32" spans="1:12" s="1" customFormat="1" ht="24.75" customHeight="1">
      <c r="A32" s="126"/>
      <c r="B32" s="1" t="s">
        <v>80</v>
      </c>
      <c r="E32" s="127"/>
      <c r="F32" s="4"/>
      <c r="G32" s="4"/>
      <c r="H32" s="4"/>
      <c r="I32" s="4"/>
      <c r="J32" s="4"/>
      <c r="K32" s="4"/>
      <c r="L32" s="4"/>
    </row>
    <row r="33" spans="1:13" s="1" customFormat="1" ht="24.75" customHeight="1">
      <c r="A33" s="126"/>
      <c r="B33" s="1" t="s">
        <v>81</v>
      </c>
      <c r="E33" s="127"/>
      <c r="F33" s="15">
        <v>150146981.77000001</v>
      </c>
      <c r="G33" s="4"/>
      <c r="H33" s="4">
        <v>93451108.549999997</v>
      </c>
      <c r="I33" s="4"/>
      <c r="J33" s="15">
        <v>168075953.47999999</v>
      </c>
      <c r="K33" s="4"/>
      <c r="L33" s="4">
        <v>104984959.22</v>
      </c>
    </row>
    <row r="34" spans="1:13" s="1" customFormat="1" ht="24.75" customHeight="1">
      <c r="A34" s="131" t="s">
        <v>183</v>
      </c>
      <c r="E34" s="127"/>
      <c r="F34" s="31">
        <f>SUM(F33:F33)</f>
        <v>150146981.77000001</v>
      </c>
      <c r="G34" s="4"/>
      <c r="H34" s="31">
        <f>SUM(H33:H33)</f>
        <v>93451108.549999997</v>
      </c>
      <c r="I34" s="4"/>
      <c r="J34" s="31">
        <f>SUM(J33:J33)</f>
        <v>168075953.47999999</v>
      </c>
      <c r="K34" s="4"/>
      <c r="L34" s="31">
        <f>SUM(L33:L33)</f>
        <v>104984959.22</v>
      </c>
    </row>
    <row r="35" spans="1:13" ht="24.75" customHeight="1" thickBot="1">
      <c r="A35" s="131" t="s">
        <v>184</v>
      </c>
      <c r="F35" s="10">
        <f>+F28+F34</f>
        <v>336536092.2100001</v>
      </c>
      <c r="H35" s="10">
        <f>+H28+H34</f>
        <v>142490168.11999995</v>
      </c>
      <c r="J35" s="10">
        <f>+J28+J34</f>
        <v>327970412.99999988</v>
      </c>
      <c r="L35" s="10">
        <f>+L28+L34</f>
        <v>125380035.70999996</v>
      </c>
    </row>
    <row r="36" spans="1:13" ht="24.75" customHeight="1" thickTop="1">
      <c r="A36" s="131"/>
    </row>
    <row r="37" spans="1:13" ht="24.75" customHeight="1">
      <c r="A37" s="132" t="s">
        <v>82</v>
      </c>
      <c r="H37" s="11"/>
    </row>
    <row r="38" spans="1:13" ht="24.75" customHeight="1">
      <c r="A38" s="132"/>
      <c r="H38" s="11"/>
    </row>
    <row r="39" spans="1:13" ht="24.75" customHeight="1">
      <c r="A39" s="132"/>
      <c r="H39" s="11"/>
    </row>
    <row r="40" spans="1:13" ht="24.75" customHeight="1">
      <c r="C40" s="5" t="s">
        <v>24</v>
      </c>
      <c r="E40" s="58"/>
      <c r="F40" s="5"/>
      <c r="H40" s="5" t="s">
        <v>24</v>
      </c>
      <c r="I40" s="5"/>
      <c r="J40" s="5"/>
      <c r="K40" s="5"/>
    </row>
    <row r="41" spans="1:13" ht="24.75" customHeight="1">
      <c r="C41" s="5" t="s">
        <v>25</v>
      </c>
      <c r="E41" s="58"/>
      <c r="F41" s="5"/>
      <c r="H41" s="5" t="s">
        <v>26</v>
      </c>
    </row>
    <row r="42" spans="1:13" ht="25.5" customHeight="1">
      <c r="A42" s="161" t="s">
        <v>83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3" ht="25.5" customHeight="1"/>
    <row r="44" spans="1:13" s="1" customFormat="1" ht="25.5" customHeight="1">
      <c r="A44" s="157" t="str">
        <f>+A1</f>
        <v>บริษัท อาม่า มารีน จำกัด (มหาชน) และบริษัทย่อย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26"/>
    </row>
    <row r="45" spans="1:13" s="1" customFormat="1" ht="25.5" customHeight="1">
      <c r="A45" s="157" t="s">
        <v>84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</row>
    <row r="46" spans="1:13" s="1" customFormat="1" ht="25.5" customHeight="1">
      <c r="A46" s="160" t="str">
        <f>+A3</f>
        <v>สำหรับงวด 3 เดือน สิ้นสุดวันที่ 30 กันยายน 2565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</row>
    <row r="47" spans="1:13" s="1" customFormat="1" ht="25.5" customHeight="1">
      <c r="A47" s="160" t="s">
        <v>179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</row>
    <row r="48" spans="1:13" s="1" customFormat="1" ht="25.5" customHeight="1">
      <c r="A48" s="97"/>
      <c r="B48" s="97"/>
      <c r="C48" s="97"/>
      <c r="D48" s="97"/>
      <c r="E48" s="100"/>
      <c r="F48" s="97"/>
      <c r="G48" s="97"/>
      <c r="H48" s="97"/>
      <c r="I48" s="97"/>
      <c r="J48" s="97"/>
      <c r="K48" s="97"/>
      <c r="L48" s="97"/>
    </row>
    <row r="49" spans="1:12" s="1" customFormat="1" ht="25.5" customHeight="1">
      <c r="E49" s="127"/>
      <c r="F49" s="159" t="s">
        <v>64</v>
      </c>
      <c r="G49" s="159"/>
      <c r="H49" s="159"/>
      <c r="I49" s="29"/>
      <c r="J49" s="159" t="s">
        <v>4</v>
      </c>
      <c r="K49" s="159"/>
      <c r="L49" s="159"/>
    </row>
    <row r="50" spans="1:12" s="1" customFormat="1" ht="25.5" customHeight="1">
      <c r="E50" s="128" t="s">
        <v>5</v>
      </c>
      <c r="F50" s="102" t="s">
        <v>195</v>
      </c>
      <c r="G50" s="103"/>
      <c r="H50" s="102" t="s">
        <v>197</v>
      </c>
      <c r="I50" s="103"/>
      <c r="J50" s="102" t="s">
        <v>195</v>
      </c>
      <c r="K50" s="103"/>
      <c r="L50" s="102" t="s">
        <v>197</v>
      </c>
    </row>
    <row r="51" spans="1:12" s="1" customFormat="1" ht="25.5" customHeight="1">
      <c r="B51" s="133"/>
      <c r="E51" s="127"/>
      <c r="F51" s="32"/>
      <c r="G51" s="32"/>
      <c r="H51" s="104"/>
      <c r="I51" s="125"/>
      <c r="J51" s="104"/>
      <c r="K51" s="103"/>
      <c r="L51" s="104"/>
    </row>
    <row r="52" spans="1:12" s="1" customFormat="1" ht="25.5" customHeight="1">
      <c r="A52" s="131" t="s">
        <v>154</v>
      </c>
      <c r="B52" s="133"/>
      <c r="E52" s="127"/>
      <c r="F52" s="32"/>
      <c r="G52" s="32"/>
      <c r="H52" s="104"/>
      <c r="I52" s="125"/>
      <c r="J52" s="104"/>
      <c r="K52" s="103"/>
      <c r="L52" s="104"/>
    </row>
    <row r="53" spans="1:12" s="1" customFormat="1" ht="25.5" customHeight="1">
      <c r="A53" s="134"/>
      <c r="B53" s="134" t="s">
        <v>85</v>
      </c>
      <c r="E53" s="127"/>
      <c r="F53" s="4">
        <f>+F55-F54</f>
        <v>185198222.3300001</v>
      </c>
      <c r="G53" s="4"/>
      <c r="H53" s="4">
        <f>+H55-H54</f>
        <v>49038854.399999946</v>
      </c>
      <c r="I53" s="4"/>
      <c r="J53" s="4">
        <f>+J55-J54</f>
        <v>159894459.51999986</v>
      </c>
      <c r="K53" s="4"/>
      <c r="L53" s="4">
        <f>+L55-L54</f>
        <v>20395076.489999965</v>
      </c>
    </row>
    <row r="54" spans="1:12" s="1" customFormat="1" ht="25.5" customHeight="1">
      <c r="B54" s="134" t="s">
        <v>86</v>
      </c>
      <c r="E54" s="127"/>
      <c r="F54" s="8">
        <v>1190888.1099999994</v>
      </c>
      <c r="G54" s="4"/>
      <c r="H54" s="8">
        <v>205.16999999999996</v>
      </c>
      <c r="I54" s="4"/>
      <c r="J54" s="4">
        <v>0</v>
      </c>
      <c r="K54" s="4"/>
      <c r="L54" s="4">
        <v>0</v>
      </c>
    </row>
    <row r="55" spans="1:12" s="1" customFormat="1" ht="25.5" customHeight="1" thickBot="1">
      <c r="A55" s="131" t="s">
        <v>186</v>
      </c>
      <c r="E55" s="127"/>
      <c r="F55" s="10">
        <f>+F28</f>
        <v>186389110.44000009</v>
      </c>
      <c r="G55" s="4"/>
      <c r="H55" s="10">
        <f>+H28</f>
        <v>49039059.569999948</v>
      </c>
      <c r="I55" s="4"/>
      <c r="J55" s="10">
        <f>+J28</f>
        <v>159894459.51999986</v>
      </c>
      <c r="K55" s="4"/>
      <c r="L55" s="10">
        <f>+L28</f>
        <v>20395076.489999965</v>
      </c>
    </row>
    <row r="56" spans="1:12" s="131" customFormat="1" ht="25.5" customHeight="1" thickTop="1">
      <c r="A56" s="131" t="s">
        <v>147</v>
      </c>
      <c r="E56" s="135"/>
      <c r="F56" s="136"/>
      <c r="G56" s="136"/>
      <c r="H56" s="136"/>
      <c r="I56" s="4"/>
      <c r="J56" s="136"/>
      <c r="K56" s="4"/>
      <c r="L56" s="136"/>
    </row>
    <row r="57" spans="1:12" s="1" customFormat="1" ht="25.5" customHeight="1">
      <c r="A57" s="130"/>
      <c r="B57" s="134" t="s">
        <v>85</v>
      </c>
      <c r="E57" s="127"/>
      <c r="F57" s="4">
        <f>+F59-F58</f>
        <v>335345204.10000008</v>
      </c>
      <c r="G57" s="4"/>
      <c r="H57" s="4">
        <f>+H59-H58</f>
        <v>142489962.94999996</v>
      </c>
      <c r="I57" s="4"/>
      <c r="J57" s="4">
        <f>+J59-J58</f>
        <v>327970412.99999988</v>
      </c>
      <c r="K57" s="4"/>
      <c r="L57" s="4">
        <f>+L59-L58</f>
        <v>125380035.70999996</v>
      </c>
    </row>
    <row r="58" spans="1:12" s="1" customFormat="1" ht="25.5" customHeight="1">
      <c r="A58" s="130"/>
      <c r="B58" s="134" t="s">
        <v>86</v>
      </c>
      <c r="E58" s="127"/>
      <c r="F58" s="4">
        <v>1190888.1099999994</v>
      </c>
      <c r="G58" s="4"/>
      <c r="H58" s="4">
        <v>205.16999999999996</v>
      </c>
      <c r="I58" s="4"/>
      <c r="J58" s="4">
        <v>0</v>
      </c>
      <c r="K58" s="4"/>
      <c r="L58" s="4">
        <v>0</v>
      </c>
    </row>
    <row r="59" spans="1:12" s="1" customFormat="1" ht="25.5" customHeight="1" thickBot="1">
      <c r="A59" s="131" t="s">
        <v>184</v>
      </c>
      <c r="B59" s="134"/>
      <c r="E59" s="127"/>
      <c r="F59" s="10">
        <f>+F35</f>
        <v>336536092.2100001</v>
      </c>
      <c r="G59" s="4"/>
      <c r="H59" s="10">
        <f>+H35</f>
        <v>142490168.11999995</v>
      </c>
      <c r="I59" s="4"/>
      <c r="J59" s="10">
        <f>+J35</f>
        <v>327970412.99999988</v>
      </c>
      <c r="K59" s="4"/>
      <c r="L59" s="10">
        <f>+L35</f>
        <v>125380035.70999996</v>
      </c>
    </row>
    <row r="60" spans="1:12" s="1" customFormat="1" ht="25.5" customHeight="1" thickTop="1">
      <c r="A60" s="134" t="s">
        <v>148</v>
      </c>
      <c r="E60" s="127"/>
      <c r="F60" s="4"/>
      <c r="G60" s="4"/>
      <c r="H60" s="4"/>
      <c r="I60" s="4"/>
      <c r="J60" s="4"/>
      <c r="K60" s="4"/>
      <c r="L60" s="4"/>
    </row>
    <row r="61" spans="1:12" s="1" customFormat="1" ht="25.5" customHeight="1">
      <c r="B61" s="137" t="s">
        <v>149</v>
      </c>
      <c r="E61" s="49"/>
      <c r="F61" s="4">
        <f>+F53/F62</f>
        <v>0.35758297854933557</v>
      </c>
      <c r="G61" s="4"/>
      <c r="H61" s="4">
        <f>+H53/H62</f>
        <v>9.4684816087236362E-2</v>
      </c>
      <c r="I61" s="4"/>
      <c r="J61" s="4">
        <f>+J53/J62</f>
        <v>0.30872616577721818</v>
      </c>
      <c r="K61" s="4"/>
      <c r="L61" s="4">
        <f>+L53/L62</f>
        <v>3.9379061565939989E-2</v>
      </c>
    </row>
    <row r="62" spans="1:12" s="1" customFormat="1" ht="25.5" customHeight="1">
      <c r="B62" s="137" t="s">
        <v>87</v>
      </c>
      <c r="E62" s="138">
        <v>4.1500000000000004</v>
      </c>
      <c r="F62" s="32">
        <v>517916773</v>
      </c>
      <c r="G62" s="32"/>
      <c r="H62" s="32">
        <v>517916773</v>
      </c>
      <c r="I62" s="4"/>
      <c r="J62" s="32">
        <v>517916773</v>
      </c>
      <c r="K62" s="4"/>
      <c r="L62" s="32">
        <v>517916773</v>
      </c>
    </row>
    <row r="63" spans="1:12" s="1" customFormat="1" ht="25.5" customHeight="1">
      <c r="E63" s="127"/>
      <c r="I63" s="4"/>
      <c r="K63" s="4"/>
    </row>
    <row r="64" spans="1:12" s="1" customFormat="1" ht="25.5" customHeight="1">
      <c r="E64" s="127"/>
      <c r="I64" s="4"/>
    </row>
    <row r="65" spans="1:12" s="1" customFormat="1" ht="25.5" customHeight="1">
      <c r="E65" s="127"/>
      <c r="F65" s="2"/>
      <c r="G65" s="2"/>
      <c r="H65" s="2"/>
      <c r="I65" s="2"/>
      <c r="J65" s="2"/>
      <c r="K65" s="2"/>
      <c r="L65" s="2"/>
    </row>
    <row r="66" spans="1:12" ht="25.5" customHeight="1">
      <c r="A66" s="132" t="s">
        <v>82</v>
      </c>
    </row>
    <row r="67" spans="1:12" ht="25.5" customHeight="1"/>
    <row r="68" spans="1:12" ht="25.5" customHeight="1"/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>
      <c r="C77" s="5" t="s">
        <v>24</v>
      </c>
      <c r="E77" s="58"/>
      <c r="F77" s="5"/>
      <c r="H77" s="5" t="s">
        <v>24</v>
      </c>
      <c r="I77" s="5"/>
      <c r="J77" s="5"/>
      <c r="K77" s="5"/>
    </row>
    <row r="78" spans="1:12" ht="25.5" customHeight="1">
      <c r="C78" s="5" t="s">
        <v>25</v>
      </c>
      <c r="E78" s="58"/>
      <c r="F78" s="5"/>
      <c r="H78" s="5" t="s">
        <v>26</v>
      </c>
    </row>
    <row r="80" spans="1:12" ht="24.95" customHeight="1">
      <c r="E80" s="16"/>
      <c r="F80" s="33"/>
      <c r="G80" s="32"/>
      <c r="H80" s="34"/>
      <c r="I80" s="32"/>
      <c r="J80" s="34"/>
      <c r="K80" s="32"/>
      <c r="L80" s="34"/>
    </row>
    <row r="81" spans="5:6" ht="24.95" customHeight="1">
      <c r="E81" s="16"/>
      <c r="F81" s="139"/>
    </row>
  </sheetData>
  <mergeCells count="13">
    <mergeCell ref="F49:H49"/>
    <mergeCell ref="J49:L49"/>
    <mergeCell ref="A1:L1"/>
    <mergeCell ref="A2:L2"/>
    <mergeCell ref="A3:L3"/>
    <mergeCell ref="F6:H6"/>
    <mergeCell ref="J6:L6"/>
    <mergeCell ref="A42:L42"/>
    <mergeCell ref="A44:L44"/>
    <mergeCell ref="A45:L45"/>
    <mergeCell ref="A46:L46"/>
    <mergeCell ref="A4:L4"/>
    <mergeCell ref="A47:L47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0"/>
  <sheetViews>
    <sheetView view="pageBreakPreview" topLeftCell="A53" zoomScale="80" zoomScaleNormal="90" zoomScaleSheetLayoutView="80" workbookViewId="0">
      <selection activeCell="A66" sqref="A66"/>
    </sheetView>
  </sheetViews>
  <sheetFormatPr defaultRowHeight="24.95" customHeight="1"/>
  <cols>
    <col min="1" max="3" width="4.83203125" style="3" customWidth="1"/>
    <col min="4" max="4" width="36.83203125" style="3" customWidth="1"/>
    <col min="5" max="5" width="9.33203125" style="40" customWidth="1"/>
    <col min="6" max="6" width="18.33203125" style="3" customWidth="1"/>
    <col min="7" max="7" width="1.83203125" style="3" customWidth="1"/>
    <col min="8" max="8" width="18.33203125" style="3" customWidth="1"/>
    <col min="9" max="9" width="1.83203125" style="3" customWidth="1"/>
    <col min="10" max="10" width="18.83203125" style="3" bestFit="1" customWidth="1"/>
    <col min="11" max="11" width="1.83203125" style="3" customWidth="1"/>
    <col min="12" max="12" width="17.83203125" style="3" customWidth="1"/>
    <col min="13" max="13" width="1.83203125" style="3" customWidth="1"/>
    <col min="14" max="248" width="9.33203125" style="3"/>
    <col min="249" max="251" width="4.83203125" style="3" customWidth="1"/>
    <col min="252" max="252" width="48.83203125" style="3" customWidth="1"/>
    <col min="253" max="253" width="10.6640625" style="3" bestFit="1" customWidth="1"/>
    <col min="254" max="254" width="18.83203125" style="3" customWidth="1"/>
    <col min="255" max="255" width="1.83203125" style="3" customWidth="1"/>
    <col min="256" max="256" width="18.83203125" style="3" customWidth="1"/>
    <col min="257" max="257" width="1.83203125" style="3" customWidth="1"/>
    <col min="258" max="258" width="18.83203125" style="3" customWidth="1"/>
    <col min="259" max="259" width="1.83203125" style="3" customWidth="1"/>
    <col min="260" max="260" width="18.83203125" style="3" customWidth="1"/>
    <col min="261" max="261" width="1.83203125" style="3" customWidth="1"/>
    <col min="262" max="263" width="12.1640625" style="3" bestFit="1" customWidth="1"/>
    <col min="264" max="504" width="9.33203125" style="3"/>
    <col min="505" max="507" width="4.83203125" style="3" customWidth="1"/>
    <col min="508" max="508" width="48.83203125" style="3" customWidth="1"/>
    <col min="509" max="509" width="10.6640625" style="3" bestFit="1" customWidth="1"/>
    <col min="510" max="510" width="18.83203125" style="3" customWidth="1"/>
    <col min="511" max="511" width="1.83203125" style="3" customWidth="1"/>
    <col min="512" max="512" width="18.83203125" style="3" customWidth="1"/>
    <col min="513" max="513" width="1.83203125" style="3" customWidth="1"/>
    <col min="514" max="514" width="18.83203125" style="3" customWidth="1"/>
    <col min="515" max="515" width="1.83203125" style="3" customWidth="1"/>
    <col min="516" max="516" width="18.83203125" style="3" customWidth="1"/>
    <col min="517" max="517" width="1.83203125" style="3" customWidth="1"/>
    <col min="518" max="519" width="12.1640625" style="3" bestFit="1" customWidth="1"/>
    <col min="520" max="760" width="9.33203125" style="3"/>
    <col min="761" max="763" width="4.83203125" style="3" customWidth="1"/>
    <col min="764" max="764" width="48.83203125" style="3" customWidth="1"/>
    <col min="765" max="765" width="10.6640625" style="3" bestFit="1" customWidth="1"/>
    <col min="766" max="766" width="18.83203125" style="3" customWidth="1"/>
    <col min="767" max="767" width="1.83203125" style="3" customWidth="1"/>
    <col min="768" max="768" width="18.83203125" style="3" customWidth="1"/>
    <col min="769" max="769" width="1.83203125" style="3" customWidth="1"/>
    <col min="770" max="770" width="18.83203125" style="3" customWidth="1"/>
    <col min="771" max="771" width="1.83203125" style="3" customWidth="1"/>
    <col min="772" max="772" width="18.83203125" style="3" customWidth="1"/>
    <col min="773" max="773" width="1.83203125" style="3" customWidth="1"/>
    <col min="774" max="775" width="12.1640625" style="3" bestFit="1" customWidth="1"/>
    <col min="776" max="1016" width="9.33203125" style="3"/>
    <col min="1017" max="1019" width="4.83203125" style="3" customWidth="1"/>
    <col min="1020" max="1020" width="48.83203125" style="3" customWidth="1"/>
    <col min="1021" max="1021" width="10.6640625" style="3" bestFit="1" customWidth="1"/>
    <col min="1022" max="1022" width="18.83203125" style="3" customWidth="1"/>
    <col min="1023" max="1023" width="1.83203125" style="3" customWidth="1"/>
    <col min="1024" max="1024" width="18.83203125" style="3" customWidth="1"/>
    <col min="1025" max="1025" width="1.83203125" style="3" customWidth="1"/>
    <col min="1026" max="1026" width="18.83203125" style="3" customWidth="1"/>
    <col min="1027" max="1027" width="1.83203125" style="3" customWidth="1"/>
    <col min="1028" max="1028" width="18.83203125" style="3" customWidth="1"/>
    <col min="1029" max="1029" width="1.83203125" style="3" customWidth="1"/>
    <col min="1030" max="1031" width="12.1640625" style="3" bestFit="1" customWidth="1"/>
    <col min="1032" max="1272" width="9.33203125" style="3"/>
    <col min="1273" max="1275" width="4.83203125" style="3" customWidth="1"/>
    <col min="1276" max="1276" width="48.83203125" style="3" customWidth="1"/>
    <col min="1277" max="1277" width="10.6640625" style="3" bestFit="1" customWidth="1"/>
    <col min="1278" max="1278" width="18.83203125" style="3" customWidth="1"/>
    <col min="1279" max="1279" width="1.83203125" style="3" customWidth="1"/>
    <col min="1280" max="1280" width="18.83203125" style="3" customWidth="1"/>
    <col min="1281" max="1281" width="1.83203125" style="3" customWidth="1"/>
    <col min="1282" max="1282" width="18.83203125" style="3" customWidth="1"/>
    <col min="1283" max="1283" width="1.83203125" style="3" customWidth="1"/>
    <col min="1284" max="1284" width="18.83203125" style="3" customWidth="1"/>
    <col min="1285" max="1285" width="1.83203125" style="3" customWidth="1"/>
    <col min="1286" max="1287" width="12.1640625" style="3" bestFit="1" customWidth="1"/>
    <col min="1288" max="1528" width="9.33203125" style="3"/>
    <col min="1529" max="1531" width="4.83203125" style="3" customWidth="1"/>
    <col min="1532" max="1532" width="48.83203125" style="3" customWidth="1"/>
    <col min="1533" max="1533" width="10.6640625" style="3" bestFit="1" customWidth="1"/>
    <col min="1534" max="1534" width="18.83203125" style="3" customWidth="1"/>
    <col min="1535" max="1535" width="1.83203125" style="3" customWidth="1"/>
    <col min="1536" max="1536" width="18.83203125" style="3" customWidth="1"/>
    <col min="1537" max="1537" width="1.83203125" style="3" customWidth="1"/>
    <col min="1538" max="1538" width="18.83203125" style="3" customWidth="1"/>
    <col min="1539" max="1539" width="1.83203125" style="3" customWidth="1"/>
    <col min="1540" max="1540" width="18.83203125" style="3" customWidth="1"/>
    <col min="1541" max="1541" width="1.83203125" style="3" customWidth="1"/>
    <col min="1542" max="1543" width="12.1640625" style="3" bestFit="1" customWidth="1"/>
    <col min="1544" max="1784" width="9.33203125" style="3"/>
    <col min="1785" max="1787" width="4.83203125" style="3" customWidth="1"/>
    <col min="1788" max="1788" width="48.83203125" style="3" customWidth="1"/>
    <col min="1789" max="1789" width="10.6640625" style="3" bestFit="1" customWidth="1"/>
    <col min="1790" max="1790" width="18.83203125" style="3" customWidth="1"/>
    <col min="1791" max="1791" width="1.83203125" style="3" customWidth="1"/>
    <col min="1792" max="1792" width="18.83203125" style="3" customWidth="1"/>
    <col min="1793" max="1793" width="1.83203125" style="3" customWidth="1"/>
    <col min="1794" max="1794" width="18.83203125" style="3" customWidth="1"/>
    <col min="1795" max="1795" width="1.83203125" style="3" customWidth="1"/>
    <col min="1796" max="1796" width="18.83203125" style="3" customWidth="1"/>
    <col min="1797" max="1797" width="1.83203125" style="3" customWidth="1"/>
    <col min="1798" max="1799" width="12.1640625" style="3" bestFit="1" customWidth="1"/>
    <col min="1800" max="2040" width="9.33203125" style="3"/>
    <col min="2041" max="2043" width="4.83203125" style="3" customWidth="1"/>
    <col min="2044" max="2044" width="48.83203125" style="3" customWidth="1"/>
    <col min="2045" max="2045" width="10.6640625" style="3" bestFit="1" customWidth="1"/>
    <col min="2046" max="2046" width="18.83203125" style="3" customWidth="1"/>
    <col min="2047" max="2047" width="1.83203125" style="3" customWidth="1"/>
    <col min="2048" max="2048" width="18.83203125" style="3" customWidth="1"/>
    <col min="2049" max="2049" width="1.83203125" style="3" customWidth="1"/>
    <col min="2050" max="2050" width="18.83203125" style="3" customWidth="1"/>
    <col min="2051" max="2051" width="1.83203125" style="3" customWidth="1"/>
    <col min="2052" max="2052" width="18.83203125" style="3" customWidth="1"/>
    <col min="2053" max="2053" width="1.83203125" style="3" customWidth="1"/>
    <col min="2054" max="2055" width="12.1640625" style="3" bestFit="1" customWidth="1"/>
    <col min="2056" max="2296" width="9.33203125" style="3"/>
    <col min="2297" max="2299" width="4.83203125" style="3" customWidth="1"/>
    <col min="2300" max="2300" width="48.83203125" style="3" customWidth="1"/>
    <col min="2301" max="2301" width="10.6640625" style="3" bestFit="1" customWidth="1"/>
    <col min="2302" max="2302" width="18.83203125" style="3" customWidth="1"/>
    <col min="2303" max="2303" width="1.83203125" style="3" customWidth="1"/>
    <col min="2304" max="2304" width="18.83203125" style="3" customWidth="1"/>
    <col min="2305" max="2305" width="1.83203125" style="3" customWidth="1"/>
    <col min="2306" max="2306" width="18.83203125" style="3" customWidth="1"/>
    <col min="2307" max="2307" width="1.83203125" style="3" customWidth="1"/>
    <col min="2308" max="2308" width="18.83203125" style="3" customWidth="1"/>
    <col min="2309" max="2309" width="1.83203125" style="3" customWidth="1"/>
    <col min="2310" max="2311" width="12.1640625" style="3" bestFit="1" customWidth="1"/>
    <col min="2312" max="2552" width="9.33203125" style="3"/>
    <col min="2553" max="2555" width="4.83203125" style="3" customWidth="1"/>
    <col min="2556" max="2556" width="48.83203125" style="3" customWidth="1"/>
    <col min="2557" max="2557" width="10.6640625" style="3" bestFit="1" customWidth="1"/>
    <col min="2558" max="2558" width="18.83203125" style="3" customWidth="1"/>
    <col min="2559" max="2559" width="1.83203125" style="3" customWidth="1"/>
    <col min="2560" max="2560" width="18.83203125" style="3" customWidth="1"/>
    <col min="2561" max="2561" width="1.83203125" style="3" customWidth="1"/>
    <col min="2562" max="2562" width="18.83203125" style="3" customWidth="1"/>
    <col min="2563" max="2563" width="1.83203125" style="3" customWidth="1"/>
    <col min="2564" max="2564" width="18.83203125" style="3" customWidth="1"/>
    <col min="2565" max="2565" width="1.83203125" style="3" customWidth="1"/>
    <col min="2566" max="2567" width="12.1640625" style="3" bestFit="1" customWidth="1"/>
    <col min="2568" max="2808" width="9.33203125" style="3"/>
    <col min="2809" max="2811" width="4.83203125" style="3" customWidth="1"/>
    <col min="2812" max="2812" width="48.83203125" style="3" customWidth="1"/>
    <col min="2813" max="2813" width="10.6640625" style="3" bestFit="1" customWidth="1"/>
    <col min="2814" max="2814" width="18.83203125" style="3" customWidth="1"/>
    <col min="2815" max="2815" width="1.83203125" style="3" customWidth="1"/>
    <col min="2816" max="2816" width="18.83203125" style="3" customWidth="1"/>
    <col min="2817" max="2817" width="1.83203125" style="3" customWidth="1"/>
    <col min="2818" max="2818" width="18.83203125" style="3" customWidth="1"/>
    <col min="2819" max="2819" width="1.83203125" style="3" customWidth="1"/>
    <col min="2820" max="2820" width="18.83203125" style="3" customWidth="1"/>
    <col min="2821" max="2821" width="1.83203125" style="3" customWidth="1"/>
    <col min="2822" max="2823" width="12.1640625" style="3" bestFit="1" customWidth="1"/>
    <col min="2824" max="3064" width="9.33203125" style="3"/>
    <col min="3065" max="3067" width="4.83203125" style="3" customWidth="1"/>
    <col min="3068" max="3068" width="48.83203125" style="3" customWidth="1"/>
    <col min="3069" max="3069" width="10.6640625" style="3" bestFit="1" customWidth="1"/>
    <col min="3070" max="3070" width="18.83203125" style="3" customWidth="1"/>
    <col min="3071" max="3071" width="1.83203125" style="3" customWidth="1"/>
    <col min="3072" max="3072" width="18.83203125" style="3" customWidth="1"/>
    <col min="3073" max="3073" width="1.83203125" style="3" customWidth="1"/>
    <col min="3074" max="3074" width="18.83203125" style="3" customWidth="1"/>
    <col min="3075" max="3075" width="1.83203125" style="3" customWidth="1"/>
    <col min="3076" max="3076" width="18.83203125" style="3" customWidth="1"/>
    <col min="3077" max="3077" width="1.83203125" style="3" customWidth="1"/>
    <col min="3078" max="3079" width="12.1640625" style="3" bestFit="1" customWidth="1"/>
    <col min="3080" max="3320" width="9.33203125" style="3"/>
    <col min="3321" max="3323" width="4.83203125" style="3" customWidth="1"/>
    <col min="3324" max="3324" width="48.83203125" style="3" customWidth="1"/>
    <col min="3325" max="3325" width="10.6640625" style="3" bestFit="1" customWidth="1"/>
    <col min="3326" max="3326" width="18.83203125" style="3" customWidth="1"/>
    <col min="3327" max="3327" width="1.83203125" style="3" customWidth="1"/>
    <col min="3328" max="3328" width="18.83203125" style="3" customWidth="1"/>
    <col min="3329" max="3329" width="1.83203125" style="3" customWidth="1"/>
    <col min="3330" max="3330" width="18.83203125" style="3" customWidth="1"/>
    <col min="3331" max="3331" width="1.83203125" style="3" customWidth="1"/>
    <col min="3332" max="3332" width="18.83203125" style="3" customWidth="1"/>
    <col min="3333" max="3333" width="1.83203125" style="3" customWidth="1"/>
    <col min="3334" max="3335" width="12.1640625" style="3" bestFit="1" customWidth="1"/>
    <col min="3336" max="3576" width="9.33203125" style="3"/>
    <col min="3577" max="3579" width="4.83203125" style="3" customWidth="1"/>
    <col min="3580" max="3580" width="48.83203125" style="3" customWidth="1"/>
    <col min="3581" max="3581" width="10.6640625" style="3" bestFit="1" customWidth="1"/>
    <col min="3582" max="3582" width="18.83203125" style="3" customWidth="1"/>
    <col min="3583" max="3583" width="1.83203125" style="3" customWidth="1"/>
    <col min="3584" max="3584" width="18.83203125" style="3" customWidth="1"/>
    <col min="3585" max="3585" width="1.83203125" style="3" customWidth="1"/>
    <col min="3586" max="3586" width="18.83203125" style="3" customWidth="1"/>
    <col min="3587" max="3587" width="1.83203125" style="3" customWidth="1"/>
    <col min="3588" max="3588" width="18.83203125" style="3" customWidth="1"/>
    <col min="3589" max="3589" width="1.83203125" style="3" customWidth="1"/>
    <col min="3590" max="3591" width="12.1640625" style="3" bestFit="1" customWidth="1"/>
    <col min="3592" max="3832" width="9.33203125" style="3"/>
    <col min="3833" max="3835" width="4.83203125" style="3" customWidth="1"/>
    <col min="3836" max="3836" width="48.83203125" style="3" customWidth="1"/>
    <col min="3837" max="3837" width="10.6640625" style="3" bestFit="1" customWidth="1"/>
    <col min="3838" max="3838" width="18.83203125" style="3" customWidth="1"/>
    <col min="3839" max="3839" width="1.83203125" style="3" customWidth="1"/>
    <col min="3840" max="3840" width="18.83203125" style="3" customWidth="1"/>
    <col min="3841" max="3841" width="1.83203125" style="3" customWidth="1"/>
    <col min="3842" max="3842" width="18.83203125" style="3" customWidth="1"/>
    <col min="3843" max="3843" width="1.83203125" style="3" customWidth="1"/>
    <col min="3844" max="3844" width="18.83203125" style="3" customWidth="1"/>
    <col min="3845" max="3845" width="1.83203125" style="3" customWidth="1"/>
    <col min="3846" max="3847" width="12.1640625" style="3" bestFit="1" customWidth="1"/>
    <col min="3848" max="4088" width="9.33203125" style="3"/>
    <col min="4089" max="4091" width="4.83203125" style="3" customWidth="1"/>
    <col min="4092" max="4092" width="48.83203125" style="3" customWidth="1"/>
    <col min="4093" max="4093" width="10.6640625" style="3" bestFit="1" customWidth="1"/>
    <col min="4094" max="4094" width="18.83203125" style="3" customWidth="1"/>
    <col min="4095" max="4095" width="1.83203125" style="3" customWidth="1"/>
    <col min="4096" max="4096" width="18.83203125" style="3" customWidth="1"/>
    <col min="4097" max="4097" width="1.83203125" style="3" customWidth="1"/>
    <col min="4098" max="4098" width="18.83203125" style="3" customWidth="1"/>
    <col min="4099" max="4099" width="1.83203125" style="3" customWidth="1"/>
    <col min="4100" max="4100" width="18.83203125" style="3" customWidth="1"/>
    <col min="4101" max="4101" width="1.83203125" style="3" customWidth="1"/>
    <col min="4102" max="4103" width="12.1640625" style="3" bestFit="1" customWidth="1"/>
    <col min="4104" max="4344" width="9.33203125" style="3"/>
    <col min="4345" max="4347" width="4.83203125" style="3" customWidth="1"/>
    <col min="4348" max="4348" width="48.83203125" style="3" customWidth="1"/>
    <col min="4349" max="4349" width="10.6640625" style="3" bestFit="1" customWidth="1"/>
    <col min="4350" max="4350" width="18.83203125" style="3" customWidth="1"/>
    <col min="4351" max="4351" width="1.83203125" style="3" customWidth="1"/>
    <col min="4352" max="4352" width="18.83203125" style="3" customWidth="1"/>
    <col min="4353" max="4353" width="1.83203125" style="3" customWidth="1"/>
    <col min="4354" max="4354" width="18.83203125" style="3" customWidth="1"/>
    <col min="4355" max="4355" width="1.83203125" style="3" customWidth="1"/>
    <col min="4356" max="4356" width="18.83203125" style="3" customWidth="1"/>
    <col min="4357" max="4357" width="1.83203125" style="3" customWidth="1"/>
    <col min="4358" max="4359" width="12.1640625" style="3" bestFit="1" customWidth="1"/>
    <col min="4360" max="4600" width="9.33203125" style="3"/>
    <col min="4601" max="4603" width="4.83203125" style="3" customWidth="1"/>
    <col min="4604" max="4604" width="48.83203125" style="3" customWidth="1"/>
    <col min="4605" max="4605" width="10.6640625" style="3" bestFit="1" customWidth="1"/>
    <col min="4606" max="4606" width="18.83203125" style="3" customWidth="1"/>
    <col min="4607" max="4607" width="1.83203125" style="3" customWidth="1"/>
    <col min="4608" max="4608" width="18.83203125" style="3" customWidth="1"/>
    <col min="4609" max="4609" width="1.83203125" style="3" customWidth="1"/>
    <col min="4610" max="4610" width="18.83203125" style="3" customWidth="1"/>
    <col min="4611" max="4611" width="1.83203125" style="3" customWidth="1"/>
    <col min="4612" max="4612" width="18.83203125" style="3" customWidth="1"/>
    <col min="4613" max="4613" width="1.83203125" style="3" customWidth="1"/>
    <col min="4614" max="4615" width="12.1640625" style="3" bestFit="1" customWidth="1"/>
    <col min="4616" max="4856" width="9.33203125" style="3"/>
    <col min="4857" max="4859" width="4.83203125" style="3" customWidth="1"/>
    <col min="4860" max="4860" width="48.83203125" style="3" customWidth="1"/>
    <col min="4861" max="4861" width="10.6640625" style="3" bestFit="1" customWidth="1"/>
    <col min="4862" max="4862" width="18.83203125" style="3" customWidth="1"/>
    <col min="4863" max="4863" width="1.83203125" style="3" customWidth="1"/>
    <col min="4864" max="4864" width="18.83203125" style="3" customWidth="1"/>
    <col min="4865" max="4865" width="1.83203125" style="3" customWidth="1"/>
    <col min="4866" max="4866" width="18.83203125" style="3" customWidth="1"/>
    <col min="4867" max="4867" width="1.83203125" style="3" customWidth="1"/>
    <col min="4868" max="4868" width="18.83203125" style="3" customWidth="1"/>
    <col min="4869" max="4869" width="1.83203125" style="3" customWidth="1"/>
    <col min="4870" max="4871" width="12.1640625" style="3" bestFit="1" customWidth="1"/>
    <col min="4872" max="5112" width="9.33203125" style="3"/>
    <col min="5113" max="5115" width="4.83203125" style="3" customWidth="1"/>
    <col min="5116" max="5116" width="48.83203125" style="3" customWidth="1"/>
    <col min="5117" max="5117" width="10.6640625" style="3" bestFit="1" customWidth="1"/>
    <col min="5118" max="5118" width="18.83203125" style="3" customWidth="1"/>
    <col min="5119" max="5119" width="1.83203125" style="3" customWidth="1"/>
    <col min="5120" max="5120" width="18.83203125" style="3" customWidth="1"/>
    <col min="5121" max="5121" width="1.83203125" style="3" customWidth="1"/>
    <col min="5122" max="5122" width="18.83203125" style="3" customWidth="1"/>
    <col min="5123" max="5123" width="1.83203125" style="3" customWidth="1"/>
    <col min="5124" max="5124" width="18.83203125" style="3" customWidth="1"/>
    <col min="5125" max="5125" width="1.83203125" style="3" customWidth="1"/>
    <col min="5126" max="5127" width="12.1640625" style="3" bestFit="1" customWidth="1"/>
    <col min="5128" max="5368" width="9.33203125" style="3"/>
    <col min="5369" max="5371" width="4.83203125" style="3" customWidth="1"/>
    <col min="5372" max="5372" width="48.83203125" style="3" customWidth="1"/>
    <col min="5373" max="5373" width="10.6640625" style="3" bestFit="1" customWidth="1"/>
    <col min="5374" max="5374" width="18.83203125" style="3" customWidth="1"/>
    <col min="5375" max="5375" width="1.83203125" style="3" customWidth="1"/>
    <col min="5376" max="5376" width="18.83203125" style="3" customWidth="1"/>
    <col min="5377" max="5377" width="1.83203125" style="3" customWidth="1"/>
    <col min="5378" max="5378" width="18.83203125" style="3" customWidth="1"/>
    <col min="5379" max="5379" width="1.83203125" style="3" customWidth="1"/>
    <col min="5380" max="5380" width="18.83203125" style="3" customWidth="1"/>
    <col min="5381" max="5381" width="1.83203125" style="3" customWidth="1"/>
    <col min="5382" max="5383" width="12.1640625" style="3" bestFit="1" customWidth="1"/>
    <col min="5384" max="5624" width="9.33203125" style="3"/>
    <col min="5625" max="5627" width="4.83203125" style="3" customWidth="1"/>
    <col min="5628" max="5628" width="48.83203125" style="3" customWidth="1"/>
    <col min="5629" max="5629" width="10.6640625" style="3" bestFit="1" customWidth="1"/>
    <col min="5630" max="5630" width="18.83203125" style="3" customWidth="1"/>
    <col min="5631" max="5631" width="1.83203125" style="3" customWidth="1"/>
    <col min="5632" max="5632" width="18.83203125" style="3" customWidth="1"/>
    <col min="5633" max="5633" width="1.83203125" style="3" customWidth="1"/>
    <col min="5634" max="5634" width="18.83203125" style="3" customWidth="1"/>
    <col min="5635" max="5635" width="1.83203125" style="3" customWidth="1"/>
    <col min="5636" max="5636" width="18.83203125" style="3" customWidth="1"/>
    <col min="5637" max="5637" width="1.83203125" style="3" customWidth="1"/>
    <col min="5638" max="5639" width="12.1640625" style="3" bestFit="1" customWidth="1"/>
    <col min="5640" max="5880" width="9.33203125" style="3"/>
    <col min="5881" max="5883" width="4.83203125" style="3" customWidth="1"/>
    <col min="5884" max="5884" width="48.83203125" style="3" customWidth="1"/>
    <col min="5885" max="5885" width="10.6640625" style="3" bestFit="1" customWidth="1"/>
    <col min="5886" max="5886" width="18.83203125" style="3" customWidth="1"/>
    <col min="5887" max="5887" width="1.83203125" style="3" customWidth="1"/>
    <col min="5888" max="5888" width="18.83203125" style="3" customWidth="1"/>
    <col min="5889" max="5889" width="1.83203125" style="3" customWidth="1"/>
    <col min="5890" max="5890" width="18.83203125" style="3" customWidth="1"/>
    <col min="5891" max="5891" width="1.83203125" style="3" customWidth="1"/>
    <col min="5892" max="5892" width="18.83203125" style="3" customWidth="1"/>
    <col min="5893" max="5893" width="1.83203125" style="3" customWidth="1"/>
    <col min="5894" max="5895" width="12.1640625" style="3" bestFit="1" customWidth="1"/>
    <col min="5896" max="6136" width="9.33203125" style="3"/>
    <col min="6137" max="6139" width="4.83203125" style="3" customWidth="1"/>
    <col min="6140" max="6140" width="48.83203125" style="3" customWidth="1"/>
    <col min="6141" max="6141" width="10.6640625" style="3" bestFit="1" customWidth="1"/>
    <col min="6142" max="6142" width="18.83203125" style="3" customWidth="1"/>
    <col min="6143" max="6143" width="1.83203125" style="3" customWidth="1"/>
    <col min="6144" max="6144" width="18.83203125" style="3" customWidth="1"/>
    <col min="6145" max="6145" width="1.83203125" style="3" customWidth="1"/>
    <col min="6146" max="6146" width="18.83203125" style="3" customWidth="1"/>
    <col min="6147" max="6147" width="1.83203125" style="3" customWidth="1"/>
    <col min="6148" max="6148" width="18.83203125" style="3" customWidth="1"/>
    <col min="6149" max="6149" width="1.83203125" style="3" customWidth="1"/>
    <col min="6150" max="6151" width="12.1640625" style="3" bestFit="1" customWidth="1"/>
    <col min="6152" max="6392" width="9.33203125" style="3"/>
    <col min="6393" max="6395" width="4.83203125" style="3" customWidth="1"/>
    <col min="6396" max="6396" width="48.83203125" style="3" customWidth="1"/>
    <col min="6397" max="6397" width="10.6640625" style="3" bestFit="1" customWidth="1"/>
    <col min="6398" max="6398" width="18.83203125" style="3" customWidth="1"/>
    <col min="6399" max="6399" width="1.83203125" style="3" customWidth="1"/>
    <col min="6400" max="6400" width="18.83203125" style="3" customWidth="1"/>
    <col min="6401" max="6401" width="1.83203125" style="3" customWidth="1"/>
    <col min="6402" max="6402" width="18.83203125" style="3" customWidth="1"/>
    <col min="6403" max="6403" width="1.83203125" style="3" customWidth="1"/>
    <col min="6404" max="6404" width="18.83203125" style="3" customWidth="1"/>
    <col min="6405" max="6405" width="1.83203125" style="3" customWidth="1"/>
    <col min="6406" max="6407" width="12.1640625" style="3" bestFit="1" customWidth="1"/>
    <col min="6408" max="6648" width="9.33203125" style="3"/>
    <col min="6649" max="6651" width="4.83203125" style="3" customWidth="1"/>
    <col min="6652" max="6652" width="48.83203125" style="3" customWidth="1"/>
    <col min="6653" max="6653" width="10.6640625" style="3" bestFit="1" customWidth="1"/>
    <col min="6654" max="6654" width="18.83203125" style="3" customWidth="1"/>
    <col min="6655" max="6655" width="1.83203125" style="3" customWidth="1"/>
    <col min="6656" max="6656" width="18.83203125" style="3" customWidth="1"/>
    <col min="6657" max="6657" width="1.83203125" style="3" customWidth="1"/>
    <col min="6658" max="6658" width="18.83203125" style="3" customWidth="1"/>
    <col min="6659" max="6659" width="1.83203125" style="3" customWidth="1"/>
    <col min="6660" max="6660" width="18.83203125" style="3" customWidth="1"/>
    <col min="6661" max="6661" width="1.83203125" style="3" customWidth="1"/>
    <col min="6662" max="6663" width="12.1640625" style="3" bestFit="1" customWidth="1"/>
    <col min="6664" max="6904" width="9.33203125" style="3"/>
    <col min="6905" max="6907" width="4.83203125" style="3" customWidth="1"/>
    <col min="6908" max="6908" width="48.83203125" style="3" customWidth="1"/>
    <col min="6909" max="6909" width="10.6640625" style="3" bestFit="1" customWidth="1"/>
    <col min="6910" max="6910" width="18.83203125" style="3" customWidth="1"/>
    <col min="6911" max="6911" width="1.83203125" style="3" customWidth="1"/>
    <col min="6912" max="6912" width="18.83203125" style="3" customWidth="1"/>
    <col min="6913" max="6913" width="1.83203125" style="3" customWidth="1"/>
    <col min="6914" max="6914" width="18.83203125" style="3" customWidth="1"/>
    <col min="6915" max="6915" width="1.83203125" style="3" customWidth="1"/>
    <col min="6916" max="6916" width="18.83203125" style="3" customWidth="1"/>
    <col min="6917" max="6917" width="1.83203125" style="3" customWidth="1"/>
    <col min="6918" max="6919" width="12.1640625" style="3" bestFit="1" customWidth="1"/>
    <col min="6920" max="7160" width="9.33203125" style="3"/>
    <col min="7161" max="7163" width="4.83203125" style="3" customWidth="1"/>
    <col min="7164" max="7164" width="48.83203125" style="3" customWidth="1"/>
    <col min="7165" max="7165" width="10.6640625" style="3" bestFit="1" customWidth="1"/>
    <col min="7166" max="7166" width="18.83203125" style="3" customWidth="1"/>
    <col min="7167" max="7167" width="1.83203125" style="3" customWidth="1"/>
    <col min="7168" max="7168" width="18.83203125" style="3" customWidth="1"/>
    <col min="7169" max="7169" width="1.83203125" style="3" customWidth="1"/>
    <col min="7170" max="7170" width="18.83203125" style="3" customWidth="1"/>
    <col min="7171" max="7171" width="1.83203125" style="3" customWidth="1"/>
    <col min="7172" max="7172" width="18.83203125" style="3" customWidth="1"/>
    <col min="7173" max="7173" width="1.83203125" style="3" customWidth="1"/>
    <col min="7174" max="7175" width="12.1640625" style="3" bestFit="1" customWidth="1"/>
    <col min="7176" max="7416" width="9.33203125" style="3"/>
    <col min="7417" max="7419" width="4.83203125" style="3" customWidth="1"/>
    <col min="7420" max="7420" width="48.83203125" style="3" customWidth="1"/>
    <col min="7421" max="7421" width="10.6640625" style="3" bestFit="1" customWidth="1"/>
    <col min="7422" max="7422" width="18.83203125" style="3" customWidth="1"/>
    <col min="7423" max="7423" width="1.83203125" style="3" customWidth="1"/>
    <col min="7424" max="7424" width="18.83203125" style="3" customWidth="1"/>
    <col min="7425" max="7425" width="1.83203125" style="3" customWidth="1"/>
    <col min="7426" max="7426" width="18.83203125" style="3" customWidth="1"/>
    <col min="7427" max="7427" width="1.83203125" style="3" customWidth="1"/>
    <col min="7428" max="7428" width="18.83203125" style="3" customWidth="1"/>
    <col min="7429" max="7429" width="1.83203125" style="3" customWidth="1"/>
    <col min="7430" max="7431" width="12.1640625" style="3" bestFit="1" customWidth="1"/>
    <col min="7432" max="7672" width="9.33203125" style="3"/>
    <col min="7673" max="7675" width="4.83203125" style="3" customWidth="1"/>
    <col min="7676" max="7676" width="48.83203125" style="3" customWidth="1"/>
    <col min="7677" max="7677" width="10.6640625" style="3" bestFit="1" customWidth="1"/>
    <col min="7678" max="7678" width="18.83203125" style="3" customWidth="1"/>
    <col min="7679" max="7679" width="1.83203125" style="3" customWidth="1"/>
    <col min="7680" max="7680" width="18.83203125" style="3" customWidth="1"/>
    <col min="7681" max="7681" width="1.83203125" style="3" customWidth="1"/>
    <col min="7682" max="7682" width="18.83203125" style="3" customWidth="1"/>
    <col min="7683" max="7683" width="1.83203125" style="3" customWidth="1"/>
    <col min="7684" max="7684" width="18.83203125" style="3" customWidth="1"/>
    <col min="7685" max="7685" width="1.83203125" style="3" customWidth="1"/>
    <col min="7686" max="7687" width="12.1640625" style="3" bestFit="1" customWidth="1"/>
    <col min="7688" max="7928" width="9.33203125" style="3"/>
    <col min="7929" max="7931" width="4.83203125" style="3" customWidth="1"/>
    <col min="7932" max="7932" width="48.83203125" style="3" customWidth="1"/>
    <col min="7933" max="7933" width="10.6640625" style="3" bestFit="1" customWidth="1"/>
    <col min="7934" max="7934" width="18.83203125" style="3" customWidth="1"/>
    <col min="7935" max="7935" width="1.83203125" style="3" customWidth="1"/>
    <col min="7936" max="7936" width="18.83203125" style="3" customWidth="1"/>
    <col min="7937" max="7937" width="1.83203125" style="3" customWidth="1"/>
    <col min="7938" max="7938" width="18.83203125" style="3" customWidth="1"/>
    <col min="7939" max="7939" width="1.83203125" style="3" customWidth="1"/>
    <col min="7940" max="7940" width="18.83203125" style="3" customWidth="1"/>
    <col min="7941" max="7941" width="1.83203125" style="3" customWidth="1"/>
    <col min="7942" max="7943" width="12.1640625" style="3" bestFit="1" customWidth="1"/>
    <col min="7944" max="8184" width="9.33203125" style="3"/>
    <col min="8185" max="8187" width="4.83203125" style="3" customWidth="1"/>
    <col min="8188" max="8188" width="48.83203125" style="3" customWidth="1"/>
    <col min="8189" max="8189" width="10.6640625" style="3" bestFit="1" customWidth="1"/>
    <col min="8190" max="8190" width="18.83203125" style="3" customWidth="1"/>
    <col min="8191" max="8191" width="1.83203125" style="3" customWidth="1"/>
    <col min="8192" max="8192" width="18.83203125" style="3" customWidth="1"/>
    <col min="8193" max="8193" width="1.83203125" style="3" customWidth="1"/>
    <col min="8194" max="8194" width="18.83203125" style="3" customWidth="1"/>
    <col min="8195" max="8195" width="1.83203125" style="3" customWidth="1"/>
    <col min="8196" max="8196" width="18.83203125" style="3" customWidth="1"/>
    <col min="8197" max="8197" width="1.83203125" style="3" customWidth="1"/>
    <col min="8198" max="8199" width="12.1640625" style="3" bestFit="1" customWidth="1"/>
    <col min="8200" max="8440" width="9.33203125" style="3"/>
    <col min="8441" max="8443" width="4.83203125" style="3" customWidth="1"/>
    <col min="8444" max="8444" width="48.83203125" style="3" customWidth="1"/>
    <col min="8445" max="8445" width="10.6640625" style="3" bestFit="1" customWidth="1"/>
    <col min="8446" max="8446" width="18.83203125" style="3" customWidth="1"/>
    <col min="8447" max="8447" width="1.83203125" style="3" customWidth="1"/>
    <col min="8448" max="8448" width="18.83203125" style="3" customWidth="1"/>
    <col min="8449" max="8449" width="1.83203125" style="3" customWidth="1"/>
    <col min="8450" max="8450" width="18.83203125" style="3" customWidth="1"/>
    <col min="8451" max="8451" width="1.83203125" style="3" customWidth="1"/>
    <col min="8452" max="8452" width="18.83203125" style="3" customWidth="1"/>
    <col min="8453" max="8453" width="1.83203125" style="3" customWidth="1"/>
    <col min="8454" max="8455" width="12.1640625" style="3" bestFit="1" customWidth="1"/>
    <col min="8456" max="8696" width="9.33203125" style="3"/>
    <col min="8697" max="8699" width="4.83203125" style="3" customWidth="1"/>
    <col min="8700" max="8700" width="48.83203125" style="3" customWidth="1"/>
    <col min="8701" max="8701" width="10.6640625" style="3" bestFit="1" customWidth="1"/>
    <col min="8702" max="8702" width="18.83203125" style="3" customWidth="1"/>
    <col min="8703" max="8703" width="1.83203125" style="3" customWidth="1"/>
    <col min="8704" max="8704" width="18.83203125" style="3" customWidth="1"/>
    <col min="8705" max="8705" width="1.83203125" style="3" customWidth="1"/>
    <col min="8706" max="8706" width="18.83203125" style="3" customWidth="1"/>
    <col min="8707" max="8707" width="1.83203125" style="3" customWidth="1"/>
    <col min="8708" max="8708" width="18.83203125" style="3" customWidth="1"/>
    <col min="8709" max="8709" width="1.83203125" style="3" customWidth="1"/>
    <col min="8710" max="8711" width="12.1640625" style="3" bestFit="1" customWidth="1"/>
    <col min="8712" max="8952" width="9.33203125" style="3"/>
    <col min="8953" max="8955" width="4.83203125" style="3" customWidth="1"/>
    <col min="8956" max="8956" width="48.83203125" style="3" customWidth="1"/>
    <col min="8957" max="8957" width="10.6640625" style="3" bestFit="1" customWidth="1"/>
    <col min="8958" max="8958" width="18.83203125" style="3" customWidth="1"/>
    <col min="8959" max="8959" width="1.83203125" style="3" customWidth="1"/>
    <col min="8960" max="8960" width="18.83203125" style="3" customWidth="1"/>
    <col min="8961" max="8961" width="1.83203125" style="3" customWidth="1"/>
    <col min="8962" max="8962" width="18.83203125" style="3" customWidth="1"/>
    <col min="8963" max="8963" width="1.83203125" style="3" customWidth="1"/>
    <col min="8964" max="8964" width="18.83203125" style="3" customWidth="1"/>
    <col min="8965" max="8965" width="1.83203125" style="3" customWidth="1"/>
    <col min="8966" max="8967" width="12.1640625" style="3" bestFit="1" customWidth="1"/>
    <col min="8968" max="9208" width="9.33203125" style="3"/>
    <col min="9209" max="9211" width="4.83203125" style="3" customWidth="1"/>
    <col min="9212" max="9212" width="48.83203125" style="3" customWidth="1"/>
    <col min="9213" max="9213" width="10.6640625" style="3" bestFit="1" customWidth="1"/>
    <col min="9214" max="9214" width="18.83203125" style="3" customWidth="1"/>
    <col min="9215" max="9215" width="1.83203125" style="3" customWidth="1"/>
    <col min="9216" max="9216" width="18.83203125" style="3" customWidth="1"/>
    <col min="9217" max="9217" width="1.83203125" style="3" customWidth="1"/>
    <col min="9218" max="9218" width="18.83203125" style="3" customWidth="1"/>
    <col min="9219" max="9219" width="1.83203125" style="3" customWidth="1"/>
    <col min="9220" max="9220" width="18.83203125" style="3" customWidth="1"/>
    <col min="9221" max="9221" width="1.83203125" style="3" customWidth="1"/>
    <col min="9222" max="9223" width="12.1640625" style="3" bestFit="1" customWidth="1"/>
    <col min="9224" max="9464" width="9.33203125" style="3"/>
    <col min="9465" max="9467" width="4.83203125" style="3" customWidth="1"/>
    <col min="9468" max="9468" width="48.83203125" style="3" customWidth="1"/>
    <col min="9469" max="9469" width="10.6640625" style="3" bestFit="1" customWidth="1"/>
    <col min="9470" max="9470" width="18.83203125" style="3" customWidth="1"/>
    <col min="9471" max="9471" width="1.83203125" style="3" customWidth="1"/>
    <col min="9472" max="9472" width="18.83203125" style="3" customWidth="1"/>
    <col min="9473" max="9473" width="1.83203125" style="3" customWidth="1"/>
    <col min="9474" max="9474" width="18.83203125" style="3" customWidth="1"/>
    <col min="9475" max="9475" width="1.83203125" style="3" customWidth="1"/>
    <col min="9476" max="9476" width="18.83203125" style="3" customWidth="1"/>
    <col min="9477" max="9477" width="1.83203125" style="3" customWidth="1"/>
    <col min="9478" max="9479" width="12.1640625" style="3" bestFit="1" customWidth="1"/>
    <col min="9480" max="9720" width="9.33203125" style="3"/>
    <col min="9721" max="9723" width="4.83203125" style="3" customWidth="1"/>
    <col min="9724" max="9724" width="48.83203125" style="3" customWidth="1"/>
    <col min="9725" max="9725" width="10.6640625" style="3" bestFit="1" customWidth="1"/>
    <col min="9726" max="9726" width="18.83203125" style="3" customWidth="1"/>
    <col min="9727" max="9727" width="1.83203125" style="3" customWidth="1"/>
    <col min="9728" max="9728" width="18.83203125" style="3" customWidth="1"/>
    <col min="9729" max="9729" width="1.83203125" style="3" customWidth="1"/>
    <col min="9730" max="9730" width="18.83203125" style="3" customWidth="1"/>
    <col min="9731" max="9731" width="1.83203125" style="3" customWidth="1"/>
    <col min="9732" max="9732" width="18.83203125" style="3" customWidth="1"/>
    <col min="9733" max="9733" width="1.83203125" style="3" customWidth="1"/>
    <col min="9734" max="9735" width="12.1640625" style="3" bestFit="1" customWidth="1"/>
    <col min="9736" max="9976" width="9.33203125" style="3"/>
    <col min="9977" max="9979" width="4.83203125" style="3" customWidth="1"/>
    <col min="9980" max="9980" width="48.83203125" style="3" customWidth="1"/>
    <col min="9981" max="9981" width="10.6640625" style="3" bestFit="1" customWidth="1"/>
    <col min="9982" max="9982" width="18.83203125" style="3" customWidth="1"/>
    <col min="9983" max="9983" width="1.83203125" style="3" customWidth="1"/>
    <col min="9984" max="9984" width="18.83203125" style="3" customWidth="1"/>
    <col min="9985" max="9985" width="1.83203125" style="3" customWidth="1"/>
    <col min="9986" max="9986" width="18.83203125" style="3" customWidth="1"/>
    <col min="9987" max="9987" width="1.83203125" style="3" customWidth="1"/>
    <col min="9988" max="9988" width="18.83203125" style="3" customWidth="1"/>
    <col min="9989" max="9989" width="1.83203125" style="3" customWidth="1"/>
    <col min="9990" max="9991" width="12.1640625" style="3" bestFit="1" customWidth="1"/>
    <col min="9992" max="10232" width="9.33203125" style="3"/>
    <col min="10233" max="10235" width="4.83203125" style="3" customWidth="1"/>
    <col min="10236" max="10236" width="48.83203125" style="3" customWidth="1"/>
    <col min="10237" max="10237" width="10.6640625" style="3" bestFit="1" customWidth="1"/>
    <col min="10238" max="10238" width="18.83203125" style="3" customWidth="1"/>
    <col min="10239" max="10239" width="1.83203125" style="3" customWidth="1"/>
    <col min="10240" max="10240" width="18.83203125" style="3" customWidth="1"/>
    <col min="10241" max="10241" width="1.83203125" style="3" customWidth="1"/>
    <col min="10242" max="10242" width="18.83203125" style="3" customWidth="1"/>
    <col min="10243" max="10243" width="1.83203125" style="3" customWidth="1"/>
    <col min="10244" max="10244" width="18.83203125" style="3" customWidth="1"/>
    <col min="10245" max="10245" width="1.83203125" style="3" customWidth="1"/>
    <col min="10246" max="10247" width="12.1640625" style="3" bestFit="1" customWidth="1"/>
    <col min="10248" max="10488" width="9.33203125" style="3"/>
    <col min="10489" max="10491" width="4.83203125" style="3" customWidth="1"/>
    <col min="10492" max="10492" width="48.83203125" style="3" customWidth="1"/>
    <col min="10493" max="10493" width="10.6640625" style="3" bestFit="1" customWidth="1"/>
    <col min="10494" max="10494" width="18.83203125" style="3" customWidth="1"/>
    <col min="10495" max="10495" width="1.83203125" style="3" customWidth="1"/>
    <col min="10496" max="10496" width="18.83203125" style="3" customWidth="1"/>
    <col min="10497" max="10497" width="1.83203125" style="3" customWidth="1"/>
    <col min="10498" max="10498" width="18.83203125" style="3" customWidth="1"/>
    <col min="10499" max="10499" width="1.83203125" style="3" customWidth="1"/>
    <col min="10500" max="10500" width="18.83203125" style="3" customWidth="1"/>
    <col min="10501" max="10501" width="1.83203125" style="3" customWidth="1"/>
    <col min="10502" max="10503" width="12.1640625" style="3" bestFit="1" customWidth="1"/>
    <col min="10504" max="10744" width="9.33203125" style="3"/>
    <col min="10745" max="10747" width="4.83203125" style="3" customWidth="1"/>
    <col min="10748" max="10748" width="48.83203125" style="3" customWidth="1"/>
    <col min="10749" max="10749" width="10.6640625" style="3" bestFit="1" customWidth="1"/>
    <col min="10750" max="10750" width="18.83203125" style="3" customWidth="1"/>
    <col min="10751" max="10751" width="1.83203125" style="3" customWidth="1"/>
    <col min="10752" max="10752" width="18.83203125" style="3" customWidth="1"/>
    <col min="10753" max="10753" width="1.83203125" style="3" customWidth="1"/>
    <col min="10754" max="10754" width="18.83203125" style="3" customWidth="1"/>
    <col min="10755" max="10755" width="1.83203125" style="3" customWidth="1"/>
    <col min="10756" max="10756" width="18.83203125" style="3" customWidth="1"/>
    <col min="10757" max="10757" width="1.83203125" style="3" customWidth="1"/>
    <col min="10758" max="10759" width="12.1640625" style="3" bestFit="1" customWidth="1"/>
    <col min="10760" max="11000" width="9.33203125" style="3"/>
    <col min="11001" max="11003" width="4.83203125" style="3" customWidth="1"/>
    <col min="11004" max="11004" width="48.83203125" style="3" customWidth="1"/>
    <col min="11005" max="11005" width="10.6640625" style="3" bestFit="1" customWidth="1"/>
    <col min="11006" max="11006" width="18.83203125" style="3" customWidth="1"/>
    <col min="11007" max="11007" width="1.83203125" style="3" customWidth="1"/>
    <col min="11008" max="11008" width="18.83203125" style="3" customWidth="1"/>
    <col min="11009" max="11009" width="1.83203125" style="3" customWidth="1"/>
    <col min="11010" max="11010" width="18.83203125" style="3" customWidth="1"/>
    <col min="11011" max="11011" width="1.83203125" style="3" customWidth="1"/>
    <col min="11012" max="11012" width="18.83203125" style="3" customWidth="1"/>
    <col min="11013" max="11013" width="1.83203125" style="3" customWidth="1"/>
    <col min="11014" max="11015" width="12.1640625" style="3" bestFit="1" customWidth="1"/>
    <col min="11016" max="11256" width="9.33203125" style="3"/>
    <col min="11257" max="11259" width="4.83203125" style="3" customWidth="1"/>
    <col min="11260" max="11260" width="48.83203125" style="3" customWidth="1"/>
    <col min="11261" max="11261" width="10.6640625" style="3" bestFit="1" customWidth="1"/>
    <col min="11262" max="11262" width="18.83203125" style="3" customWidth="1"/>
    <col min="11263" max="11263" width="1.83203125" style="3" customWidth="1"/>
    <col min="11264" max="11264" width="18.83203125" style="3" customWidth="1"/>
    <col min="11265" max="11265" width="1.83203125" style="3" customWidth="1"/>
    <col min="11266" max="11266" width="18.83203125" style="3" customWidth="1"/>
    <col min="11267" max="11267" width="1.83203125" style="3" customWidth="1"/>
    <col min="11268" max="11268" width="18.83203125" style="3" customWidth="1"/>
    <col min="11269" max="11269" width="1.83203125" style="3" customWidth="1"/>
    <col min="11270" max="11271" width="12.1640625" style="3" bestFit="1" customWidth="1"/>
    <col min="11272" max="11512" width="9.33203125" style="3"/>
    <col min="11513" max="11515" width="4.83203125" style="3" customWidth="1"/>
    <col min="11516" max="11516" width="48.83203125" style="3" customWidth="1"/>
    <col min="11517" max="11517" width="10.6640625" style="3" bestFit="1" customWidth="1"/>
    <col min="11518" max="11518" width="18.83203125" style="3" customWidth="1"/>
    <col min="11519" max="11519" width="1.83203125" style="3" customWidth="1"/>
    <col min="11520" max="11520" width="18.83203125" style="3" customWidth="1"/>
    <col min="11521" max="11521" width="1.83203125" style="3" customWidth="1"/>
    <col min="11522" max="11522" width="18.83203125" style="3" customWidth="1"/>
    <col min="11523" max="11523" width="1.83203125" style="3" customWidth="1"/>
    <col min="11524" max="11524" width="18.83203125" style="3" customWidth="1"/>
    <col min="11525" max="11525" width="1.83203125" style="3" customWidth="1"/>
    <col min="11526" max="11527" width="12.1640625" style="3" bestFit="1" customWidth="1"/>
    <col min="11528" max="11768" width="9.33203125" style="3"/>
    <col min="11769" max="11771" width="4.83203125" style="3" customWidth="1"/>
    <col min="11772" max="11772" width="48.83203125" style="3" customWidth="1"/>
    <col min="11773" max="11773" width="10.6640625" style="3" bestFit="1" customWidth="1"/>
    <col min="11774" max="11774" width="18.83203125" style="3" customWidth="1"/>
    <col min="11775" max="11775" width="1.83203125" style="3" customWidth="1"/>
    <col min="11776" max="11776" width="18.83203125" style="3" customWidth="1"/>
    <col min="11777" max="11777" width="1.83203125" style="3" customWidth="1"/>
    <col min="11778" max="11778" width="18.83203125" style="3" customWidth="1"/>
    <col min="11779" max="11779" width="1.83203125" style="3" customWidth="1"/>
    <col min="11780" max="11780" width="18.83203125" style="3" customWidth="1"/>
    <col min="11781" max="11781" width="1.83203125" style="3" customWidth="1"/>
    <col min="11782" max="11783" width="12.1640625" style="3" bestFit="1" customWidth="1"/>
    <col min="11784" max="12024" width="9.33203125" style="3"/>
    <col min="12025" max="12027" width="4.83203125" style="3" customWidth="1"/>
    <col min="12028" max="12028" width="48.83203125" style="3" customWidth="1"/>
    <col min="12029" max="12029" width="10.6640625" style="3" bestFit="1" customWidth="1"/>
    <col min="12030" max="12030" width="18.83203125" style="3" customWidth="1"/>
    <col min="12031" max="12031" width="1.83203125" style="3" customWidth="1"/>
    <col min="12032" max="12032" width="18.83203125" style="3" customWidth="1"/>
    <col min="12033" max="12033" width="1.83203125" style="3" customWidth="1"/>
    <col min="12034" max="12034" width="18.83203125" style="3" customWidth="1"/>
    <col min="12035" max="12035" width="1.83203125" style="3" customWidth="1"/>
    <col min="12036" max="12036" width="18.83203125" style="3" customWidth="1"/>
    <col min="12037" max="12037" width="1.83203125" style="3" customWidth="1"/>
    <col min="12038" max="12039" width="12.1640625" style="3" bestFit="1" customWidth="1"/>
    <col min="12040" max="12280" width="9.33203125" style="3"/>
    <col min="12281" max="12283" width="4.83203125" style="3" customWidth="1"/>
    <col min="12284" max="12284" width="48.83203125" style="3" customWidth="1"/>
    <col min="12285" max="12285" width="10.6640625" style="3" bestFit="1" customWidth="1"/>
    <col min="12286" max="12286" width="18.83203125" style="3" customWidth="1"/>
    <col min="12287" max="12287" width="1.83203125" style="3" customWidth="1"/>
    <col min="12288" max="12288" width="18.83203125" style="3" customWidth="1"/>
    <col min="12289" max="12289" width="1.83203125" style="3" customWidth="1"/>
    <col min="12290" max="12290" width="18.83203125" style="3" customWidth="1"/>
    <col min="12291" max="12291" width="1.83203125" style="3" customWidth="1"/>
    <col min="12292" max="12292" width="18.83203125" style="3" customWidth="1"/>
    <col min="12293" max="12293" width="1.83203125" style="3" customWidth="1"/>
    <col min="12294" max="12295" width="12.1640625" style="3" bestFit="1" customWidth="1"/>
    <col min="12296" max="12536" width="9.33203125" style="3"/>
    <col min="12537" max="12539" width="4.83203125" style="3" customWidth="1"/>
    <col min="12540" max="12540" width="48.83203125" style="3" customWidth="1"/>
    <col min="12541" max="12541" width="10.6640625" style="3" bestFit="1" customWidth="1"/>
    <col min="12542" max="12542" width="18.83203125" style="3" customWidth="1"/>
    <col min="12543" max="12543" width="1.83203125" style="3" customWidth="1"/>
    <col min="12544" max="12544" width="18.83203125" style="3" customWidth="1"/>
    <col min="12545" max="12545" width="1.83203125" style="3" customWidth="1"/>
    <col min="12546" max="12546" width="18.83203125" style="3" customWidth="1"/>
    <col min="12547" max="12547" width="1.83203125" style="3" customWidth="1"/>
    <col min="12548" max="12548" width="18.83203125" style="3" customWidth="1"/>
    <col min="12549" max="12549" width="1.83203125" style="3" customWidth="1"/>
    <col min="12550" max="12551" width="12.1640625" style="3" bestFit="1" customWidth="1"/>
    <col min="12552" max="12792" width="9.33203125" style="3"/>
    <col min="12793" max="12795" width="4.83203125" style="3" customWidth="1"/>
    <col min="12796" max="12796" width="48.83203125" style="3" customWidth="1"/>
    <col min="12797" max="12797" width="10.6640625" style="3" bestFit="1" customWidth="1"/>
    <col min="12798" max="12798" width="18.83203125" style="3" customWidth="1"/>
    <col min="12799" max="12799" width="1.83203125" style="3" customWidth="1"/>
    <col min="12800" max="12800" width="18.83203125" style="3" customWidth="1"/>
    <col min="12801" max="12801" width="1.83203125" style="3" customWidth="1"/>
    <col min="12802" max="12802" width="18.83203125" style="3" customWidth="1"/>
    <col min="12803" max="12803" width="1.83203125" style="3" customWidth="1"/>
    <col min="12804" max="12804" width="18.83203125" style="3" customWidth="1"/>
    <col min="12805" max="12805" width="1.83203125" style="3" customWidth="1"/>
    <col min="12806" max="12807" width="12.1640625" style="3" bestFit="1" customWidth="1"/>
    <col min="12808" max="13048" width="9.33203125" style="3"/>
    <col min="13049" max="13051" width="4.83203125" style="3" customWidth="1"/>
    <col min="13052" max="13052" width="48.83203125" style="3" customWidth="1"/>
    <col min="13053" max="13053" width="10.6640625" style="3" bestFit="1" customWidth="1"/>
    <col min="13054" max="13054" width="18.83203125" style="3" customWidth="1"/>
    <col min="13055" max="13055" width="1.83203125" style="3" customWidth="1"/>
    <col min="13056" max="13056" width="18.83203125" style="3" customWidth="1"/>
    <col min="13057" max="13057" width="1.83203125" style="3" customWidth="1"/>
    <col min="13058" max="13058" width="18.83203125" style="3" customWidth="1"/>
    <col min="13059" max="13059" width="1.83203125" style="3" customWidth="1"/>
    <col min="13060" max="13060" width="18.83203125" style="3" customWidth="1"/>
    <col min="13061" max="13061" width="1.83203125" style="3" customWidth="1"/>
    <col min="13062" max="13063" width="12.1640625" style="3" bestFit="1" customWidth="1"/>
    <col min="13064" max="13304" width="9.33203125" style="3"/>
    <col min="13305" max="13307" width="4.83203125" style="3" customWidth="1"/>
    <col min="13308" max="13308" width="48.83203125" style="3" customWidth="1"/>
    <col min="13309" max="13309" width="10.6640625" style="3" bestFit="1" customWidth="1"/>
    <col min="13310" max="13310" width="18.83203125" style="3" customWidth="1"/>
    <col min="13311" max="13311" width="1.83203125" style="3" customWidth="1"/>
    <col min="13312" max="13312" width="18.83203125" style="3" customWidth="1"/>
    <col min="13313" max="13313" width="1.83203125" style="3" customWidth="1"/>
    <col min="13314" max="13314" width="18.83203125" style="3" customWidth="1"/>
    <col min="13315" max="13315" width="1.83203125" style="3" customWidth="1"/>
    <col min="13316" max="13316" width="18.83203125" style="3" customWidth="1"/>
    <col min="13317" max="13317" width="1.83203125" style="3" customWidth="1"/>
    <col min="13318" max="13319" width="12.1640625" style="3" bestFit="1" customWidth="1"/>
    <col min="13320" max="13560" width="9.33203125" style="3"/>
    <col min="13561" max="13563" width="4.83203125" style="3" customWidth="1"/>
    <col min="13564" max="13564" width="48.83203125" style="3" customWidth="1"/>
    <col min="13565" max="13565" width="10.6640625" style="3" bestFit="1" customWidth="1"/>
    <col min="13566" max="13566" width="18.83203125" style="3" customWidth="1"/>
    <col min="13567" max="13567" width="1.83203125" style="3" customWidth="1"/>
    <col min="13568" max="13568" width="18.83203125" style="3" customWidth="1"/>
    <col min="13569" max="13569" width="1.83203125" style="3" customWidth="1"/>
    <col min="13570" max="13570" width="18.83203125" style="3" customWidth="1"/>
    <col min="13571" max="13571" width="1.83203125" style="3" customWidth="1"/>
    <col min="13572" max="13572" width="18.83203125" style="3" customWidth="1"/>
    <col min="13573" max="13573" width="1.83203125" style="3" customWidth="1"/>
    <col min="13574" max="13575" width="12.1640625" style="3" bestFit="1" customWidth="1"/>
    <col min="13576" max="13816" width="9.33203125" style="3"/>
    <col min="13817" max="13819" width="4.83203125" style="3" customWidth="1"/>
    <col min="13820" max="13820" width="48.83203125" style="3" customWidth="1"/>
    <col min="13821" max="13821" width="10.6640625" style="3" bestFit="1" customWidth="1"/>
    <col min="13822" max="13822" width="18.83203125" style="3" customWidth="1"/>
    <col min="13823" max="13823" width="1.83203125" style="3" customWidth="1"/>
    <col min="13824" max="13824" width="18.83203125" style="3" customWidth="1"/>
    <col min="13825" max="13825" width="1.83203125" style="3" customWidth="1"/>
    <col min="13826" max="13826" width="18.83203125" style="3" customWidth="1"/>
    <col min="13827" max="13827" width="1.83203125" style="3" customWidth="1"/>
    <col min="13828" max="13828" width="18.83203125" style="3" customWidth="1"/>
    <col min="13829" max="13829" width="1.83203125" style="3" customWidth="1"/>
    <col min="13830" max="13831" width="12.1640625" style="3" bestFit="1" customWidth="1"/>
    <col min="13832" max="14072" width="9.33203125" style="3"/>
    <col min="14073" max="14075" width="4.83203125" style="3" customWidth="1"/>
    <col min="14076" max="14076" width="48.83203125" style="3" customWidth="1"/>
    <col min="14077" max="14077" width="10.6640625" style="3" bestFit="1" customWidth="1"/>
    <col min="14078" max="14078" width="18.83203125" style="3" customWidth="1"/>
    <col min="14079" max="14079" width="1.83203125" style="3" customWidth="1"/>
    <col min="14080" max="14080" width="18.83203125" style="3" customWidth="1"/>
    <col min="14081" max="14081" width="1.83203125" style="3" customWidth="1"/>
    <col min="14082" max="14082" width="18.83203125" style="3" customWidth="1"/>
    <col min="14083" max="14083" width="1.83203125" style="3" customWidth="1"/>
    <col min="14084" max="14084" width="18.83203125" style="3" customWidth="1"/>
    <col min="14085" max="14085" width="1.83203125" style="3" customWidth="1"/>
    <col min="14086" max="14087" width="12.1640625" style="3" bestFit="1" customWidth="1"/>
    <col min="14088" max="14328" width="9.33203125" style="3"/>
    <col min="14329" max="14331" width="4.83203125" style="3" customWidth="1"/>
    <col min="14332" max="14332" width="48.83203125" style="3" customWidth="1"/>
    <col min="14333" max="14333" width="10.6640625" style="3" bestFit="1" customWidth="1"/>
    <col min="14334" max="14334" width="18.83203125" style="3" customWidth="1"/>
    <col min="14335" max="14335" width="1.83203125" style="3" customWidth="1"/>
    <col min="14336" max="14336" width="18.83203125" style="3" customWidth="1"/>
    <col min="14337" max="14337" width="1.83203125" style="3" customWidth="1"/>
    <col min="14338" max="14338" width="18.83203125" style="3" customWidth="1"/>
    <col min="14339" max="14339" width="1.83203125" style="3" customWidth="1"/>
    <col min="14340" max="14340" width="18.83203125" style="3" customWidth="1"/>
    <col min="14341" max="14341" width="1.83203125" style="3" customWidth="1"/>
    <col min="14342" max="14343" width="12.1640625" style="3" bestFit="1" customWidth="1"/>
    <col min="14344" max="14584" width="9.33203125" style="3"/>
    <col min="14585" max="14587" width="4.83203125" style="3" customWidth="1"/>
    <col min="14588" max="14588" width="48.83203125" style="3" customWidth="1"/>
    <col min="14589" max="14589" width="10.6640625" style="3" bestFit="1" customWidth="1"/>
    <col min="14590" max="14590" width="18.83203125" style="3" customWidth="1"/>
    <col min="14591" max="14591" width="1.83203125" style="3" customWidth="1"/>
    <col min="14592" max="14592" width="18.83203125" style="3" customWidth="1"/>
    <col min="14593" max="14593" width="1.83203125" style="3" customWidth="1"/>
    <col min="14594" max="14594" width="18.83203125" style="3" customWidth="1"/>
    <col min="14595" max="14595" width="1.83203125" style="3" customWidth="1"/>
    <col min="14596" max="14596" width="18.83203125" style="3" customWidth="1"/>
    <col min="14597" max="14597" width="1.83203125" style="3" customWidth="1"/>
    <col min="14598" max="14599" width="12.1640625" style="3" bestFit="1" customWidth="1"/>
    <col min="14600" max="14840" width="9.33203125" style="3"/>
    <col min="14841" max="14843" width="4.83203125" style="3" customWidth="1"/>
    <col min="14844" max="14844" width="48.83203125" style="3" customWidth="1"/>
    <col min="14845" max="14845" width="10.6640625" style="3" bestFit="1" customWidth="1"/>
    <col min="14846" max="14846" width="18.83203125" style="3" customWidth="1"/>
    <col min="14847" max="14847" width="1.83203125" style="3" customWidth="1"/>
    <col min="14848" max="14848" width="18.83203125" style="3" customWidth="1"/>
    <col min="14849" max="14849" width="1.83203125" style="3" customWidth="1"/>
    <col min="14850" max="14850" width="18.83203125" style="3" customWidth="1"/>
    <col min="14851" max="14851" width="1.83203125" style="3" customWidth="1"/>
    <col min="14852" max="14852" width="18.83203125" style="3" customWidth="1"/>
    <col min="14853" max="14853" width="1.83203125" style="3" customWidth="1"/>
    <col min="14854" max="14855" width="12.1640625" style="3" bestFit="1" customWidth="1"/>
    <col min="14856" max="15096" width="9.33203125" style="3"/>
    <col min="15097" max="15099" width="4.83203125" style="3" customWidth="1"/>
    <col min="15100" max="15100" width="48.83203125" style="3" customWidth="1"/>
    <col min="15101" max="15101" width="10.6640625" style="3" bestFit="1" customWidth="1"/>
    <col min="15102" max="15102" width="18.83203125" style="3" customWidth="1"/>
    <col min="15103" max="15103" width="1.83203125" style="3" customWidth="1"/>
    <col min="15104" max="15104" width="18.83203125" style="3" customWidth="1"/>
    <col min="15105" max="15105" width="1.83203125" style="3" customWidth="1"/>
    <col min="15106" max="15106" width="18.83203125" style="3" customWidth="1"/>
    <col min="15107" max="15107" width="1.83203125" style="3" customWidth="1"/>
    <col min="15108" max="15108" width="18.83203125" style="3" customWidth="1"/>
    <col min="15109" max="15109" width="1.83203125" style="3" customWidth="1"/>
    <col min="15110" max="15111" width="12.1640625" style="3" bestFit="1" customWidth="1"/>
    <col min="15112" max="15352" width="9.33203125" style="3"/>
    <col min="15353" max="15355" width="4.83203125" style="3" customWidth="1"/>
    <col min="15356" max="15356" width="48.83203125" style="3" customWidth="1"/>
    <col min="15357" max="15357" width="10.6640625" style="3" bestFit="1" customWidth="1"/>
    <col min="15358" max="15358" width="18.83203125" style="3" customWidth="1"/>
    <col min="15359" max="15359" width="1.83203125" style="3" customWidth="1"/>
    <col min="15360" max="15360" width="18.83203125" style="3" customWidth="1"/>
    <col min="15361" max="15361" width="1.83203125" style="3" customWidth="1"/>
    <col min="15362" max="15362" width="18.83203125" style="3" customWidth="1"/>
    <col min="15363" max="15363" width="1.83203125" style="3" customWidth="1"/>
    <col min="15364" max="15364" width="18.83203125" style="3" customWidth="1"/>
    <col min="15365" max="15365" width="1.83203125" style="3" customWidth="1"/>
    <col min="15366" max="15367" width="12.1640625" style="3" bestFit="1" customWidth="1"/>
    <col min="15368" max="15608" width="9.33203125" style="3"/>
    <col min="15609" max="15611" width="4.83203125" style="3" customWidth="1"/>
    <col min="15612" max="15612" width="48.83203125" style="3" customWidth="1"/>
    <col min="15613" max="15613" width="10.6640625" style="3" bestFit="1" customWidth="1"/>
    <col min="15614" max="15614" width="18.83203125" style="3" customWidth="1"/>
    <col min="15615" max="15615" width="1.83203125" style="3" customWidth="1"/>
    <col min="15616" max="15616" width="18.83203125" style="3" customWidth="1"/>
    <col min="15617" max="15617" width="1.83203125" style="3" customWidth="1"/>
    <col min="15618" max="15618" width="18.83203125" style="3" customWidth="1"/>
    <col min="15619" max="15619" width="1.83203125" style="3" customWidth="1"/>
    <col min="15620" max="15620" width="18.83203125" style="3" customWidth="1"/>
    <col min="15621" max="15621" width="1.83203125" style="3" customWidth="1"/>
    <col min="15622" max="15623" width="12.1640625" style="3" bestFit="1" customWidth="1"/>
    <col min="15624" max="15864" width="9.33203125" style="3"/>
    <col min="15865" max="15867" width="4.83203125" style="3" customWidth="1"/>
    <col min="15868" max="15868" width="48.83203125" style="3" customWidth="1"/>
    <col min="15869" max="15869" width="10.6640625" style="3" bestFit="1" customWidth="1"/>
    <col min="15870" max="15870" width="18.83203125" style="3" customWidth="1"/>
    <col min="15871" max="15871" width="1.83203125" style="3" customWidth="1"/>
    <col min="15872" max="15872" width="18.83203125" style="3" customWidth="1"/>
    <col min="15873" max="15873" width="1.83203125" style="3" customWidth="1"/>
    <col min="15874" max="15874" width="18.83203125" style="3" customWidth="1"/>
    <col min="15875" max="15875" width="1.83203125" style="3" customWidth="1"/>
    <col min="15876" max="15876" width="18.83203125" style="3" customWidth="1"/>
    <col min="15877" max="15877" width="1.83203125" style="3" customWidth="1"/>
    <col min="15878" max="15879" width="12.1640625" style="3" bestFit="1" customWidth="1"/>
    <col min="15880" max="16120" width="9.33203125" style="3"/>
    <col min="16121" max="16123" width="4.83203125" style="3" customWidth="1"/>
    <col min="16124" max="16124" width="48.83203125" style="3" customWidth="1"/>
    <col min="16125" max="16125" width="10.6640625" style="3" bestFit="1" customWidth="1"/>
    <col min="16126" max="16126" width="18.83203125" style="3" customWidth="1"/>
    <col min="16127" max="16127" width="1.83203125" style="3" customWidth="1"/>
    <col min="16128" max="16128" width="18.83203125" style="3" customWidth="1"/>
    <col min="16129" max="16129" width="1.83203125" style="3" customWidth="1"/>
    <col min="16130" max="16130" width="18.83203125" style="3" customWidth="1"/>
    <col min="16131" max="16131" width="1.83203125" style="3" customWidth="1"/>
    <col min="16132" max="16132" width="18.83203125" style="3" customWidth="1"/>
    <col min="16133" max="16133" width="1.83203125" style="3" customWidth="1"/>
    <col min="16134" max="16135" width="12.1640625" style="3" bestFit="1" customWidth="1"/>
    <col min="16136" max="16384" width="9.33203125" style="3"/>
  </cols>
  <sheetData>
    <row r="1" spans="1:13" s="1" customFormat="1" ht="24.9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26"/>
    </row>
    <row r="2" spans="1:13" s="1" customFormat="1" ht="24.95" customHeight="1">
      <c r="A2" s="157" t="s">
        <v>63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3" s="1" customFormat="1" ht="24.95" customHeight="1">
      <c r="A3" s="160" t="s">
        <v>198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3" s="1" customFormat="1" ht="24.95" customHeight="1">
      <c r="A4" s="160" t="s">
        <v>179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3" s="1" customFormat="1" ht="24.9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3" s="1" customFormat="1" ht="24.95" customHeight="1">
      <c r="E6" s="127"/>
      <c r="F6" s="159" t="s">
        <v>64</v>
      </c>
      <c r="G6" s="159"/>
      <c r="H6" s="159"/>
      <c r="I6" s="29"/>
      <c r="J6" s="159" t="s">
        <v>4</v>
      </c>
      <c r="K6" s="159"/>
      <c r="L6" s="159"/>
    </row>
    <row r="7" spans="1:13" s="1" customFormat="1" ht="24.95" customHeight="1">
      <c r="E7" s="128" t="s">
        <v>5</v>
      </c>
      <c r="F7" s="102" t="s">
        <v>195</v>
      </c>
      <c r="G7" s="103"/>
      <c r="H7" s="102" t="s">
        <v>197</v>
      </c>
      <c r="I7" s="103"/>
      <c r="J7" s="102" t="s">
        <v>195</v>
      </c>
      <c r="K7" s="103"/>
      <c r="L7" s="102" t="s">
        <v>197</v>
      </c>
    </row>
    <row r="8" spans="1:13" s="1" customFormat="1" ht="24.95" customHeight="1">
      <c r="E8" s="129"/>
      <c r="F8" s="104"/>
      <c r="G8" s="103"/>
      <c r="H8" s="104"/>
      <c r="I8" s="125"/>
      <c r="J8" s="104"/>
      <c r="K8" s="103"/>
      <c r="L8" s="104"/>
    </row>
    <row r="9" spans="1:13" s="1" customFormat="1" ht="24.95" customHeight="1">
      <c r="A9" s="130" t="s">
        <v>65</v>
      </c>
      <c r="E9" s="117"/>
      <c r="F9" s="4">
        <v>2261929287.3800001</v>
      </c>
      <c r="G9" s="4"/>
      <c r="H9" s="4">
        <v>1441513692.3</v>
      </c>
      <c r="I9" s="4"/>
      <c r="J9" s="4">
        <v>1292163362.79</v>
      </c>
      <c r="K9" s="4"/>
      <c r="L9" s="4">
        <v>846020687.09000003</v>
      </c>
    </row>
    <row r="10" spans="1:13" s="1" customFormat="1" ht="24.95" customHeight="1">
      <c r="A10" s="130" t="s">
        <v>66</v>
      </c>
      <c r="E10" s="117"/>
      <c r="F10" s="4">
        <v>-1857993057.72</v>
      </c>
      <c r="G10" s="4"/>
      <c r="H10" s="4">
        <v>-1189349450.8599999</v>
      </c>
      <c r="I10" s="4"/>
      <c r="J10" s="4">
        <v>-1056548188.0200001</v>
      </c>
      <c r="K10" s="4"/>
      <c r="L10" s="4">
        <v>-735834363.07000005</v>
      </c>
    </row>
    <row r="11" spans="1:13" s="1" customFormat="1" ht="24.95" customHeight="1">
      <c r="A11" s="130" t="s">
        <v>67</v>
      </c>
      <c r="B11" s="3"/>
      <c r="D11" s="6"/>
      <c r="E11" s="127"/>
      <c r="F11" s="9">
        <f>+F9+F10</f>
        <v>403936229.66000009</v>
      </c>
      <c r="G11" s="4"/>
      <c r="H11" s="9">
        <f>+H9+H10</f>
        <v>252164241.44000006</v>
      </c>
      <c r="I11" s="4"/>
      <c r="J11" s="9">
        <f>+J9+J10</f>
        <v>235615174.76999986</v>
      </c>
      <c r="K11" s="4"/>
      <c r="L11" s="9">
        <f>+L9+L10</f>
        <v>110186324.01999998</v>
      </c>
    </row>
    <row r="12" spans="1:13" s="1" customFormat="1" ht="24.95" customHeight="1">
      <c r="A12" s="130" t="s">
        <v>68</v>
      </c>
      <c r="B12" s="3"/>
      <c r="E12" s="127"/>
      <c r="F12" s="30"/>
      <c r="G12" s="27"/>
      <c r="H12" s="30"/>
      <c r="I12" s="27"/>
      <c r="J12" s="30"/>
      <c r="K12" s="27"/>
      <c r="L12" s="30"/>
    </row>
    <row r="13" spans="1:13" s="1" customFormat="1" ht="24.95" customHeight="1">
      <c r="A13" s="130"/>
      <c r="B13" s="3" t="s">
        <v>205</v>
      </c>
      <c r="E13" s="127"/>
      <c r="F13" s="94">
        <v>0</v>
      </c>
      <c r="G13" s="15"/>
      <c r="H13" s="93">
        <v>613340.59</v>
      </c>
      <c r="I13" s="15"/>
      <c r="J13" s="94">
        <v>0</v>
      </c>
      <c r="K13" s="15"/>
      <c r="L13" s="94">
        <v>0</v>
      </c>
    </row>
    <row r="14" spans="1:13" s="1" customFormat="1" ht="24.95" customHeight="1">
      <c r="B14" s="3" t="s">
        <v>69</v>
      </c>
      <c r="E14" s="49">
        <v>23</v>
      </c>
      <c r="F14" s="4">
        <v>24114844.329999998</v>
      </c>
      <c r="G14" s="4"/>
      <c r="H14" s="4">
        <v>27199652.710000001</v>
      </c>
      <c r="I14" s="4"/>
      <c r="J14" s="4">
        <v>19782580.389999997</v>
      </c>
      <c r="K14" s="4"/>
      <c r="L14" s="4">
        <v>22038572.649999999</v>
      </c>
    </row>
    <row r="15" spans="1:13" s="1" customFormat="1" ht="24.95" customHeight="1">
      <c r="B15" s="3" t="s">
        <v>70</v>
      </c>
      <c r="E15" s="127"/>
      <c r="F15" s="4">
        <v>10923244.960000001</v>
      </c>
      <c r="G15" s="4"/>
      <c r="H15" s="4">
        <v>3298607.02</v>
      </c>
      <c r="I15" s="4"/>
      <c r="J15" s="4">
        <v>1299174.8599999999</v>
      </c>
      <c r="K15" s="4"/>
      <c r="L15" s="4">
        <v>268145.81</v>
      </c>
    </row>
    <row r="16" spans="1:13" s="1" customFormat="1" ht="24.95" customHeight="1">
      <c r="C16" s="1" t="s">
        <v>71</v>
      </c>
      <c r="E16" s="127"/>
      <c r="F16" s="9">
        <f>SUM(F13:F15)</f>
        <v>35038089.289999999</v>
      </c>
      <c r="G16" s="4"/>
      <c r="H16" s="9">
        <f>SUM(H13:H15)</f>
        <v>31111600.32</v>
      </c>
      <c r="I16" s="4"/>
      <c r="J16" s="9">
        <f>SUM(J13:J15)</f>
        <v>21081755.249999996</v>
      </c>
      <c r="K16" s="4"/>
      <c r="L16" s="9">
        <f>SUM(L13:L15)</f>
        <v>22306718.459999997</v>
      </c>
    </row>
    <row r="17" spans="1:12" s="1" customFormat="1" ht="24.95" customHeight="1">
      <c r="A17" s="1" t="s">
        <v>72</v>
      </c>
      <c r="E17" s="127"/>
      <c r="F17" s="9">
        <f>+F11+F16</f>
        <v>438974318.95000011</v>
      </c>
      <c r="G17" s="4"/>
      <c r="H17" s="9">
        <f>+H11+H16</f>
        <v>283275841.76000005</v>
      </c>
      <c r="I17" s="4"/>
      <c r="J17" s="9">
        <f>+J11+J16</f>
        <v>256696930.01999986</v>
      </c>
      <c r="K17" s="4"/>
      <c r="L17" s="9">
        <f>+L11+L16</f>
        <v>132493042.47999997</v>
      </c>
    </row>
    <row r="18" spans="1:12" s="1" customFormat="1" ht="24.95" customHeight="1">
      <c r="A18" s="130" t="s">
        <v>73</v>
      </c>
      <c r="E18" s="127"/>
      <c r="F18" s="4"/>
      <c r="G18" s="4"/>
      <c r="H18" s="4"/>
      <c r="I18" s="4"/>
      <c r="J18" s="4"/>
      <c r="K18" s="4"/>
      <c r="L18" s="4"/>
    </row>
    <row r="19" spans="1:12" s="1" customFormat="1" ht="24.95" customHeight="1">
      <c r="B19" s="3" t="s">
        <v>74</v>
      </c>
      <c r="E19" s="127"/>
      <c r="F19" s="4">
        <v>-47501922.479999997</v>
      </c>
      <c r="G19" s="4"/>
      <c r="H19" s="4">
        <v>-30808567.289999999</v>
      </c>
      <c r="I19" s="4"/>
      <c r="J19" s="4">
        <v>-47240705.080000006</v>
      </c>
      <c r="K19" s="4"/>
      <c r="L19" s="4">
        <v>-30552148.010000002</v>
      </c>
    </row>
    <row r="20" spans="1:12" s="1" customFormat="1" ht="24.95" customHeight="1">
      <c r="B20" s="3" t="s">
        <v>75</v>
      </c>
      <c r="E20" s="127"/>
      <c r="F20" s="4">
        <v>-89654799.969999999</v>
      </c>
      <c r="G20" s="4"/>
      <c r="H20" s="4">
        <v>-70812873.280000001</v>
      </c>
      <c r="I20" s="4"/>
      <c r="J20" s="4">
        <v>-49936966.640000001</v>
      </c>
      <c r="K20" s="4"/>
      <c r="L20" s="4">
        <v>-50140258.770000003</v>
      </c>
    </row>
    <row r="21" spans="1:12" s="1" customFormat="1" ht="24.95" customHeight="1">
      <c r="C21" s="1" t="s">
        <v>76</v>
      </c>
      <c r="E21" s="127"/>
      <c r="F21" s="9">
        <f>SUM(F19:F20)</f>
        <v>-137156722.44999999</v>
      </c>
      <c r="G21" s="7"/>
      <c r="H21" s="9">
        <f>SUM(H19:H20)</f>
        <v>-101621440.56999999</v>
      </c>
      <c r="I21" s="4"/>
      <c r="J21" s="9">
        <f>SUM(J19:J20)</f>
        <v>-97177671.719999999</v>
      </c>
      <c r="K21" s="4"/>
      <c r="L21" s="9">
        <f>SUM(L19:L20)</f>
        <v>-80692406.780000001</v>
      </c>
    </row>
    <row r="22" spans="1:12" s="1" customFormat="1" ht="24.95" customHeight="1">
      <c r="A22" s="130" t="s">
        <v>161</v>
      </c>
      <c r="E22" s="127"/>
      <c r="F22" s="31">
        <f>+F17+F21</f>
        <v>301817596.50000012</v>
      </c>
      <c r="G22" s="7"/>
      <c r="H22" s="31">
        <f>+H17+H21</f>
        <v>181654401.19000006</v>
      </c>
      <c r="I22" s="4"/>
      <c r="J22" s="31">
        <f>+J17+J21</f>
        <v>159519258.29999986</v>
      </c>
      <c r="K22" s="4"/>
      <c r="L22" s="31">
        <f>+L17+L21</f>
        <v>51800635.699999973</v>
      </c>
    </row>
    <row r="23" spans="1:12" s="1" customFormat="1" ht="24.95" customHeight="1">
      <c r="B23" s="3" t="s">
        <v>170</v>
      </c>
      <c r="E23" s="127"/>
      <c r="F23" s="15">
        <v>18236001.379999999</v>
      </c>
      <c r="G23" s="7"/>
      <c r="H23" s="4">
        <v>-29289612.52</v>
      </c>
      <c r="I23" s="4"/>
      <c r="J23" s="15">
        <v>18236001.380000003</v>
      </c>
      <c r="K23" s="4"/>
      <c r="L23" s="4">
        <v>-29289612.52</v>
      </c>
    </row>
    <row r="24" spans="1:12" s="1" customFormat="1" ht="24.95" customHeight="1">
      <c r="A24" s="130"/>
      <c r="B24" s="1" t="s">
        <v>128</v>
      </c>
      <c r="E24" s="127"/>
      <c r="F24" s="4">
        <v>117444.21</v>
      </c>
      <c r="G24" s="7"/>
      <c r="H24" s="4">
        <v>60963.18</v>
      </c>
      <c r="I24" s="4"/>
      <c r="J24" s="73">
        <v>1327381.43</v>
      </c>
      <c r="K24" s="4"/>
      <c r="L24" s="73">
        <v>2104634.7200000002</v>
      </c>
    </row>
    <row r="25" spans="1:12" s="1" customFormat="1" ht="24.95" customHeight="1">
      <c r="B25" s="1" t="s">
        <v>77</v>
      </c>
      <c r="E25" s="127"/>
      <c r="F25" s="4">
        <v>-36298486.060000002</v>
      </c>
      <c r="G25" s="7"/>
      <c r="H25" s="4">
        <v>-28648066.530000001</v>
      </c>
      <c r="I25" s="4"/>
      <c r="J25" s="4">
        <v>-13707215.049999999</v>
      </c>
      <c r="K25" s="4"/>
      <c r="L25" s="4">
        <v>-13343595.880000001</v>
      </c>
    </row>
    <row r="26" spans="1:12" s="1" customFormat="1" ht="24.95" customHeight="1">
      <c r="A26" s="130" t="s">
        <v>162</v>
      </c>
      <c r="E26" s="127"/>
      <c r="F26" s="31">
        <f>SUM(F22:F25)</f>
        <v>283872556.03000009</v>
      </c>
      <c r="G26" s="7"/>
      <c r="H26" s="31">
        <f>SUM(H22:H25)</f>
        <v>123777685.32000005</v>
      </c>
      <c r="I26" s="4"/>
      <c r="J26" s="31">
        <f>SUM(J22:J25)</f>
        <v>165375426.05999985</v>
      </c>
      <c r="K26" s="4"/>
      <c r="L26" s="31">
        <f>SUM(L22:L25)</f>
        <v>11272062.019999972</v>
      </c>
    </row>
    <row r="27" spans="1:12" s="1" customFormat="1" ht="24.95" customHeight="1">
      <c r="B27" s="3" t="s">
        <v>78</v>
      </c>
      <c r="E27" s="49">
        <v>15</v>
      </c>
      <c r="F27" s="8">
        <v>-22631470.370000001</v>
      </c>
      <c r="G27" s="7"/>
      <c r="H27" s="8">
        <v>-21084926.710000001</v>
      </c>
      <c r="I27" s="4"/>
      <c r="J27" s="8">
        <v>-260857.19</v>
      </c>
      <c r="K27" s="4"/>
      <c r="L27" s="8">
        <v>-414785.99</v>
      </c>
    </row>
    <row r="28" spans="1:12" s="1" customFormat="1" ht="24.95" customHeight="1">
      <c r="A28" s="126" t="s">
        <v>182</v>
      </c>
      <c r="E28" s="127"/>
      <c r="F28" s="9">
        <f>SUM(F26:F27)</f>
        <v>261241085.66000009</v>
      </c>
      <c r="G28" s="4"/>
      <c r="H28" s="9">
        <f>SUM(H26:H27)</f>
        <v>102692758.61000004</v>
      </c>
      <c r="I28" s="4"/>
      <c r="J28" s="9">
        <f>SUM(J26:J27)</f>
        <v>165114568.86999986</v>
      </c>
      <c r="K28" s="4"/>
      <c r="L28" s="9">
        <f>SUM(L26:L27)</f>
        <v>10857276.029999971</v>
      </c>
    </row>
    <row r="29" spans="1:12" s="1" customFormat="1" ht="24.95" customHeight="1">
      <c r="A29" s="126" t="s">
        <v>163</v>
      </c>
      <c r="E29" s="127"/>
      <c r="F29" s="30"/>
      <c r="G29" s="30"/>
      <c r="H29" s="30"/>
      <c r="I29" s="30"/>
      <c r="J29" s="30"/>
      <c r="K29" s="30"/>
      <c r="L29" s="30"/>
    </row>
    <row r="30" spans="1:12" s="1" customFormat="1" ht="24.95" customHeight="1">
      <c r="A30" s="126" t="s">
        <v>160</v>
      </c>
      <c r="E30" s="127"/>
      <c r="F30" s="4"/>
      <c r="G30" s="4"/>
      <c r="H30" s="4"/>
      <c r="I30" s="4"/>
      <c r="J30" s="4"/>
      <c r="K30" s="4"/>
      <c r="L30" s="4"/>
    </row>
    <row r="31" spans="1:12" s="1" customFormat="1" ht="24.95" customHeight="1">
      <c r="A31" s="126"/>
      <c r="B31" s="1" t="s">
        <v>79</v>
      </c>
      <c r="E31" s="127"/>
      <c r="F31" s="7"/>
      <c r="G31" s="7"/>
      <c r="H31" s="7"/>
      <c r="I31" s="7"/>
      <c r="J31" s="7"/>
      <c r="K31" s="7"/>
      <c r="L31" s="7"/>
    </row>
    <row r="32" spans="1:12" s="1" customFormat="1" ht="24.95" customHeight="1">
      <c r="A32" s="126"/>
      <c r="B32" s="1" t="s">
        <v>80</v>
      </c>
      <c r="E32" s="127"/>
      <c r="F32" s="4"/>
      <c r="G32" s="4"/>
      <c r="H32" s="4"/>
      <c r="I32" s="4"/>
      <c r="J32" s="4"/>
      <c r="K32" s="4"/>
      <c r="L32" s="4"/>
    </row>
    <row r="33" spans="1:13" s="1" customFormat="1" ht="24.95" customHeight="1">
      <c r="A33" s="126"/>
      <c r="B33" s="1" t="s">
        <v>81</v>
      </c>
      <c r="E33" s="127"/>
      <c r="F33" s="15">
        <v>244015582.81</v>
      </c>
      <c r="G33" s="4"/>
      <c r="H33" s="4">
        <v>196992105.06999999</v>
      </c>
      <c r="I33" s="4"/>
      <c r="J33" s="15">
        <v>273533485.19</v>
      </c>
      <c r="K33" s="4"/>
      <c r="L33" s="4">
        <v>223445211.65000001</v>
      </c>
    </row>
    <row r="34" spans="1:13" s="1" customFormat="1" ht="24.95" customHeight="1">
      <c r="A34" s="131" t="s">
        <v>183</v>
      </c>
      <c r="E34" s="127"/>
      <c r="F34" s="31">
        <f>SUM(F33:F33)</f>
        <v>244015582.81</v>
      </c>
      <c r="G34" s="4"/>
      <c r="H34" s="31">
        <f>SUM(H33:H33)</f>
        <v>196992105.06999999</v>
      </c>
      <c r="I34" s="4"/>
      <c r="J34" s="31">
        <f>SUM(J33:J33)</f>
        <v>273533485.19</v>
      </c>
      <c r="K34" s="4"/>
      <c r="L34" s="31">
        <f>SUM(L33:L33)</f>
        <v>223445211.65000001</v>
      </c>
    </row>
    <row r="35" spans="1:13" ht="24.95" customHeight="1" thickBot="1">
      <c r="A35" s="131" t="s">
        <v>184</v>
      </c>
      <c r="F35" s="10">
        <f>+F28+F34</f>
        <v>505256668.47000009</v>
      </c>
      <c r="H35" s="10">
        <f>+H28+H34</f>
        <v>299684863.68000007</v>
      </c>
      <c r="J35" s="10">
        <f>+J28+J34</f>
        <v>438648054.05999982</v>
      </c>
      <c r="L35" s="10">
        <f>+L28+L34</f>
        <v>234302487.67999998</v>
      </c>
    </row>
    <row r="36" spans="1:13" ht="24.95" customHeight="1" thickTop="1">
      <c r="A36" s="131"/>
    </row>
    <row r="37" spans="1:13" ht="24.95" customHeight="1">
      <c r="A37" s="132" t="s">
        <v>82</v>
      </c>
      <c r="H37" s="11"/>
    </row>
    <row r="38" spans="1:13" ht="24.95" customHeight="1">
      <c r="A38" s="132"/>
      <c r="H38" s="11"/>
    </row>
    <row r="39" spans="1:13" ht="24.95" customHeight="1">
      <c r="C39" s="5" t="s">
        <v>24</v>
      </c>
      <c r="E39" s="58"/>
      <c r="F39" s="5"/>
      <c r="H39" s="5" t="s">
        <v>24</v>
      </c>
      <c r="I39" s="5"/>
      <c r="J39" s="5"/>
      <c r="K39" s="5"/>
    </row>
    <row r="40" spans="1:13" ht="24.95" customHeight="1">
      <c r="C40" s="5" t="s">
        <v>25</v>
      </c>
      <c r="E40" s="58"/>
      <c r="F40" s="5"/>
      <c r="H40" s="5" t="s">
        <v>26</v>
      </c>
    </row>
    <row r="41" spans="1:13" ht="25.5" customHeight="1">
      <c r="A41" s="161" t="s">
        <v>83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</row>
    <row r="42" spans="1:13" ht="25.5" customHeight="1"/>
    <row r="43" spans="1:13" s="1" customFormat="1" ht="25.5" customHeight="1">
      <c r="A43" s="157" t="str">
        <f>+A1</f>
        <v>บริษัท อาม่า มารีน จำกัด (มหาชน) และบริษัทย่อย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26"/>
    </row>
    <row r="44" spans="1:13" s="1" customFormat="1" ht="25.5" customHeight="1">
      <c r="A44" s="157" t="s">
        <v>84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</row>
    <row r="45" spans="1:13" s="1" customFormat="1" ht="25.5" customHeight="1">
      <c r="A45" s="160" t="str">
        <f>+A3</f>
        <v>สำหรับงวด 9 เดือน สิ้นสุดวันที่ 30 กันยายน 2565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</row>
    <row r="46" spans="1:13" s="1" customFormat="1" ht="25.5" customHeight="1">
      <c r="A46" s="160" t="s">
        <v>179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</row>
    <row r="47" spans="1:13" s="1" customFormat="1" ht="25.5" customHeight="1">
      <c r="A47" s="97"/>
      <c r="B47" s="97"/>
      <c r="C47" s="97"/>
      <c r="D47" s="97"/>
      <c r="E47" s="100"/>
      <c r="F47" s="97"/>
      <c r="G47" s="97"/>
      <c r="H47" s="97"/>
      <c r="I47" s="97"/>
      <c r="J47" s="97"/>
      <c r="K47" s="97"/>
      <c r="L47" s="97"/>
    </row>
    <row r="48" spans="1:13" s="1" customFormat="1" ht="25.5" customHeight="1">
      <c r="E48" s="127"/>
      <c r="F48" s="159" t="s">
        <v>64</v>
      </c>
      <c r="G48" s="159"/>
      <c r="H48" s="159"/>
      <c r="I48" s="29"/>
      <c r="J48" s="159" t="s">
        <v>4</v>
      </c>
      <c r="K48" s="159"/>
      <c r="L48" s="159"/>
    </row>
    <row r="49" spans="1:12" s="1" customFormat="1" ht="25.5" customHeight="1">
      <c r="E49" s="128" t="s">
        <v>5</v>
      </c>
      <c r="F49" s="102" t="s">
        <v>195</v>
      </c>
      <c r="G49" s="103"/>
      <c r="H49" s="102" t="s">
        <v>197</v>
      </c>
      <c r="I49" s="103"/>
      <c r="J49" s="102" t="s">
        <v>195</v>
      </c>
      <c r="K49" s="103"/>
      <c r="L49" s="102" t="s">
        <v>197</v>
      </c>
    </row>
    <row r="50" spans="1:12" s="1" customFormat="1" ht="25.5" customHeight="1">
      <c r="B50" s="133"/>
      <c r="E50" s="127"/>
      <c r="F50" s="32"/>
      <c r="G50" s="32"/>
      <c r="H50" s="104"/>
      <c r="I50" s="125"/>
      <c r="J50" s="104"/>
      <c r="K50" s="103"/>
      <c r="L50" s="104"/>
    </row>
    <row r="51" spans="1:12" s="1" customFormat="1" ht="25.5" customHeight="1">
      <c r="A51" s="131" t="s">
        <v>192</v>
      </c>
      <c r="B51" s="133"/>
      <c r="E51" s="127"/>
      <c r="F51" s="32"/>
      <c r="G51" s="32"/>
      <c r="H51" s="104"/>
      <c r="I51" s="125"/>
      <c r="J51" s="104"/>
      <c r="K51" s="103"/>
      <c r="L51" s="104"/>
    </row>
    <row r="52" spans="1:12" s="1" customFormat="1" ht="25.5" customHeight="1">
      <c r="A52" s="134"/>
      <c r="B52" s="134" t="s">
        <v>85</v>
      </c>
      <c r="E52" s="127"/>
      <c r="F52" s="4">
        <f>+F54-F53</f>
        <v>255961518.14000008</v>
      </c>
      <c r="G52" s="4"/>
      <c r="H52" s="4">
        <f>+H54-H53</f>
        <v>102692108.55000004</v>
      </c>
      <c r="I52" s="4"/>
      <c r="J52" s="4">
        <f>+J54-J53</f>
        <v>165114568.86999986</v>
      </c>
      <c r="K52" s="4"/>
      <c r="L52" s="4">
        <f>+L54-L53</f>
        <v>10857276.029999971</v>
      </c>
    </row>
    <row r="53" spans="1:12" s="1" customFormat="1" ht="25.5" customHeight="1">
      <c r="B53" s="134" t="s">
        <v>86</v>
      </c>
      <c r="E53" s="127"/>
      <c r="F53" s="8">
        <v>5279567.5199999996</v>
      </c>
      <c r="G53" s="4"/>
      <c r="H53" s="8">
        <v>650.05999999999995</v>
      </c>
      <c r="I53" s="4"/>
      <c r="J53" s="4">
        <v>0</v>
      </c>
      <c r="K53" s="4"/>
      <c r="L53" s="4">
        <v>0</v>
      </c>
    </row>
    <row r="54" spans="1:12" s="1" customFormat="1" ht="25.5" customHeight="1" thickBot="1">
      <c r="A54" s="131" t="s">
        <v>182</v>
      </c>
      <c r="E54" s="127"/>
      <c r="F54" s="10">
        <f>+F28</f>
        <v>261241085.66000009</v>
      </c>
      <c r="G54" s="4"/>
      <c r="H54" s="10">
        <f>+H28</f>
        <v>102692758.61000004</v>
      </c>
      <c r="I54" s="4"/>
      <c r="J54" s="10">
        <f>+J28</f>
        <v>165114568.86999986</v>
      </c>
      <c r="K54" s="4"/>
      <c r="L54" s="10">
        <f>+L28</f>
        <v>10857276.029999971</v>
      </c>
    </row>
    <row r="55" spans="1:12" s="131" customFormat="1" ht="25.5" customHeight="1" thickTop="1">
      <c r="A55" s="131" t="s">
        <v>147</v>
      </c>
      <c r="E55" s="135"/>
      <c r="F55" s="136"/>
      <c r="G55" s="136"/>
      <c r="H55" s="136"/>
      <c r="I55" s="4"/>
      <c r="J55" s="136"/>
      <c r="K55" s="4"/>
      <c r="L55" s="136"/>
    </row>
    <row r="56" spans="1:12" s="1" customFormat="1" ht="25.5" customHeight="1">
      <c r="A56" s="130"/>
      <c r="B56" s="134" t="s">
        <v>85</v>
      </c>
      <c r="E56" s="127"/>
      <c r="F56" s="4">
        <f>+F58-F57</f>
        <v>499977100.95000011</v>
      </c>
      <c r="G56" s="4"/>
      <c r="H56" s="4">
        <f>+H58-H57</f>
        <v>299684213.62000006</v>
      </c>
      <c r="I56" s="4"/>
      <c r="J56" s="4">
        <f>+J58-J57</f>
        <v>438648054.05999982</v>
      </c>
      <c r="K56" s="4"/>
      <c r="L56" s="4">
        <f>+L58-L57</f>
        <v>234302487.67999998</v>
      </c>
    </row>
    <row r="57" spans="1:12" s="1" customFormat="1" ht="25.5" customHeight="1">
      <c r="A57" s="130"/>
      <c r="B57" s="134" t="s">
        <v>86</v>
      </c>
      <c r="E57" s="127"/>
      <c r="F57" s="4">
        <v>5279567.5199999996</v>
      </c>
      <c r="G57" s="4"/>
      <c r="H57" s="4">
        <v>650.05999999999995</v>
      </c>
      <c r="I57" s="4"/>
      <c r="J57" s="4">
        <v>0</v>
      </c>
      <c r="K57" s="4"/>
      <c r="L57" s="4">
        <v>0</v>
      </c>
    </row>
    <row r="58" spans="1:12" s="1" customFormat="1" ht="25.5" customHeight="1" thickBot="1">
      <c r="A58" s="131" t="s">
        <v>184</v>
      </c>
      <c r="B58" s="134"/>
      <c r="E58" s="127"/>
      <c r="F58" s="10">
        <f>+F35</f>
        <v>505256668.47000009</v>
      </c>
      <c r="G58" s="4"/>
      <c r="H58" s="10">
        <f>+H35</f>
        <v>299684863.68000007</v>
      </c>
      <c r="I58" s="4"/>
      <c r="J58" s="10">
        <f>+J35</f>
        <v>438648054.05999982</v>
      </c>
      <c r="K58" s="4"/>
      <c r="L58" s="10">
        <f>+L35</f>
        <v>234302487.67999998</v>
      </c>
    </row>
    <row r="59" spans="1:12" s="1" customFormat="1" ht="25.5" customHeight="1" thickTop="1">
      <c r="A59" s="134" t="s">
        <v>148</v>
      </c>
      <c r="E59" s="127"/>
      <c r="F59" s="4"/>
      <c r="G59" s="4"/>
      <c r="H59" s="4"/>
      <c r="I59" s="4"/>
      <c r="J59" s="4"/>
      <c r="K59" s="4"/>
      <c r="L59" s="4"/>
    </row>
    <row r="60" spans="1:12" s="1" customFormat="1" ht="25.5" customHeight="1">
      <c r="B60" s="137" t="s">
        <v>149</v>
      </c>
      <c r="E60" s="49"/>
      <c r="F60" s="4">
        <f>+F52/F61</f>
        <v>0.49421361014697252</v>
      </c>
      <c r="G60" s="4"/>
      <c r="H60" s="4">
        <f>+H52/H61</f>
        <v>0.19827917129457409</v>
      </c>
      <c r="I60" s="4"/>
      <c r="J60" s="4">
        <f>+J52/J61</f>
        <v>0.31880521635471315</v>
      </c>
      <c r="K60" s="4"/>
      <c r="L60" s="4">
        <f>+L52/L61</f>
        <v>2.0963360516613298E-2</v>
      </c>
    </row>
    <row r="61" spans="1:12" s="1" customFormat="1" ht="25.5" customHeight="1">
      <c r="B61" s="137" t="s">
        <v>87</v>
      </c>
      <c r="E61" s="138">
        <v>4.1500000000000004</v>
      </c>
      <c r="F61" s="32">
        <v>517916773</v>
      </c>
      <c r="G61" s="32"/>
      <c r="H61" s="32">
        <v>517916773</v>
      </c>
      <c r="I61" s="4"/>
      <c r="J61" s="32">
        <v>517916773</v>
      </c>
      <c r="K61" s="4"/>
      <c r="L61" s="32">
        <v>517916773</v>
      </c>
    </row>
    <row r="62" spans="1:12" s="1" customFormat="1" ht="25.5" customHeight="1">
      <c r="E62" s="127"/>
      <c r="I62" s="4"/>
      <c r="K62" s="4"/>
    </row>
    <row r="63" spans="1:12" s="1" customFormat="1" ht="25.5" customHeight="1">
      <c r="E63" s="127"/>
      <c r="I63" s="4"/>
    </row>
    <row r="64" spans="1:12" s="1" customFormat="1" ht="25.5" customHeight="1">
      <c r="E64" s="127"/>
      <c r="F64" s="2"/>
      <c r="G64" s="2"/>
      <c r="H64" s="2"/>
      <c r="I64" s="2"/>
      <c r="J64" s="2"/>
      <c r="K64" s="2"/>
      <c r="L64" s="2"/>
    </row>
    <row r="65" spans="1:12" ht="25.5" customHeight="1">
      <c r="A65" s="132" t="s">
        <v>82</v>
      </c>
    </row>
    <row r="66" spans="1:12" ht="25.5" customHeight="1"/>
    <row r="67" spans="1:12" ht="25.5" customHeight="1"/>
    <row r="68" spans="1:12" ht="25.5" customHeight="1"/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>
      <c r="C76" s="5" t="s">
        <v>24</v>
      </c>
      <c r="E76" s="58"/>
      <c r="F76" s="5"/>
      <c r="H76" s="5" t="s">
        <v>24</v>
      </c>
      <c r="I76" s="5"/>
      <c r="J76" s="5"/>
      <c r="K76" s="5"/>
    </row>
    <row r="77" spans="1:12" ht="25.5" customHeight="1">
      <c r="C77" s="5" t="s">
        <v>25</v>
      </c>
      <c r="E77" s="58"/>
      <c r="F77" s="5"/>
      <c r="H77" s="5" t="s">
        <v>26</v>
      </c>
    </row>
    <row r="79" spans="1:12" ht="24.95" customHeight="1">
      <c r="E79" s="16"/>
      <c r="F79" s="33"/>
      <c r="G79" s="32"/>
      <c r="H79" s="34"/>
      <c r="I79" s="32"/>
      <c r="J79" s="34"/>
      <c r="K79" s="32"/>
      <c r="L79" s="34"/>
    </row>
    <row r="80" spans="1:12" ht="24.95" customHeight="1">
      <c r="E80" s="16"/>
      <c r="F80" s="139"/>
    </row>
  </sheetData>
  <mergeCells count="13">
    <mergeCell ref="F48:H48"/>
    <mergeCell ref="J48:L48"/>
    <mergeCell ref="A1:L1"/>
    <mergeCell ref="A2:L2"/>
    <mergeCell ref="A3:L3"/>
    <mergeCell ref="A4:L4"/>
    <mergeCell ref="F6:H6"/>
    <mergeCell ref="J6:L6"/>
    <mergeCell ref="A41:L41"/>
    <mergeCell ref="A43:L43"/>
    <mergeCell ref="A44:L44"/>
    <mergeCell ref="A45:L45"/>
    <mergeCell ref="A46:L46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0"/>
  <sheetViews>
    <sheetView view="pageBreakPreview" topLeftCell="A10" zoomScale="70" zoomScaleNormal="90" zoomScaleSheetLayoutView="70" workbookViewId="0">
      <selection activeCell="N28" sqref="N28"/>
    </sheetView>
  </sheetViews>
  <sheetFormatPr defaultColWidth="12" defaultRowHeight="23.25" customHeight="1"/>
  <cols>
    <col min="1" max="1" width="18.83203125" style="37" customWidth="1"/>
    <col min="2" max="2" width="17.5" style="37" customWidth="1"/>
    <col min="3" max="3" width="10" style="37" customWidth="1"/>
    <col min="4" max="4" width="17.83203125" style="37" customWidth="1"/>
    <col min="5" max="5" width="1.83203125" style="37" customWidth="1"/>
    <col min="6" max="6" width="17.83203125" style="37" customWidth="1"/>
    <col min="7" max="7" width="1.83203125" style="37" customWidth="1"/>
    <col min="8" max="8" width="17.83203125" style="37" customWidth="1"/>
    <col min="9" max="9" width="1.83203125" style="37" customWidth="1"/>
    <col min="10" max="10" width="17.83203125" style="37" customWidth="1"/>
    <col min="11" max="11" width="1.83203125" style="37" customWidth="1"/>
    <col min="12" max="12" width="17.83203125" style="37" customWidth="1"/>
    <col min="13" max="13" width="1.83203125" style="37" customWidth="1"/>
    <col min="14" max="14" width="17.83203125" style="37" customWidth="1"/>
    <col min="15" max="15" width="1.83203125" style="37" customWidth="1"/>
    <col min="16" max="16" width="17.83203125" style="37" customWidth="1"/>
    <col min="17" max="17" width="1.83203125" style="37" customWidth="1"/>
    <col min="18" max="18" width="17.83203125" style="37" customWidth="1"/>
    <col min="19" max="19" width="2.33203125" style="37" customWidth="1"/>
    <col min="20" max="20" width="13.83203125" style="37" customWidth="1"/>
    <col min="21" max="21" width="13.5" style="37" bestFit="1" customWidth="1"/>
    <col min="22" max="256" width="12" style="37"/>
    <col min="257" max="257" width="38.5" style="37" customWidth="1"/>
    <col min="258" max="258" width="2" style="37" customWidth="1"/>
    <col min="259" max="259" width="9.33203125" style="37" customWidth="1"/>
    <col min="260" max="260" width="17.83203125" style="37" customWidth="1"/>
    <col min="261" max="261" width="1.83203125" style="37" customWidth="1"/>
    <col min="262" max="262" width="17.83203125" style="37" customWidth="1"/>
    <col min="263" max="263" width="1.83203125" style="37" customWidth="1"/>
    <col min="264" max="264" width="17.83203125" style="37" customWidth="1"/>
    <col min="265" max="265" width="1.83203125" style="37" customWidth="1"/>
    <col min="266" max="266" width="17.83203125" style="37" customWidth="1"/>
    <col min="267" max="267" width="1.83203125" style="37" customWidth="1"/>
    <col min="268" max="268" width="17.83203125" style="37" customWidth="1"/>
    <col min="269" max="269" width="1.83203125" style="37" customWidth="1"/>
    <col min="270" max="270" width="17.83203125" style="37" customWidth="1"/>
    <col min="271" max="271" width="1.83203125" style="37" customWidth="1"/>
    <col min="272" max="272" width="17.83203125" style="37" customWidth="1"/>
    <col min="273" max="273" width="1.83203125" style="37" customWidth="1"/>
    <col min="274" max="274" width="17.83203125" style="37" customWidth="1"/>
    <col min="275" max="275" width="2.33203125" style="37" customWidth="1"/>
    <col min="276" max="276" width="13.83203125" style="37" customWidth="1"/>
    <col min="277" max="277" width="13.5" style="37" bestFit="1" customWidth="1"/>
    <col min="278" max="512" width="12" style="37"/>
    <col min="513" max="513" width="38.5" style="37" customWidth="1"/>
    <col min="514" max="514" width="2" style="37" customWidth="1"/>
    <col min="515" max="515" width="9.33203125" style="37" customWidth="1"/>
    <col min="516" max="516" width="17.83203125" style="37" customWidth="1"/>
    <col min="517" max="517" width="1.83203125" style="37" customWidth="1"/>
    <col min="518" max="518" width="17.83203125" style="37" customWidth="1"/>
    <col min="519" max="519" width="1.83203125" style="37" customWidth="1"/>
    <col min="520" max="520" width="17.83203125" style="37" customWidth="1"/>
    <col min="521" max="521" width="1.83203125" style="37" customWidth="1"/>
    <col min="522" max="522" width="17.83203125" style="37" customWidth="1"/>
    <col min="523" max="523" width="1.83203125" style="37" customWidth="1"/>
    <col min="524" max="524" width="17.83203125" style="37" customWidth="1"/>
    <col min="525" max="525" width="1.83203125" style="37" customWidth="1"/>
    <col min="526" max="526" width="17.83203125" style="37" customWidth="1"/>
    <col min="527" max="527" width="1.83203125" style="37" customWidth="1"/>
    <col min="528" max="528" width="17.83203125" style="37" customWidth="1"/>
    <col min="529" max="529" width="1.83203125" style="37" customWidth="1"/>
    <col min="530" max="530" width="17.83203125" style="37" customWidth="1"/>
    <col min="531" max="531" width="2.33203125" style="37" customWidth="1"/>
    <col min="532" max="532" width="13.83203125" style="37" customWidth="1"/>
    <col min="533" max="533" width="13.5" style="37" bestFit="1" customWidth="1"/>
    <col min="534" max="768" width="12" style="37"/>
    <col min="769" max="769" width="38.5" style="37" customWidth="1"/>
    <col min="770" max="770" width="2" style="37" customWidth="1"/>
    <col min="771" max="771" width="9.33203125" style="37" customWidth="1"/>
    <col min="772" max="772" width="17.83203125" style="37" customWidth="1"/>
    <col min="773" max="773" width="1.83203125" style="37" customWidth="1"/>
    <col min="774" max="774" width="17.83203125" style="37" customWidth="1"/>
    <col min="775" max="775" width="1.83203125" style="37" customWidth="1"/>
    <col min="776" max="776" width="17.83203125" style="37" customWidth="1"/>
    <col min="777" max="777" width="1.83203125" style="37" customWidth="1"/>
    <col min="778" max="778" width="17.83203125" style="37" customWidth="1"/>
    <col min="779" max="779" width="1.83203125" style="37" customWidth="1"/>
    <col min="780" max="780" width="17.83203125" style="37" customWidth="1"/>
    <col min="781" max="781" width="1.83203125" style="37" customWidth="1"/>
    <col min="782" max="782" width="17.83203125" style="37" customWidth="1"/>
    <col min="783" max="783" width="1.83203125" style="37" customWidth="1"/>
    <col min="784" max="784" width="17.83203125" style="37" customWidth="1"/>
    <col min="785" max="785" width="1.83203125" style="37" customWidth="1"/>
    <col min="786" max="786" width="17.83203125" style="37" customWidth="1"/>
    <col min="787" max="787" width="2.33203125" style="37" customWidth="1"/>
    <col min="788" max="788" width="13.83203125" style="37" customWidth="1"/>
    <col min="789" max="789" width="13.5" style="37" bestFit="1" customWidth="1"/>
    <col min="790" max="1024" width="12" style="37"/>
    <col min="1025" max="1025" width="38.5" style="37" customWidth="1"/>
    <col min="1026" max="1026" width="2" style="37" customWidth="1"/>
    <col min="1027" max="1027" width="9.33203125" style="37" customWidth="1"/>
    <col min="1028" max="1028" width="17.83203125" style="37" customWidth="1"/>
    <col min="1029" max="1029" width="1.83203125" style="37" customWidth="1"/>
    <col min="1030" max="1030" width="17.83203125" style="37" customWidth="1"/>
    <col min="1031" max="1031" width="1.83203125" style="37" customWidth="1"/>
    <col min="1032" max="1032" width="17.83203125" style="37" customWidth="1"/>
    <col min="1033" max="1033" width="1.83203125" style="37" customWidth="1"/>
    <col min="1034" max="1034" width="17.83203125" style="37" customWidth="1"/>
    <col min="1035" max="1035" width="1.83203125" style="37" customWidth="1"/>
    <col min="1036" max="1036" width="17.83203125" style="37" customWidth="1"/>
    <col min="1037" max="1037" width="1.83203125" style="37" customWidth="1"/>
    <col min="1038" max="1038" width="17.83203125" style="37" customWidth="1"/>
    <col min="1039" max="1039" width="1.83203125" style="37" customWidth="1"/>
    <col min="1040" max="1040" width="17.83203125" style="37" customWidth="1"/>
    <col min="1041" max="1041" width="1.83203125" style="37" customWidth="1"/>
    <col min="1042" max="1042" width="17.83203125" style="37" customWidth="1"/>
    <col min="1043" max="1043" width="2.33203125" style="37" customWidth="1"/>
    <col min="1044" max="1044" width="13.83203125" style="37" customWidth="1"/>
    <col min="1045" max="1045" width="13.5" style="37" bestFit="1" customWidth="1"/>
    <col min="1046" max="1280" width="12" style="37"/>
    <col min="1281" max="1281" width="38.5" style="37" customWidth="1"/>
    <col min="1282" max="1282" width="2" style="37" customWidth="1"/>
    <col min="1283" max="1283" width="9.33203125" style="37" customWidth="1"/>
    <col min="1284" max="1284" width="17.83203125" style="37" customWidth="1"/>
    <col min="1285" max="1285" width="1.83203125" style="37" customWidth="1"/>
    <col min="1286" max="1286" width="17.83203125" style="37" customWidth="1"/>
    <col min="1287" max="1287" width="1.83203125" style="37" customWidth="1"/>
    <col min="1288" max="1288" width="17.83203125" style="37" customWidth="1"/>
    <col min="1289" max="1289" width="1.83203125" style="37" customWidth="1"/>
    <col min="1290" max="1290" width="17.83203125" style="37" customWidth="1"/>
    <col min="1291" max="1291" width="1.83203125" style="37" customWidth="1"/>
    <col min="1292" max="1292" width="17.83203125" style="37" customWidth="1"/>
    <col min="1293" max="1293" width="1.83203125" style="37" customWidth="1"/>
    <col min="1294" max="1294" width="17.83203125" style="37" customWidth="1"/>
    <col min="1295" max="1295" width="1.83203125" style="37" customWidth="1"/>
    <col min="1296" max="1296" width="17.83203125" style="37" customWidth="1"/>
    <col min="1297" max="1297" width="1.83203125" style="37" customWidth="1"/>
    <col min="1298" max="1298" width="17.83203125" style="37" customWidth="1"/>
    <col min="1299" max="1299" width="2.33203125" style="37" customWidth="1"/>
    <col min="1300" max="1300" width="13.83203125" style="37" customWidth="1"/>
    <col min="1301" max="1301" width="13.5" style="37" bestFit="1" customWidth="1"/>
    <col min="1302" max="1536" width="12" style="37"/>
    <col min="1537" max="1537" width="38.5" style="37" customWidth="1"/>
    <col min="1538" max="1538" width="2" style="37" customWidth="1"/>
    <col min="1539" max="1539" width="9.33203125" style="37" customWidth="1"/>
    <col min="1540" max="1540" width="17.83203125" style="37" customWidth="1"/>
    <col min="1541" max="1541" width="1.83203125" style="37" customWidth="1"/>
    <col min="1542" max="1542" width="17.83203125" style="37" customWidth="1"/>
    <col min="1543" max="1543" width="1.83203125" style="37" customWidth="1"/>
    <col min="1544" max="1544" width="17.83203125" style="37" customWidth="1"/>
    <col min="1545" max="1545" width="1.83203125" style="37" customWidth="1"/>
    <col min="1546" max="1546" width="17.83203125" style="37" customWidth="1"/>
    <col min="1547" max="1547" width="1.83203125" style="37" customWidth="1"/>
    <col min="1548" max="1548" width="17.83203125" style="37" customWidth="1"/>
    <col min="1549" max="1549" width="1.83203125" style="37" customWidth="1"/>
    <col min="1550" max="1550" width="17.83203125" style="37" customWidth="1"/>
    <col min="1551" max="1551" width="1.83203125" style="37" customWidth="1"/>
    <col min="1552" max="1552" width="17.83203125" style="37" customWidth="1"/>
    <col min="1553" max="1553" width="1.83203125" style="37" customWidth="1"/>
    <col min="1554" max="1554" width="17.83203125" style="37" customWidth="1"/>
    <col min="1555" max="1555" width="2.33203125" style="37" customWidth="1"/>
    <col min="1556" max="1556" width="13.83203125" style="37" customWidth="1"/>
    <col min="1557" max="1557" width="13.5" style="37" bestFit="1" customWidth="1"/>
    <col min="1558" max="1792" width="12" style="37"/>
    <col min="1793" max="1793" width="38.5" style="37" customWidth="1"/>
    <col min="1794" max="1794" width="2" style="37" customWidth="1"/>
    <col min="1795" max="1795" width="9.33203125" style="37" customWidth="1"/>
    <col min="1796" max="1796" width="17.83203125" style="37" customWidth="1"/>
    <col min="1797" max="1797" width="1.83203125" style="37" customWidth="1"/>
    <col min="1798" max="1798" width="17.83203125" style="37" customWidth="1"/>
    <col min="1799" max="1799" width="1.83203125" style="37" customWidth="1"/>
    <col min="1800" max="1800" width="17.83203125" style="37" customWidth="1"/>
    <col min="1801" max="1801" width="1.83203125" style="37" customWidth="1"/>
    <col min="1802" max="1802" width="17.83203125" style="37" customWidth="1"/>
    <col min="1803" max="1803" width="1.83203125" style="37" customWidth="1"/>
    <col min="1804" max="1804" width="17.83203125" style="37" customWidth="1"/>
    <col min="1805" max="1805" width="1.83203125" style="37" customWidth="1"/>
    <col min="1806" max="1806" width="17.83203125" style="37" customWidth="1"/>
    <col min="1807" max="1807" width="1.83203125" style="37" customWidth="1"/>
    <col min="1808" max="1808" width="17.83203125" style="37" customWidth="1"/>
    <col min="1809" max="1809" width="1.83203125" style="37" customWidth="1"/>
    <col min="1810" max="1810" width="17.83203125" style="37" customWidth="1"/>
    <col min="1811" max="1811" width="2.33203125" style="37" customWidth="1"/>
    <col min="1812" max="1812" width="13.83203125" style="37" customWidth="1"/>
    <col min="1813" max="1813" width="13.5" style="37" bestFit="1" customWidth="1"/>
    <col min="1814" max="2048" width="12" style="37"/>
    <col min="2049" max="2049" width="38.5" style="37" customWidth="1"/>
    <col min="2050" max="2050" width="2" style="37" customWidth="1"/>
    <col min="2051" max="2051" width="9.33203125" style="37" customWidth="1"/>
    <col min="2052" max="2052" width="17.83203125" style="37" customWidth="1"/>
    <col min="2053" max="2053" width="1.83203125" style="37" customWidth="1"/>
    <col min="2054" max="2054" width="17.83203125" style="37" customWidth="1"/>
    <col min="2055" max="2055" width="1.83203125" style="37" customWidth="1"/>
    <col min="2056" max="2056" width="17.83203125" style="37" customWidth="1"/>
    <col min="2057" max="2057" width="1.83203125" style="37" customWidth="1"/>
    <col min="2058" max="2058" width="17.83203125" style="37" customWidth="1"/>
    <col min="2059" max="2059" width="1.83203125" style="37" customWidth="1"/>
    <col min="2060" max="2060" width="17.83203125" style="37" customWidth="1"/>
    <col min="2061" max="2061" width="1.83203125" style="37" customWidth="1"/>
    <col min="2062" max="2062" width="17.83203125" style="37" customWidth="1"/>
    <col min="2063" max="2063" width="1.83203125" style="37" customWidth="1"/>
    <col min="2064" max="2064" width="17.83203125" style="37" customWidth="1"/>
    <col min="2065" max="2065" width="1.83203125" style="37" customWidth="1"/>
    <col min="2066" max="2066" width="17.83203125" style="37" customWidth="1"/>
    <col min="2067" max="2067" width="2.33203125" style="37" customWidth="1"/>
    <col min="2068" max="2068" width="13.83203125" style="37" customWidth="1"/>
    <col min="2069" max="2069" width="13.5" style="37" bestFit="1" customWidth="1"/>
    <col min="2070" max="2304" width="12" style="37"/>
    <col min="2305" max="2305" width="38.5" style="37" customWidth="1"/>
    <col min="2306" max="2306" width="2" style="37" customWidth="1"/>
    <col min="2307" max="2307" width="9.33203125" style="37" customWidth="1"/>
    <col min="2308" max="2308" width="17.83203125" style="37" customWidth="1"/>
    <col min="2309" max="2309" width="1.83203125" style="37" customWidth="1"/>
    <col min="2310" max="2310" width="17.83203125" style="37" customWidth="1"/>
    <col min="2311" max="2311" width="1.83203125" style="37" customWidth="1"/>
    <col min="2312" max="2312" width="17.83203125" style="37" customWidth="1"/>
    <col min="2313" max="2313" width="1.83203125" style="37" customWidth="1"/>
    <col min="2314" max="2314" width="17.83203125" style="37" customWidth="1"/>
    <col min="2315" max="2315" width="1.83203125" style="37" customWidth="1"/>
    <col min="2316" max="2316" width="17.83203125" style="37" customWidth="1"/>
    <col min="2317" max="2317" width="1.83203125" style="37" customWidth="1"/>
    <col min="2318" max="2318" width="17.83203125" style="37" customWidth="1"/>
    <col min="2319" max="2319" width="1.83203125" style="37" customWidth="1"/>
    <col min="2320" max="2320" width="17.83203125" style="37" customWidth="1"/>
    <col min="2321" max="2321" width="1.83203125" style="37" customWidth="1"/>
    <col min="2322" max="2322" width="17.83203125" style="37" customWidth="1"/>
    <col min="2323" max="2323" width="2.33203125" style="37" customWidth="1"/>
    <col min="2324" max="2324" width="13.83203125" style="37" customWidth="1"/>
    <col min="2325" max="2325" width="13.5" style="37" bestFit="1" customWidth="1"/>
    <col min="2326" max="2560" width="12" style="37"/>
    <col min="2561" max="2561" width="38.5" style="37" customWidth="1"/>
    <col min="2562" max="2562" width="2" style="37" customWidth="1"/>
    <col min="2563" max="2563" width="9.33203125" style="37" customWidth="1"/>
    <col min="2564" max="2564" width="17.83203125" style="37" customWidth="1"/>
    <col min="2565" max="2565" width="1.83203125" style="37" customWidth="1"/>
    <col min="2566" max="2566" width="17.83203125" style="37" customWidth="1"/>
    <col min="2567" max="2567" width="1.83203125" style="37" customWidth="1"/>
    <col min="2568" max="2568" width="17.83203125" style="37" customWidth="1"/>
    <col min="2569" max="2569" width="1.83203125" style="37" customWidth="1"/>
    <col min="2570" max="2570" width="17.83203125" style="37" customWidth="1"/>
    <col min="2571" max="2571" width="1.83203125" style="37" customWidth="1"/>
    <col min="2572" max="2572" width="17.83203125" style="37" customWidth="1"/>
    <col min="2573" max="2573" width="1.83203125" style="37" customWidth="1"/>
    <col min="2574" max="2574" width="17.83203125" style="37" customWidth="1"/>
    <col min="2575" max="2575" width="1.83203125" style="37" customWidth="1"/>
    <col min="2576" max="2576" width="17.83203125" style="37" customWidth="1"/>
    <col min="2577" max="2577" width="1.83203125" style="37" customWidth="1"/>
    <col min="2578" max="2578" width="17.83203125" style="37" customWidth="1"/>
    <col min="2579" max="2579" width="2.33203125" style="37" customWidth="1"/>
    <col min="2580" max="2580" width="13.83203125" style="37" customWidth="1"/>
    <col min="2581" max="2581" width="13.5" style="37" bestFit="1" customWidth="1"/>
    <col min="2582" max="2816" width="12" style="37"/>
    <col min="2817" max="2817" width="38.5" style="37" customWidth="1"/>
    <col min="2818" max="2818" width="2" style="37" customWidth="1"/>
    <col min="2819" max="2819" width="9.33203125" style="37" customWidth="1"/>
    <col min="2820" max="2820" width="17.83203125" style="37" customWidth="1"/>
    <col min="2821" max="2821" width="1.83203125" style="37" customWidth="1"/>
    <col min="2822" max="2822" width="17.83203125" style="37" customWidth="1"/>
    <col min="2823" max="2823" width="1.83203125" style="37" customWidth="1"/>
    <col min="2824" max="2824" width="17.83203125" style="37" customWidth="1"/>
    <col min="2825" max="2825" width="1.83203125" style="37" customWidth="1"/>
    <col min="2826" max="2826" width="17.83203125" style="37" customWidth="1"/>
    <col min="2827" max="2827" width="1.83203125" style="37" customWidth="1"/>
    <col min="2828" max="2828" width="17.83203125" style="37" customWidth="1"/>
    <col min="2829" max="2829" width="1.83203125" style="37" customWidth="1"/>
    <col min="2830" max="2830" width="17.83203125" style="37" customWidth="1"/>
    <col min="2831" max="2831" width="1.83203125" style="37" customWidth="1"/>
    <col min="2832" max="2832" width="17.83203125" style="37" customWidth="1"/>
    <col min="2833" max="2833" width="1.83203125" style="37" customWidth="1"/>
    <col min="2834" max="2834" width="17.83203125" style="37" customWidth="1"/>
    <col min="2835" max="2835" width="2.33203125" style="37" customWidth="1"/>
    <col min="2836" max="2836" width="13.83203125" style="37" customWidth="1"/>
    <col min="2837" max="2837" width="13.5" style="37" bestFit="1" customWidth="1"/>
    <col min="2838" max="3072" width="12" style="37"/>
    <col min="3073" max="3073" width="38.5" style="37" customWidth="1"/>
    <col min="3074" max="3074" width="2" style="37" customWidth="1"/>
    <col min="3075" max="3075" width="9.33203125" style="37" customWidth="1"/>
    <col min="3076" max="3076" width="17.83203125" style="37" customWidth="1"/>
    <col min="3077" max="3077" width="1.83203125" style="37" customWidth="1"/>
    <col min="3078" max="3078" width="17.83203125" style="37" customWidth="1"/>
    <col min="3079" max="3079" width="1.83203125" style="37" customWidth="1"/>
    <col min="3080" max="3080" width="17.83203125" style="37" customWidth="1"/>
    <col min="3081" max="3081" width="1.83203125" style="37" customWidth="1"/>
    <col min="3082" max="3082" width="17.83203125" style="37" customWidth="1"/>
    <col min="3083" max="3083" width="1.83203125" style="37" customWidth="1"/>
    <col min="3084" max="3084" width="17.83203125" style="37" customWidth="1"/>
    <col min="3085" max="3085" width="1.83203125" style="37" customWidth="1"/>
    <col min="3086" max="3086" width="17.83203125" style="37" customWidth="1"/>
    <col min="3087" max="3087" width="1.83203125" style="37" customWidth="1"/>
    <col min="3088" max="3088" width="17.83203125" style="37" customWidth="1"/>
    <col min="3089" max="3089" width="1.83203125" style="37" customWidth="1"/>
    <col min="3090" max="3090" width="17.83203125" style="37" customWidth="1"/>
    <col min="3091" max="3091" width="2.33203125" style="37" customWidth="1"/>
    <col min="3092" max="3092" width="13.83203125" style="37" customWidth="1"/>
    <col min="3093" max="3093" width="13.5" style="37" bestFit="1" customWidth="1"/>
    <col min="3094" max="3328" width="12" style="37"/>
    <col min="3329" max="3329" width="38.5" style="37" customWidth="1"/>
    <col min="3330" max="3330" width="2" style="37" customWidth="1"/>
    <col min="3331" max="3331" width="9.33203125" style="37" customWidth="1"/>
    <col min="3332" max="3332" width="17.83203125" style="37" customWidth="1"/>
    <col min="3333" max="3333" width="1.83203125" style="37" customWidth="1"/>
    <col min="3334" max="3334" width="17.83203125" style="37" customWidth="1"/>
    <col min="3335" max="3335" width="1.83203125" style="37" customWidth="1"/>
    <col min="3336" max="3336" width="17.83203125" style="37" customWidth="1"/>
    <col min="3337" max="3337" width="1.83203125" style="37" customWidth="1"/>
    <col min="3338" max="3338" width="17.83203125" style="37" customWidth="1"/>
    <col min="3339" max="3339" width="1.83203125" style="37" customWidth="1"/>
    <col min="3340" max="3340" width="17.83203125" style="37" customWidth="1"/>
    <col min="3341" max="3341" width="1.83203125" style="37" customWidth="1"/>
    <col min="3342" max="3342" width="17.83203125" style="37" customWidth="1"/>
    <col min="3343" max="3343" width="1.83203125" style="37" customWidth="1"/>
    <col min="3344" max="3344" width="17.83203125" style="37" customWidth="1"/>
    <col min="3345" max="3345" width="1.83203125" style="37" customWidth="1"/>
    <col min="3346" max="3346" width="17.83203125" style="37" customWidth="1"/>
    <col min="3347" max="3347" width="2.33203125" style="37" customWidth="1"/>
    <col min="3348" max="3348" width="13.83203125" style="37" customWidth="1"/>
    <col min="3349" max="3349" width="13.5" style="37" bestFit="1" customWidth="1"/>
    <col min="3350" max="3584" width="12" style="37"/>
    <col min="3585" max="3585" width="38.5" style="37" customWidth="1"/>
    <col min="3586" max="3586" width="2" style="37" customWidth="1"/>
    <col min="3587" max="3587" width="9.33203125" style="37" customWidth="1"/>
    <col min="3588" max="3588" width="17.83203125" style="37" customWidth="1"/>
    <col min="3589" max="3589" width="1.83203125" style="37" customWidth="1"/>
    <col min="3590" max="3590" width="17.83203125" style="37" customWidth="1"/>
    <col min="3591" max="3591" width="1.83203125" style="37" customWidth="1"/>
    <col min="3592" max="3592" width="17.83203125" style="37" customWidth="1"/>
    <col min="3593" max="3593" width="1.83203125" style="37" customWidth="1"/>
    <col min="3594" max="3594" width="17.83203125" style="37" customWidth="1"/>
    <col min="3595" max="3595" width="1.83203125" style="37" customWidth="1"/>
    <col min="3596" max="3596" width="17.83203125" style="37" customWidth="1"/>
    <col min="3597" max="3597" width="1.83203125" style="37" customWidth="1"/>
    <col min="3598" max="3598" width="17.83203125" style="37" customWidth="1"/>
    <col min="3599" max="3599" width="1.83203125" style="37" customWidth="1"/>
    <col min="3600" max="3600" width="17.83203125" style="37" customWidth="1"/>
    <col min="3601" max="3601" width="1.83203125" style="37" customWidth="1"/>
    <col min="3602" max="3602" width="17.83203125" style="37" customWidth="1"/>
    <col min="3603" max="3603" width="2.33203125" style="37" customWidth="1"/>
    <col min="3604" max="3604" width="13.83203125" style="37" customWidth="1"/>
    <col min="3605" max="3605" width="13.5" style="37" bestFit="1" customWidth="1"/>
    <col min="3606" max="3840" width="12" style="37"/>
    <col min="3841" max="3841" width="38.5" style="37" customWidth="1"/>
    <col min="3842" max="3842" width="2" style="37" customWidth="1"/>
    <col min="3843" max="3843" width="9.33203125" style="37" customWidth="1"/>
    <col min="3844" max="3844" width="17.83203125" style="37" customWidth="1"/>
    <col min="3845" max="3845" width="1.83203125" style="37" customWidth="1"/>
    <col min="3846" max="3846" width="17.83203125" style="37" customWidth="1"/>
    <col min="3847" max="3847" width="1.83203125" style="37" customWidth="1"/>
    <col min="3848" max="3848" width="17.83203125" style="37" customWidth="1"/>
    <col min="3849" max="3849" width="1.83203125" style="37" customWidth="1"/>
    <col min="3850" max="3850" width="17.83203125" style="37" customWidth="1"/>
    <col min="3851" max="3851" width="1.83203125" style="37" customWidth="1"/>
    <col min="3852" max="3852" width="17.83203125" style="37" customWidth="1"/>
    <col min="3853" max="3853" width="1.83203125" style="37" customWidth="1"/>
    <col min="3854" max="3854" width="17.83203125" style="37" customWidth="1"/>
    <col min="3855" max="3855" width="1.83203125" style="37" customWidth="1"/>
    <col min="3856" max="3856" width="17.83203125" style="37" customWidth="1"/>
    <col min="3857" max="3857" width="1.83203125" style="37" customWidth="1"/>
    <col min="3858" max="3858" width="17.83203125" style="37" customWidth="1"/>
    <col min="3859" max="3859" width="2.33203125" style="37" customWidth="1"/>
    <col min="3860" max="3860" width="13.83203125" style="37" customWidth="1"/>
    <col min="3861" max="3861" width="13.5" style="37" bestFit="1" customWidth="1"/>
    <col min="3862" max="4096" width="12" style="37"/>
    <col min="4097" max="4097" width="38.5" style="37" customWidth="1"/>
    <col min="4098" max="4098" width="2" style="37" customWidth="1"/>
    <col min="4099" max="4099" width="9.33203125" style="37" customWidth="1"/>
    <col min="4100" max="4100" width="17.83203125" style="37" customWidth="1"/>
    <col min="4101" max="4101" width="1.83203125" style="37" customWidth="1"/>
    <col min="4102" max="4102" width="17.83203125" style="37" customWidth="1"/>
    <col min="4103" max="4103" width="1.83203125" style="37" customWidth="1"/>
    <col min="4104" max="4104" width="17.83203125" style="37" customWidth="1"/>
    <col min="4105" max="4105" width="1.83203125" style="37" customWidth="1"/>
    <col min="4106" max="4106" width="17.83203125" style="37" customWidth="1"/>
    <col min="4107" max="4107" width="1.83203125" style="37" customWidth="1"/>
    <col min="4108" max="4108" width="17.83203125" style="37" customWidth="1"/>
    <col min="4109" max="4109" width="1.83203125" style="37" customWidth="1"/>
    <col min="4110" max="4110" width="17.83203125" style="37" customWidth="1"/>
    <col min="4111" max="4111" width="1.83203125" style="37" customWidth="1"/>
    <col min="4112" max="4112" width="17.83203125" style="37" customWidth="1"/>
    <col min="4113" max="4113" width="1.83203125" style="37" customWidth="1"/>
    <col min="4114" max="4114" width="17.83203125" style="37" customWidth="1"/>
    <col min="4115" max="4115" width="2.33203125" style="37" customWidth="1"/>
    <col min="4116" max="4116" width="13.83203125" style="37" customWidth="1"/>
    <col min="4117" max="4117" width="13.5" style="37" bestFit="1" customWidth="1"/>
    <col min="4118" max="4352" width="12" style="37"/>
    <col min="4353" max="4353" width="38.5" style="37" customWidth="1"/>
    <col min="4354" max="4354" width="2" style="37" customWidth="1"/>
    <col min="4355" max="4355" width="9.33203125" style="37" customWidth="1"/>
    <col min="4356" max="4356" width="17.83203125" style="37" customWidth="1"/>
    <col min="4357" max="4357" width="1.83203125" style="37" customWidth="1"/>
    <col min="4358" max="4358" width="17.83203125" style="37" customWidth="1"/>
    <col min="4359" max="4359" width="1.83203125" style="37" customWidth="1"/>
    <col min="4360" max="4360" width="17.83203125" style="37" customWidth="1"/>
    <col min="4361" max="4361" width="1.83203125" style="37" customWidth="1"/>
    <col min="4362" max="4362" width="17.83203125" style="37" customWidth="1"/>
    <col min="4363" max="4363" width="1.83203125" style="37" customWidth="1"/>
    <col min="4364" max="4364" width="17.83203125" style="37" customWidth="1"/>
    <col min="4365" max="4365" width="1.83203125" style="37" customWidth="1"/>
    <col min="4366" max="4366" width="17.83203125" style="37" customWidth="1"/>
    <col min="4367" max="4367" width="1.83203125" style="37" customWidth="1"/>
    <col min="4368" max="4368" width="17.83203125" style="37" customWidth="1"/>
    <col min="4369" max="4369" width="1.83203125" style="37" customWidth="1"/>
    <col min="4370" max="4370" width="17.83203125" style="37" customWidth="1"/>
    <col min="4371" max="4371" width="2.33203125" style="37" customWidth="1"/>
    <col min="4372" max="4372" width="13.83203125" style="37" customWidth="1"/>
    <col min="4373" max="4373" width="13.5" style="37" bestFit="1" customWidth="1"/>
    <col min="4374" max="4608" width="12" style="37"/>
    <col min="4609" max="4609" width="38.5" style="37" customWidth="1"/>
    <col min="4610" max="4610" width="2" style="37" customWidth="1"/>
    <col min="4611" max="4611" width="9.33203125" style="37" customWidth="1"/>
    <col min="4612" max="4612" width="17.83203125" style="37" customWidth="1"/>
    <col min="4613" max="4613" width="1.83203125" style="37" customWidth="1"/>
    <col min="4614" max="4614" width="17.83203125" style="37" customWidth="1"/>
    <col min="4615" max="4615" width="1.83203125" style="37" customWidth="1"/>
    <col min="4616" max="4616" width="17.83203125" style="37" customWidth="1"/>
    <col min="4617" max="4617" width="1.83203125" style="37" customWidth="1"/>
    <col min="4618" max="4618" width="17.83203125" style="37" customWidth="1"/>
    <col min="4619" max="4619" width="1.83203125" style="37" customWidth="1"/>
    <col min="4620" max="4620" width="17.83203125" style="37" customWidth="1"/>
    <col min="4621" max="4621" width="1.83203125" style="37" customWidth="1"/>
    <col min="4622" max="4622" width="17.83203125" style="37" customWidth="1"/>
    <col min="4623" max="4623" width="1.83203125" style="37" customWidth="1"/>
    <col min="4624" max="4624" width="17.83203125" style="37" customWidth="1"/>
    <col min="4625" max="4625" width="1.83203125" style="37" customWidth="1"/>
    <col min="4626" max="4626" width="17.83203125" style="37" customWidth="1"/>
    <col min="4627" max="4627" width="2.33203125" style="37" customWidth="1"/>
    <col min="4628" max="4628" width="13.83203125" style="37" customWidth="1"/>
    <col min="4629" max="4629" width="13.5" style="37" bestFit="1" customWidth="1"/>
    <col min="4630" max="4864" width="12" style="37"/>
    <col min="4865" max="4865" width="38.5" style="37" customWidth="1"/>
    <col min="4866" max="4866" width="2" style="37" customWidth="1"/>
    <col min="4867" max="4867" width="9.33203125" style="37" customWidth="1"/>
    <col min="4868" max="4868" width="17.83203125" style="37" customWidth="1"/>
    <col min="4869" max="4869" width="1.83203125" style="37" customWidth="1"/>
    <col min="4870" max="4870" width="17.83203125" style="37" customWidth="1"/>
    <col min="4871" max="4871" width="1.83203125" style="37" customWidth="1"/>
    <col min="4872" max="4872" width="17.83203125" style="37" customWidth="1"/>
    <col min="4873" max="4873" width="1.83203125" style="37" customWidth="1"/>
    <col min="4874" max="4874" width="17.83203125" style="37" customWidth="1"/>
    <col min="4875" max="4875" width="1.83203125" style="37" customWidth="1"/>
    <col min="4876" max="4876" width="17.83203125" style="37" customWidth="1"/>
    <col min="4877" max="4877" width="1.83203125" style="37" customWidth="1"/>
    <col min="4878" max="4878" width="17.83203125" style="37" customWidth="1"/>
    <col min="4879" max="4879" width="1.83203125" style="37" customWidth="1"/>
    <col min="4880" max="4880" width="17.83203125" style="37" customWidth="1"/>
    <col min="4881" max="4881" width="1.83203125" style="37" customWidth="1"/>
    <col min="4882" max="4882" width="17.83203125" style="37" customWidth="1"/>
    <col min="4883" max="4883" width="2.33203125" style="37" customWidth="1"/>
    <col min="4884" max="4884" width="13.83203125" style="37" customWidth="1"/>
    <col min="4885" max="4885" width="13.5" style="37" bestFit="1" customWidth="1"/>
    <col min="4886" max="5120" width="12" style="37"/>
    <col min="5121" max="5121" width="38.5" style="37" customWidth="1"/>
    <col min="5122" max="5122" width="2" style="37" customWidth="1"/>
    <col min="5123" max="5123" width="9.33203125" style="37" customWidth="1"/>
    <col min="5124" max="5124" width="17.83203125" style="37" customWidth="1"/>
    <col min="5125" max="5125" width="1.83203125" style="37" customWidth="1"/>
    <col min="5126" max="5126" width="17.83203125" style="37" customWidth="1"/>
    <col min="5127" max="5127" width="1.83203125" style="37" customWidth="1"/>
    <col min="5128" max="5128" width="17.83203125" style="37" customWidth="1"/>
    <col min="5129" max="5129" width="1.83203125" style="37" customWidth="1"/>
    <col min="5130" max="5130" width="17.83203125" style="37" customWidth="1"/>
    <col min="5131" max="5131" width="1.83203125" style="37" customWidth="1"/>
    <col min="5132" max="5132" width="17.83203125" style="37" customWidth="1"/>
    <col min="5133" max="5133" width="1.83203125" style="37" customWidth="1"/>
    <col min="5134" max="5134" width="17.83203125" style="37" customWidth="1"/>
    <col min="5135" max="5135" width="1.83203125" style="37" customWidth="1"/>
    <col min="5136" max="5136" width="17.83203125" style="37" customWidth="1"/>
    <col min="5137" max="5137" width="1.83203125" style="37" customWidth="1"/>
    <col min="5138" max="5138" width="17.83203125" style="37" customWidth="1"/>
    <col min="5139" max="5139" width="2.33203125" style="37" customWidth="1"/>
    <col min="5140" max="5140" width="13.83203125" style="37" customWidth="1"/>
    <col min="5141" max="5141" width="13.5" style="37" bestFit="1" customWidth="1"/>
    <col min="5142" max="5376" width="12" style="37"/>
    <col min="5377" max="5377" width="38.5" style="37" customWidth="1"/>
    <col min="5378" max="5378" width="2" style="37" customWidth="1"/>
    <col min="5379" max="5379" width="9.33203125" style="37" customWidth="1"/>
    <col min="5380" max="5380" width="17.83203125" style="37" customWidth="1"/>
    <col min="5381" max="5381" width="1.83203125" style="37" customWidth="1"/>
    <col min="5382" max="5382" width="17.83203125" style="37" customWidth="1"/>
    <col min="5383" max="5383" width="1.83203125" style="37" customWidth="1"/>
    <col min="5384" max="5384" width="17.83203125" style="37" customWidth="1"/>
    <col min="5385" max="5385" width="1.83203125" style="37" customWidth="1"/>
    <col min="5386" max="5386" width="17.83203125" style="37" customWidth="1"/>
    <col min="5387" max="5387" width="1.83203125" style="37" customWidth="1"/>
    <col min="5388" max="5388" width="17.83203125" style="37" customWidth="1"/>
    <col min="5389" max="5389" width="1.83203125" style="37" customWidth="1"/>
    <col min="5390" max="5390" width="17.83203125" style="37" customWidth="1"/>
    <col min="5391" max="5391" width="1.83203125" style="37" customWidth="1"/>
    <col min="5392" max="5392" width="17.83203125" style="37" customWidth="1"/>
    <col min="5393" max="5393" width="1.83203125" style="37" customWidth="1"/>
    <col min="5394" max="5394" width="17.83203125" style="37" customWidth="1"/>
    <col min="5395" max="5395" width="2.33203125" style="37" customWidth="1"/>
    <col min="5396" max="5396" width="13.83203125" style="37" customWidth="1"/>
    <col min="5397" max="5397" width="13.5" style="37" bestFit="1" customWidth="1"/>
    <col min="5398" max="5632" width="12" style="37"/>
    <col min="5633" max="5633" width="38.5" style="37" customWidth="1"/>
    <col min="5634" max="5634" width="2" style="37" customWidth="1"/>
    <col min="5635" max="5635" width="9.33203125" style="37" customWidth="1"/>
    <col min="5636" max="5636" width="17.83203125" style="37" customWidth="1"/>
    <col min="5637" max="5637" width="1.83203125" style="37" customWidth="1"/>
    <col min="5638" max="5638" width="17.83203125" style="37" customWidth="1"/>
    <col min="5639" max="5639" width="1.83203125" style="37" customWidth="1"/>
    <col min="5640" max="5640" width="17.83203125" style="37" customWidth="1"/>
    <col min="5641" max="5641" width="1.83203125" style="37" customWidth="1"/>
    <col min="5642" max="5642" width="17.83203125" style="37" customWidth="1"/>
    <col min="5643" max="5643" width="1.83203125" style="37" customWidth="1"/>
    <col min="5644" max="5644" width="17.83203125" style="37" customWidth="1"/>
    <col min="5645" max="5645" width="1.83203125" style="37" customWidth="1"/>
    <col min="5646" max="5646" width="17.83203125" style="37" customWidth="1"/>
    <col min="5647" max="5647" width="1.83203125" style="37" customWidth="1"/>
    <col min="5648" max="5648" width="17.83203125" style="37" customWidth="1"/>
    <col min="5649" max="5649" width="1.83203125" style="37" customWidth="1"/>
    <col min="5650" max="5650" width="17.83203125" style="37" customWidth="1"/>
    <col min="5651" max="5651" width="2.33203125" style="37" customWidth="1"/>
    <col min="5652" max="5652" width="13.83203125" style="37" customWidth="1"/>
    <col min="5653" max="5653" width="13.5" style="37" bestFit="1" customWidth="1"/>
    <col min="5654" max="5888" width="12" style="37"/>
    <col min="5889" max="5889" width="38.5" style="37" customWidth="1"/>
    <col min="5890" max="5890" width="2" style="37" customWidth="1"/>
    <col min="5891" max="5891" width="9.33203125" style="37" customWidth="1"/>
    <col min="5892" max="5892" width="17.83203125" style="37" customWidth="1"/>
    <col min="5893" max="5893" width="1.83203125" style="37" customWidth="1"/>
    <col min="5894" max="5894" width="17.83203125" style="37" customWidth="1"/>
    <col min="5895" max="5895" width="1.83203125" style="37" customWidth="1"/>
    <col min="5896" max="5896" width="17.83203125" style="37" customWidth="1"/>
    <col min="5897" max="5897" width="1.83203125" style="37" customWidth="1"/>
    <col min="5898" max="5898" width="17.83203125" style="37" customWidth="1"/>
    <col min="5899" max="5899" width="1.83203125" style="37" customWidth="1"/>
    <col min="5900" max="5900" width="17.83203125" style="37" customWidth="1"/>
    <col min="5901" max="5901" width="1.83203125" style="37" customWidth="1"/>
    <col min="5902" max="5902" width="17.83203125" style="37" customWidth="1"/>
    <col min="5903" max="5903" width="1.83203125" style="37" customWidth="1"/>
    <col min="5904" max="5904" width="17.83203125" style="37" customWidth="1"/>
    <col min="5905" max="5905" width="1.83203125" style="37" customWidth="1"/>
    <col min="5906" max="5906" width="17.83203125" style="37" customWidth="1"/>
    <col min="5907" max="5907" width="2.33203125" style="37" customWidth="1"/>
    <col min="5908" max="5908" width="13.83203125" style="37" customWidth="1"/>
    <col min="5909" max="5909" width="13.5" style="37" bestFit="1" customWidth="1"/>
    <col min="5910" max="6144" width="12" style="37"/>
    <col min="6145" max="6145" width="38.5" style="37" customWidth="1"/>
    <col min="6146" max="6146" width="2" style="37" customWidth="1"/>
    <col min="6147" max="6147" width="9.33203125" style="37" customWidth="1"/>
    <col min="6148" max="6148" width="17.83203125" style="37" customWidth="1"/>
    <col min="6149" max="6149" width="1.83203125" style="37" customWidth="1"/>
    <col min="6150" max="6150" width="17.83203125" style="37" customWidth="1"/>
    <col min="6151" max="6151" width="1.83203125" style="37" customWidth="1"/>
    <col min="6152" max="6152" width="17.83203125" style="37" customWidth="1"/>
    <col min="6153" max="6153" width="1.83203125" style="37" customWidth="1"/>
    <col min="6154" max="6154" width="17.83203125" style="37" customWidth="1"/>
    <col min="6155" max="6155" width="1.83203125" style="37" customWidth="1"/>
    <col min="6156" max="6156" width="17.83203125" style="37" customWidth="1"/>
    <col min="6157" max="6157" width="1.83203125" style="37" customWidth="1"/>
    <col min="6158" max="6158" width="17.83203125" style="37" customWidth="1"/>
    <col min="6159" max="6159" width="1.83203125" style="37" customWidth="1"/>
    <col min="6160" max="6160" width="17.83203125" style="37" customWidth="1"/>
    <col min="6161" max="6161" width="1.83203125" style="37" customWidth="1"/>
    <col min="6162" max="6162" width="17.83203125" style="37" customWidth="1"/>
    <col min="6163" max="6163" width="2.33203125" style="37" customWidth="1"/>
    <col min="6164" max="6164" width="13.83203125" style="37" customWidth="1"/>
    <col min="6165" max="6165" width="13.5" style="37" bestFit="1" customWidth="1"/>
    <col min="6166" max="6400" width="12" style="37"/>
    <col min="6401" max="6401" width="38.5" style="37" customWidth="1"/>
    <col min="6402" max="6402" width="2" style="37" customWidth="1"/>
    <col min="6403" max="6403" width="9.33203125" style="37" customWidth="1"/>
    <col min="6404" max="6404" width="17.83203125" style="37" customWidth="1"/>
    <col min="6405" max="6405" width="1.83203125" style="37" customWidth="1"/>
    <col min="6406" max="6406" width="17.83203125" style="37" customWidth="1"/>
    <col min="6407" max="6407" width="1.83203125" style="37" customWidth="1"/>
    <col min="6408" max="6408" width="17.83203125" style="37" customWidth="1"/>
    <col min="6409" max="6409" width="1.83203125" style="37" customWidth="1"/>
    <col min="6410" max="6410" width="17.83203125" style="37" customWidth="1"/>
    <col min="6411" max="6411" width="1.83203125" style="37" customWidth="1"/>
    <col min="6412" max="6412" width="17.83203125" style="37" customWidth="1"/>
    <col min="6413" max="6413" width="1.83203125" style="37" customWidth="1"/>
    <col min="6414" max="6414" width="17.83203125" style="37" customWidth="1"/>
    <col min="6415" max="6415" width="1.83203125" style="37" customWidth="1"/>
    <col min="6416" max="6416" width="17.83203125" style="37" customWidth="1"/>
    <col min="6417" max="6417" width="1.83203125" style="37" customWidth="1"/>
    <col min="6418" max="6418" width="17.83203125" style="37" customWidth="1"/>
    <col min="6419" max="6419" width="2.33203125" style="37" customWidth="1"/>
    <col min="6420" max="6420" width="13.83203125" style="37" customWidth="1"/>
    <col min="6421" max="6421" width="13.5" style="37" bestFit="1" customWidth="1"/>
    <col min="6422" max="6656" width="12" style="37"/>
    <col min="6657" max="6657" width="38.5" style="37" customWidth="1"/>
    <col min="6658" max="6658" width="2" style="37" customWidth="1"/>
    <col min="6659" max="6659" width="9.33203125" style="37" customWidth="1"/>
    <col min="6660" max="6660" width="17.83203125" style="37" customWidth="1"/>
    <col min="6661" max="6661" width="1.83203125" style="37" customWidth="1"/>
    <col min="6662" max="6662" width="17.83203125" style="37" customWidth="1"/>
    <col min="6663" max="6663" width="1.83203125" style="37" customWidth="1"/>
    <col min="6664" max="6664" width="17.83203125" style="37" customWidth="1"/>
    <col min="6665" max="6665" width="1.83203125" style="37" customWidth="1"/>
    <col min="6666" max="6666" width="17.83203125" style="37" customWidth="1"/>
    <col min="6667" max="6667" width="1.83203125" style="37" customWidth="1"/>
    <col min="6668" max="6668" width="17.83203125" style="37" customWidth="1"/>
    <col min="6669" max="6669" width="1.83203125" style="37" customWidth="1"/>
    <col min="6670" max="6670" width="17.83203125" style="37" customWidth="1"/>
    <col min="6671" max="6671" width="1.83203125" style="37" customWidth="1"/>
    <col min="6672" max="6672" width="17.83203125" style="37" customWidth="1"/>
    <col min="6673" max="6673" width="1.83203125" style="37" customWidth="1"/>
    <col min="6674" max="6674" width="17.83203125" style="37" customWidth="1"/>
    <col min="6675" max="6675" width="2.33203125" style="37" customWidth="1"/>
    <col min="6676" max="6676" width="13.83203125" style="37" customWidth="1"/>
    <col min="6677" max="6677" width="13.5" style="37" bestFit="1" customWidth="1"/>
    <col min="6678" max="6912" width="12" style="37"/>
    <col min="6913" max="6913" width="38.5" style="37" customWidth="1"/>
    <col min="6914" max="6914" width="2" style="37" customWidth="1"/>
    <col min="6915" max="6915" width="9.33203125" style="37" customWidth="1"/>
    <col min="6916" max="6916" width="17.83203125" style="37" customWidth="1"/>
    <col min="6917" max="6917" width="1.83203125" style="37" customWidth="1"/>
    <col min="6918" max="6918" width="17.83203125" style="37" customWidth="1"/>
    <col min="6919" max="6919" width="1.83203125" style="37" customWidth="1"/>
    <col min="6920" max="6920" width="17.83203125" style="37" customWidth="1"/>
    <col min="6921" max="6921" width="1.83203125" style="37" customWidth="1"/>
    <col min="6922" max="6922" width="17.83203125" style="37" customWidth="1"/>
    <col min="6923" max="6923" width="1.83203125" style="37" customWidth="1"/>
    <col min="6924" max="6924" width="17.83203125" style="37" customWidth="1"/>
    <col min="6925" max="6925" width="1.83203125" style="37" customWidth="1"/>
    <col min="6926" max="6926" width="17.83203125" style="37" customWidth="1"/>
    <col min="6927" max="6927" width="1.83203125" style="37" customWidth="1"/>
    <col min="6928" max="6928" width="17.83203125" style="37" customWidth="1"/>
    <col min="6929" max="6929" width="1.83203125" style="37" customWidth="1"/>
    <col min="6930" max="6930" width="17.83203125" style="37" customWidth="1"/>
    <col min="6931" max="6931" width="2.33203125" style="37" customWidth="1"/>
    <col min="6932" max="6932" width="13.83203125" style="37" customWidth="1"/>
    <col min="6933" max="6933" width="13.5" style="37" bestFit="1" customWidth="1"/>
    <col min="6934" max="7168" width="12" style="37"/>
    <col min="7169" max="7169" width="38.5" style="37" customWidth="1"/>
    <col min="7170" max="7170" width="2" style="37" customWidth="1"/>
    <col min="7171" max="7171" width="9.33203125" style="37" customWidth="1"/>
    <col min="7172" max="7172" width="17.83203125" style="37" customWidth="1"/>
    <col min="7173" max="7173" width="1.83203125" style="37" customWidth="1"/>
    <col min="7174" max="7174" width="17.83203125" style="37" customWidth="1"/>
    <col min="7175" max="7175" width="1.83203125" style="37" customWidth="1"/>
    <col min="7176" max="7176" width="17.83203125" style="37" customWidth="1"/>
    <col min="7177" max="7177" width="1.83203125" style="37" customWidth="1"/>
    <col min="7178" max="7178" width="17.83203125" style="37" customWidth="1"/>
    <col min="7179" max="7179" width="1.83203125" style="37" customWidth="1"/>
    <col min="7180" max="7180" width="17.83203125" style="37" customWidth="1"/>
    <col min="7181" max="7181" width="1.83203125" style="37" customWidth="1"/>
    <col min="7182" max="7182" width="17.83203125" style="37" customWidth="1"/>
    <col min="7183" max="7183" width="1.83203125" style="37" customWidth="1"/>
    <col min="7184" max="7184" width="17.83203125" style="37" customWidth="1"/>
    <col min="7185" max="7185" width="1.83203125" style="37" customWidth="1"/>
    <col min="7186" max="7186" width="17.83203125" style="37" customWidth="1"/>
    <col min="7187" max="7187" width="2.33203125" style="37" customWidth="1"/>
    <col min="7188" max="7188" width="13.83203125" style="37" customWidth="1"/>
    <col min="7189" max="7189" width="13.5" style="37" bestFit="1" customWidth="1"/>
    <col min="7190" max="7424" width="12" style="37"/>
    <col min="7425" max="7425" width="38.5" style="37" customWidth="1"/>
    <col min="7426" max="7426" width="2" style="37" customWidth="1"/>
    <col min="7427" max="7427" width="9.33203125" style="37" customWidth="1"/>
    <col min="7428" max="7428" width="17.83203125" style="37" customWidth="1"/>
    <col min="7429" max="7429" width="1.83203125" style="37" customWidth="1"/>
    <col min="7430" max="7430" width="17.83203125" style="37" customWidth="1"/>
    <col min="7431" max="7431" width="1.83203125" style="37" customWidth="1"/>
    <col min="7432" max="7432" width="17.83203125" style="37" customWidth="1"/>
    <col min="7433" max="7433" width="1.83203125" style="37" customWidth="1"/>
    <col min="7434" max="7434" width="17.83203125" style="37" customWidth="1"/>
    <col min="7435" max="7435" width="1.83203125" style="37" customWidth="1"/>
    <col min="7436" max="7436" width="17.83203125" style="37" customWidth="1"/>
    <col min="7437" max="7437" width="1.83203125" style="37" customWidth="1"/>
    <col min="7438" max="7438" width="17.83203125" style="37" customWidth="1"/>
    <col min="7439" max="7439" width="1.83203125" style="37" customWidth="1"/>
    <col min="7440" max="7440" width="17.83203125" style="37" customWidth="1"/>
    <col min="7441" max="7441" width="1.83203125" style="37" customWidth="1"/>
    <col min="7442" max="7442" width="17.83203125" style="37" customWidth="1"/>
    <col min="7443" max="7443" width="2.33203125" style="37" customWidth="1"/>
    <col min="7444" max="7444" width="13.83203125" style="37" customWidth="1"/>
    <col min="7445" max="7445" width="13.5" style="37" bestFit="1" customWidth="1"/>
    <col min="7446" max="7680" width="12" style="37"/>
    <col min="7681" max="7681" width="38.5" style="37" customWidth="1"/>
    <col min="7682" max="7682" width="2" style="37" customWidth="1"/>
    <col min="7683" max="7683" width="9.33203125" style="37" customWidth="1"/>
    <col min="7684" max="7684" width="17.83203125" style="37" customWidth="1"/>
    <col min="7685" max="7685" width="1.83203125" style="37" customWidth="1"/>
    <col min="7686" max="7686" width="17.83203125" style="37" customWidth="1"/>
    <col min="7687" max="7687" width="1.83203125" style="37" customWidth="1"/>
    <col min="7688" max="7688" width="17.83203125" style="37" customWidth="1"/>
    <col min="7689" max="7689" width="1.83203125" style="37" customWidth="1"/>
    <col min="7690" max="7690" width="17.83203125" style="37" customWidth="1"/>
    <col min="7691" max="7691" width="1.83203125" style="37" customWidth="1"/>
    <col min="7692" max="7692" width="17.83203125" style="37" customWidth="1"/>
    <col min="7693" max="7693" width="1.83203125" style="37" customWidth="1"/>
    <col min="7694" max="7694" width="17.83203125" style="37" customWidth="1"/>
    <col min="7695" max="7695" width="1.83203125" style="37" customWidth="1"/>
    <col min="7696" max="7696" width="17.83203125" style="37" customWidth="1"/>
    <col min="7697" max="7697" width="1.83203125" style="37" customWidth="1"/>
    <col min="7698" max="7698" width="17.83203125" style="37" customWidth="1"/>
    <col min="7699" max="7699" width="2.33203125" style="37" customWidth="1"/>
    <col min="7700" max="7700" width="13.83203125" style="37" customWidth="1"/>
    <col min="7701" max="7701" width="13.5" style="37" bestFit="1" customWidth="1"/>
    <col min="7702" max="7936" width="12" style="37"/>
    <col min="7937" max="7937" width="38.5" style="37" customWidth="1"/>
    <col min="7938" max="7938" width="2" style="37" customWidth="1"/>
    <col min="7939" max="7939" width="9.33203125" style="37" customWidth="1"/>
    <col min="7940" max="7940" width="17.83203125" style="37" customWidth="1"/>
    <col min="7941" max="7941" width="1.83203125" style="37" customWidth="1"/>
    <col min="7942" max="7942" width="17.83203125" style="37" customWidth="1"/>
    <col min="7943" max="7943" width="1.83203125" style="37" customWidth="1"/>
    <col min="7944" max="7944" width="17.83203125" style="37" customWidth="1"/>
    <col min="7945" max="7945" width="1.83203125" style="37" customWidth="1"/>
    <col min="7946" max="7946" width="17.83203125" style="37" customWidth="1"/>
    <col min="7947" max="7947" width="1.83203125" style="37" customWidth="1"/>
    <col min="7948" max="7948" width="17.83203125" style="37" customWidth="1"/>
    <col min="7949" max="7949" width="1.83203125" style="37" customWidth="1"/>
    <col min="7950" max="7950" width="17.83203125" style="37" customWidth="1"/>
    <col min="7951" max="7951" width="1.83203125" style="37" customWidth="1"/>
    <col min="7952" max="7952" width="17.83203125" style="37" customWidth="1"/>
    <col min="7953" max="7953" width="1.83203125" style="37" customWidth="1"/>
    <col min="7954" max="7954" width="17.83203125" style="37" customWidth="1"/>
    <col min="7955" max="7955" width="2.33203125" style="37" customWidth="1"/>
    <col min="7956" max="7956" width="13.83203125" style="37" customWidth="1"/>
    <col min="7957" max="7957" width="13.5" style="37" bestFit="1" customWidth="1"/>
    <col min="7958" max="8192" width="12" style="37"/>
    <col min="8193" max="8193" width="38.5" style="37" customWidth="1"/>
    <col min="8194" max="8194" width="2" style="37" customWidth="1"/>
    <col min="8195" max="8195" width="9.33203125" style="37" customWidth="1"/>
    <col min="8196" max="8196" width="17.83203125" style="37" customWidth="1"/>
    <col min="8197" max="8197" width="1.83203125" style="37" customWidth="1"/>
    <col min="8198" max="8198" width="17.83203125" style="37" customWidth="1"/>
    <col min="8199" max="8199" width="1.83203125" style="37" customWidth="1"/>
    <col min="8200" max="8200" width="17.83203125" style="37" customWidth="1"/>
    <col min="8201" max="8201" width="1.83203125" style="37" customWidth="1"/>
    <col min="8202" max="8202" width="17.83203125" style="37" customWidth="1"/>
    <col min="8203" max="8203" width="1.83203125" style="37" customWidth="1"/>
    <col min="8204" max="8204" width="17.83203125" style="37" customWidth="1"/>
    <col min="8205" max="8205" width="1.83203125" style="37" customWidth="1"/>
    <col min="8206" max="8206" width="17.83203125" style="37" customWidth="1"/>
    <col min="8207" max="8207" width="1.83203125" style="37" customWidth="1"/>
    <col min="8208" max="8208" width="17.83203125" style="37" customWidth="1"/>
    <col min="8209" max="8209" width="1.83203125" style="37" customWidth="1"/>
    <col min="8210" max="8210" width="17.83203125" style="37" customWidth="1"/>
    <col min="8211" max="8211" width="2.33203125" style="37" customWidth="1"/>
    <col min="8212" max="8212" width="13.83203125" style="37" customWidth="1"/>
    <col min="8213" max="8213" width="13.5" style="37" bestFit="1" customWidth="1"/>
    <col min="8214" max="8448" width="12" style="37"/>
    <col min="8449" max="8449" width="38.5" style="37" customWidth="1"/>
    <col min="8450" max="8450" width="2" style="37" customWidth="1"/>
    <col min="8451" max="8451" width="9.33203125" style="37" customWidth="1"/>
    <col min="8452" max="8452" width="17.83203125" style="37" customWidth="1"/>
    <col min="8453" max="8453" width="1.83203125" style="37" customWidth="1"/>
    <col min="8454" max="8454" width="17.83203125" style="37" customWidth="1"/>
    <col min="8455" max="8455" width="1.83203125" style="37" customWidth="1"/>
    <col min="8456" max="8456" width="17.83203125" style="37" customWidth="1"/>
    <col min="8457" max="8457" width="1.83203125" style="37" customWidth="1"/>
    <col min="8458" max="8458" width="17.83203125" style="37" customWidth="1"/>
    <col min="8459" max="8459" width="1.83203125" style="37" customWidth="1"/>
    <col min="8460" max="8460" width="17.83203125" style="37" customWidth="1"/>
    <col min="8461" max="8461" width="1.83203125" style="37" customWidth="1"/>
    <col min="8462" max="8462" width="17.83203125" style="37" customWidth="1"/>
    <col min="8463" max="8463" width="1.83203125" style="37" customWidth="1"/>
    <col min="8464" max="8464" width="17.83203125" style="37" customWidth="1"/>
    <col min="8465" max="8465" width="1.83203125" style="37" customWidth="1"/>
    <col min="8466" max="8466" width="17.83203125" style="37" customWidth="1"/>
    <col min="8467" max="8467" width="2.33203125" style="37" customWidth="1"/>
    <col min="8468" max="8468" width="13.83203125" style="37" customWidth="1"/>
    <col min="8469" max="8469" width="13.5" style="37" bestFit="1" customWidth="1"/>
    <col min="8470" max="8704" width="12" style="37"/>
    <col min="8705" max="8705" width="38.5" style="37" customWidth="1"/>
    <col min="8706" max="8706" width="2" style="37" customWidth="1"/>
    <col min="8707" max="8707" width="9.33203125" style="37" customWidth="1"/>
    <col min="8708" max="8708" width="17.83203125" style="37" customWidth="1"/>
    <col min="8709" max="8709" width="1.83203125" style="37" customWidth="1"/>
    <col min="8710" max="8710" width="17.83203125" style="37" customWidth="1"/>
    <col min="8711" max="8711" width="1.83203125" style="37" customWidth="1"/>
    <col min="8712" max="8712" width="17.83203125" style="37" customWidth="1"/>
    <col min="8713" max="8713" width="1.83203125" style="37" customWidth="1"/>
    <col min="8714" max="8714" width="17.83203125" style="37" customWidth="1"/>
    <col min="8715" max="8715" width="1.83203125" style="37" customWidth="1"/>
    <col min="8716" max="8716" width="17.83203125" style="37" customWidth="1"/>
    <col min="8717" max="8717" width="1.83203125" style="37" customWidth="1"/>
    <col min="8718" max="8718" width="17.83203125" style="37" customWidth="1"/>
    <col min="8719" max="8719" width="1.83203125" style="37" customWidth="1"/>
    <col min="8720" max="8720" width="17.83203125" style="37" customWidth="1"/>
    <col min="8721" max="8721" width="1.83203125" style="37" customWidth="1"/>
    <col min="8722" max="8722" width="17.83203125" style="37" customWidth="1"/>
    <col min="8723" max="8723" width="2.33203125" style="37" customWidth="1"/>
    <col min="8724" max="8724" width="13.83203125" style="37" customWidth="1"/>
    <col min="8725" max="8725" width="13.5" style="37" bestFit="1" customWidth="1"/>
    <col min="8726" max="8960" width="12" style="37"/>
    <col min="8961" max="8961" width="38.5" style="37" customWidth="1"/>
    <col min="8962" max="8962" width="2" style="37" customWidth="1"/>
    <col min="8963" max="8963" width="9.33203125" style="37" customWidth="1"/>
    <col min="8964" max="8964" width="17.83203125" style="37" customWidth="1"/>
    <col min="8965" max="8965" width="1.83203125" style="37" customWidth="1"/>
    <col min="8966" max="8966" width="17.83203125" style="37" customWidth="1"/>
    <col min="8967" max="8967" width="1.83203125" style="37" customWidth="1"/>
    <col min="8968" max="8968" width="17.83203125" style="37" customWidth="1"/>
    <col min="8969" max="8969" width="1.83203125" style="37" customWidth="1"/>
    <col min="8970" max="8970" width="17.83203125" style="37" customWidth="1"/>
    <col min="8971" max="8971" width="1.83203125" style="37" customWidth="1"/>
    <col min="8972" max="8972" width="17.83203125" style="37" customWidth="1"/>
    <col min="8973" max="8973" width="1.83203125" style="37" customWidth="1"/>
    <col min="8974" max="8974" width="17.83203125" style="37" customWidth="1"/>
    <col min="8975" max="8975" width="1.83203125" style="37" customWidth="1"/>
    <col min="8976" max="8976" width="17.83203125" style="37" customWidth="1"/>
    <col min="8977" max="8977" width="1.83203125" style="37" customWidth="1"/>
    <col min="8978" max="8978" width="17.83203125" style="37" customWidth="1"/>
    <col min="8979" max="8979" width="2.33203125" style="37" customWidth="1"/>
    <col min="8980" max="8980" width="13.83203125" style="37" customWidth="1"/>
    <col min="8981" max="8981" width="13.5" style="37" bestFit="1" customWidth="1"/>
    <col min="8982" max="9216" width="12" style="37"/>
    <col min="9217" max="9217" width="38.5" style="37" customWidth="1"/>
    <col min="9218" max="9218" width="2" style="37" customWidth="1"/>
    <col min="9219" max="9219" width="9.33203125" style="37" customWidth="1"/>
    <col min="9220" max="9220" width="17.83203125" style="37" customWidth="1"/>
    <col min="9221" max="9221" width="1.83203125" style="37" customWidth="1"/>
    <col min="9222" max="9222" width="17.83203125" style="37" customWidth="1"/>
    <col min="9223" max="9223" width="1.83203125" style="37" customWidth="1"/>
    <col min="9224" max="9224" width="17.83203125" style="37" customWidth="1"/>
    <col min="9225" max="9225" width="1.83203125" style="37" customWidth="1"/>
    <col min="9226" max="9226" width="17.83203125" style="37" customWidth="1"/>
    <col min="9227" max="9227" width="1.83203125" style="37" customWidth="1"/>
    <col min="9228" max="9228" width="17.83203125" style="37" customWidth="1"/>
    <col min="9229" max="9229" width="1.83203125" style="37" customWidth="1"/>
    <col min="9230" max="9230" width="17.83203125" style="37" customWidth="1"/>
    <col min="9231" max="9231" width="1.83203125" style="37" customWidth="1"/>
    <col min="9232" max="9232" width="17.83203125" style="37" customWidth="1"/>
    <col min="9233" max="9233" width="1.83203125" style="37" customWidth="1"/>
    <col min="9234" max="9234" width="17.83203125" style="37" customWidth="1"/>
    <col min="9235" max="9235" width="2.33203125" style="37" customWidth="1"/>
    <col min="9236" max="9236" width="13.83203125" style="37" customWidth="1"/>
    <col min="9237" max="9237" width="13.5" style="37" bestFit="1" customWidth="1"/>
    <col min="9238" max="9472" width="12" style="37"/>
    <col min="9473" max="9473" width="38.5" style="37" customWidth="1"/>
    <col min="9474" max="9474" width="2" style="37" customWidth="1"/>
    <col min="9475" max="9475" width="9.33203125" style="37" customWidth="1"/>
    <col min="9476" max="9476" width="17.83203125" style="37" customWidth="1"/>
    <col min="9477" max="9477" width="1.83203125" style="37" customWidth="1"/>
    <col min="9478" max="9478" width="17.83203125" style="37" customWidth="1"/>
    <col min="9479" max="9479" width="1.83203125" style="37" customWidth="1"/>
    <col min="9480" max="9480" width="17.83203125" style="37" customWidth="1"/>
    <col min="9481" max="9481" width="1.83203125" style="37" customWidth="1"/>
    <col min="9482" max="9482" width="17.83203125" style="37" customWidth="1"/>
    <col min="9483" max="9483" width="1.83203125" style="37" customWidth="1"/>
    <col min="9484" max="9484" width="17.83203125" style="37" customWidth="1"/>
    <col min="9485" max="9485" width="1.83203125" style="37" customWidth="1"/>
    <col min="9486" max="9486" width="17.83203125" style="37" customWidth="1"/>
    <col min="9487" max="9487" width="1.83203125" style="37" customWidth="1"/>
    <col min="9488" max="9488" width="17.83203125" style="37" customWidth="1"/>
    <col min="9489" max="9489" width="1.83203125" style="37" customWidth="1"/>
    <col min="9490" max="9490" width="17.83203125" style="37" customWidth="1"/>
    <col min="9491" max="9491" width="2.33203125" style="37" customWidth="1"/>
    <col min="9492" max="9492" width="13.83203125" style="37" customWidth="1"/>
    <col min="9493" max="9493" width="13.5" style="37" bestFit="1" customWidth="1"/>
    <col min="9494" max="9728" width="12" style="37"/>
    <col min="9729" max="9729" width="38.5" style="37" customWidth="1"/>
    <col min="9730" max="9730" width="2" style="37" customWidth="1"/>
    <col min="9731" max="9731" width="9.33203125" style="37" customWidth="1"/>
    <col min="9732" max="9732" width="17.83203125" style="37" customWidth="1"/>
    <col min="9733" max="9733" width="1.83203125" style="37" customWidth="1"/>
    <col min="9734" max="9734" width="17.83203125" style="37" customWidth="1"/>
    <col min="9735" max="9735" width="1.83203125" style="37" customWidth="1"/>
    <col min="9736" max="9736" width="17.83203125" style="37" customWidth="1"/>
    <col min="9737" max="9737" width="1.83203125" style="37" customWidth="1"/>
    <col min="9738" max="9738" width="17.83203125" style="37" customWidth="1"/>
    <col min="9739" max="9739" width="1.83203125" style="37" customWidth="1"/>
    <col min="9740" max="9740" width="17.83203125" style="37" customWidth="1"/>
    <col min="9741" max="9741" width="1.83203125" style="37" customWidth="1"/>
    <col min="9742" max="9742" width="17.83203125" style="37" customWidth="1"/>
    <col min="9743" max="9743" width="1.83203125" style="37" customWidth="1"/>
    <col min="9744" max="9744" width="17.83203125" style="37" customWidth="1"/>
    <col min="9745" max="9745" width="1.83203125" style="37" customWidth="1"/>
    <col min="9746" max="9746" width="17.83203125" style="37" customWidth="1"/>
    <col min="9747" max="9747" width="2.33203125" style="37" customWidth="1"/>
    <col min="9748" max="9748" width="13.83203125" style="37" customWidth="1"/>
    <col min="9749" max="9749" width="13.5" style="37" bestFit="1" customWidth="1"/>
    <col min="9750" max="9984" width="12" style="37"/>
    <col min="9985" max="9985" width="38.5" style="37" customWidth="1"/>
    <col min="9986" max="9986" width="2" style="37" customWidth="1"/>
    <col min="9987" max="9987" width="9.33203125" style="37" customWidth="1"/>
    <col min="9988" max="9988" width="17.83203125" style="37" customWidth="1"/>
    <col min="9989" max="9989" width="1.83203125" style="37" customWidth="1"/>
    <col min="9990" max="9990" width="17.83203125" style="37" customWidth="1"/>
    <col min="9991" max="9991" width="1.83203125" style="37" customWidth="1"/>
    <col min="9992" max="9992" width="17.83203125" style="37" customWidth="1"/>
    <col min="9993" max="9993" width="1.83203125" style="37" customWidth="1"/>
    <col min="9994" max="9994" width="17.83203125" style="37" customWidth="1"/>
    <col min="9995" max="9995" width="1.83203125" style="37" customWidth="1"/>
    <col min="9996" max="9996" width="17.83203125" style="37" customWidth="1"/>
    <col min="9997" max="9997" width="1.83203125" style="37" customWidth="1"/>
    <col min="9998" max="9998" width="17.83203125" style="37" customWidth="1"/>
    <col min="9999" max="9999" width="1.83203125" style="37" customWidth="1"/>
    <col min="10000" max="10000" width="17.83203125" style="37" customWidth="1"/>
    <col min="10001" max="10001" width="1.83203125" style="37" customWidth="1"/>
    <col min="10002" max="10002" width="17.83203125" style="37" customWidth="1"/>
    <col min="10003" max="10003" width="2.33203125" style="37" customWidth="1"/>
    <col min="10004" max="10004" width="13.83203125" style="37" customWidth="1"/>
    <col min="10005" max="10005" width="13.5" style="37" bestFit="1" customWidth="1"/>
    <col min="10006" max="10240" width="12" style="37"/>
    <col min="10241" max="10241" width="38.5" style="37" customWidth="1"/>
    <col min="10242" max="10242" width="2" style="37" customWidth="1"/>
    <col min="10243" max="10243" width="9.33203125" style="37" customWidth="1"/>
    <col min="10244" max="10244" width="17.83203125" style="37" customWidth="1"/>
    <col min="10245" max="10245" width="1.83203125" style="37" customWidth="1"/>
    <col min="10246" max="10246" width="17.83203125" style="37" customWidth="1"/>
    <col min="10247" max="10247" width="1.83203125" style="37" customWidth="1"/>
    <col min="10248" max="10248" width="17.83203125" style="37" customWidth="1"/>
    <col min="10249" max="10249" width="1.83203125" style="37" customWidth="1"/>
    <col min="10250" max="10250" width="17.83203125" style="37" customWidth="1"/>
    <col min="10251" max="10251" width="1.83203125" style="37" customWidth="1"/>
    <col min="10252" max="10252" width="17.83203125" style="37" customWidth="1"/>
    <col min="10253" max="10253" width="1.83203125" style="37" customWidth="1"/>
    <col min="10254" max="10254" width="17.83203125" style="37" customWidth="1"/>
    <col min="10255" max="10255" width="1.83203125" style="37" customWidth="1"/>
    <col min="10256" max="10256" width="17.83203125" style="37" customWidth="1"/>
    <col min="10257" max="10257" width="1.83203125" style="37" customWidth="1"/>
    <col min="10258" max="10258" width="17.83203125" style="37" customWidth="1"/>
    <col min="10259" max="10259" width="2.33203125" style="37" customWidth="1"/>
    <col min="10260" max="10260" width="13.83203125" style="37" customWidth="1"/>
    <col min="10261" max="10261" width="13.5" style="37" bestFit="1" customWidth="1"/>
    <col min="10262" max="10496" width="12" style="37"/>
    <col min="10497" max="10497" width="38.5" style="37" customWidth="1"/>
    <col min="10498" max="10498" width="2" style="37" customWidth="1"/>
    <col min="10499" max="10499" width="9.33203125" style="37" customWidth="1"/>
    <col min="10500" max="10500" width="17.83203125" style="37" customWidth="1"/>
    <col min="10501" max="10501" width="1.83203125" style="37" customWidth="1"/>
    <col min="10502" max="10502" width="17.83203125" style="37" customWidth="1"/>
    <col min="10503" max="10503" width="1.83203125" style="37" customWidth="1"/>
    <col min="10504" max="10504" width="17.83203125" style="37" customWidth="1"/>
    <col min="10505" max="10505" width="1.83203125" style="37" customWidth="1"/>
    <col min="10506" max="10506" width="17.83203125" style="37" customWidth="1"/>
    <col min="10507" max="10507" width="1.83203125" style="37" customWidth="1"/>
    <col min="10508" max="10508" width="17.83203125" style="37" customWidth="1"/>
    <col min="10509" max="10509" width="1.83203125" style="37" customWidth="1"/>
    <col min="10510" max="10510" width="17.83203125" style="37" customWidth="1"/>
    <col min="10511" max="10511" width="1.83203125" style="37" customWidth="1"/>
    <col min="10512" max="10512" width="17.83203125" style="37" customWidth="1"/>
    <col min="10513" max="10513" width="1.83203125" style="37" customWidth="1"/>
    <col min="10514" max="10514" width="17.83203125" style="37" customWidth="1"/>
    <col min="10515" max="10515" width="2.33203125" style="37" customWidth="1"/>
    <col min="10516" max="10516" width="13.83203125" style="37" customWidth="1"/>
    <col min="10517" max="10517" width="13.5" style="37" bestFit="1" customWidth="1"/>
    <col min="10518" max="10752" width="12" style="37"/>
    <col min="10753" max="10753" width="38.5" style="37" customWidth="1"/>
    <col min="10754" max="10754" width="2" style="37" customWidth="1"/>
    <col min="10755" max="10755" width="9.33203125" style="37" customWidth="1"/>
    <col min="10756" max="10756" width="17.83203125" style="37" customWidth="1"/>
    <col min="10757" max="10757" width="1.83203125" style="37" customWidth="1"/>
    <col min="10758" max="10758" width="17.83203125" style="37" customWidth="1"/>
    <col min="10759" max="10759" width="1.83203125" style="37" customWidth="1"/>
    <col min="10760" max="10760" width="17.83203125" style="37" customWidth="1"/>
    <col min="10761" max="10761" width="1.83203125" style="37" customWidth="1"/>
    <col min="10762" max="10762" width="17.83203125" style="37" customWidth="1"/>
    <col min="10763" max="10763" width="1.83203125" style="37" customWidth="1"/>
    <col min="10764" max="10764" width="17.83203125" style="37" customWidth="1"/>
    <col min="10765" max="10765" width="1.83203125" style="37" customWidth="1"/>
    <col min="10766" max="10766" width="17.83203125" style="37" customWidth="1"/>
    <col min="10767" max="10767" width="1.83203125" style="37" customWidth="1"/>
    <col min="10768" max="10768" width="17.83203125" style="37" customWidth="1"/>
    <col min="10769" max="10769" width="1.83203125" style="37" customWidth="1"/>
    <col min="10770" max="10770" width="17.83203125" style="37" customWidth="1"/>
    <col min="10771" max="10771" width="2.33203125" style="37" customWidth="1"/>
    <col min="10772" max="10772" width="13.83203125" style="37" customWidth="1"/>
    <col min="10773" max="10773" width="13.5" style="37" bestFit="1" customWidth="1"/>
    <col min="10774" max="11008" width="12" style="37"/>
    <col min="11009" max="11009" width="38.5" style="37" customWidth="1"/>
    <col min="11010" max="11010" width="2" style="37" customWidth="1"/>
    <col min="11011" max="11011" width="9.33203125" style="37" customWidth="1"/>
    <col min="11012" max="11012" width="17.83203125" style="37" customWidth="1"/>
    <col min="11013" max="11013" width="1.83203125" style="37" customWidth="1"/>
    <col min="11014" max="11014" width="17.83203125" style="37" customWidth="1"/>
    <col min="11015" max="11015" width="1.83203125" style="37" customWidth="1"/>
    <col min="11016" max="11016" width="17.83203125" style="37" customWidth="1"/>
    <col min="11017" max="11017" width="1.83203125" style="37" customWidth="1"/>
    <col min="11018" max="11018" width="17.83203125" style="37" customWidth="1"/>
    <col min="11019" max="11019" width="1.83203125" style="37" customWidth="1"/>
    <col min="11020" max="11020" width="17.83203125" style="37" customWidth="1"/>
    <col min="11021" max="11021" width="1.83203125" style="37" customWidth="1"/>
    <col min="11022" max="11022" width="17.83203125" style="37" customWidth="1"/>
    <col min="11023" max="11023" width="1.83203125" style="37" customWidth="1"/>
    <col min="11024" max="11024" width="17.83203125" style="37" customWidth="1"/>
    <col min="11025" max="11025" width="1.83203125" style="37" customWidth="1"/>
    <col min="11026" max="11026" width="17.83203125" style="37" customWidth="1"/>
    <col min="11027" max="11027" width="2.33203125" style="37" customWidth="1"/>
    <col min="11028" max="11028" width="13.83203125" style="37" customWidth="1"/>
    <col min="11029" max="11029" width="13.5" style="37" bestFit="1" customWidth="1"/>
    <col min="11030" max="11264" width="12" style="37"/>
    <col min="11265" max="11265" width="38.5" style="37" customWidth="1"/>
    <col min="11266" max="11266" width="2" style="37" customWidth="1"/>
    <col min="11267" max="11267" width="9.33203125" style="37" customWidth="1"/>
    <col min="11268" max="11268" width="17.83203125" style="37" customWidth="1"/>
    <col min="11269" max="11269" width="1.83203125" style="37" customWidth="1"/>
    <col min="11270" max="11270" width="17.83203125" style="37" customWidth="1"/>
    <col min="11271" max="11271" width="1.83203125" style="37" customWidth="1"/>
    <col min="11272" max="11272" width="17.83203125" style="37" customWidth="1"/>
    <col min="11273" max="11273" width="1.83203125" style="37" customWidth="1"/>
    <col min="11274" max="11274" width="17.83203125" style="37" customWidth="1"/>
    <col min="11275" max="11275" width="1.83203125" style="37" customWidth="1"/>
    <col min="11276" max="11276" width="17.83203125" style="37" customWidth="1"/>
    <col min="11277" max="11277" width="1.83203125" style="37" customWidth="1"/>
    <col min="11278" max="11278" width="17.83203125" style="37" customWidth="1"/>
    <col min="11279" max="11279" width="1.83203125" style="37" customWidth="1"/>
    <col min="11280" max="11280" width="17.83203125" style="37" customWidth="1"/>
    <col min="11281" max="11281" width="1.83203125" style="37" customWidth="1"/>
    <col min="11282" max="11282" width="17.83203125" style="37" customWidth="1"/>
    <col min="11283" max="11283" width="2.33203125" style="37" customWidth="1"/>
    <col min="11284" max="11284" width="13.83203125" style="37" customWidth="1"/>
    <col min="11285" max="11285" width="13.5" style="37" bestFit="1" customWidth="1"/>
    <col min="11286" max="11520" width="12" style="37"/>
    <col min="11521" max="11521" width="38.5" style="37" customWidth="1"/>
    <col min="11522" max="11522" width="2" style="37" customWidth="1"/>
    <col min="11523" max="11523" width="9.33203125" style="37" customWidth="1"/>
    <col min="11524" max="11524" width="17.83203125" style="37" customWidth="1"/>
    <col min="11525" max="11525" width="1.83203125" style="37" customWidth="1"/>
    <col min="11526" max="11526" width="17.83203125" style="37" customWidth="1"/>
    <col min="11527" max="11527" width="1.83203125" style="37" customWidth="1"/>
    <col min="11528" max="11528" width="17.83203125" style="37" customWidth="1"/>
    <col min="11529" max="11529" width="1.83203125" style="37" customWidth="1"/>
    <col min="11530" max="11530" width="17.83203125" style="37" customWidth="1"/>
    <col min="11531" max="11531" width="1.83203125" style="37" customWidth="1"/>
    <col min="11532" max="11532" width="17.83203125" style="37" customWidth="1"/>
    <col min="11533" max="11533" width="1.83203125" style="37" customWidth="1"/>
    <col min="11534" max="11534" width="17.83203125" style="37" customWidth="1"/>
    <col min="11535" max="11535" width="1.83203125" style="37" customWidth="1"/>
    <col min="11536" max="11536" width="17.83203125" style="37" customWidth="1"/>
    <col min="11537" max="11537" width="1.83203125" style="37" customWidth="1"/>
    <col min="11538" max="11538" width="17.83203125" style="37" customWidth="1"/>
    <col min="11539" max="11539" width="2.33203125" style="37" customWidth="1"/>
    <col min="11540" max="11540" width="13.83203125" style="37" customWidth="1"/>
    <col min="11541" max="11541" width="13.5" style="37" bestFit="1" customWidth="1"/>
    <col min="11542" max="11776" width="12" style="37"/>
    <col min="11777" max="11777" width="38.5" style="37" customWidth="1"/>
    <col min="11778" max="11778" width="2" style="37" customWidth="1"/>
    <col min="11779" max="11779" width="9.33203125" style="37" customWidth="1"/>
    <col min="11780" max="11780" width="17.83203125" style="37" customWidth="1"/>
    <col min="11781" max="11781" width="1.83203125" style="37" customWidth="1"/>
    <col min="11782" max="11782" width="17.83203125" style="37" customWidth="1"/>
    <col min="11783" max="11783" width="1.83203125" style="37" customWidth="1"/>
    <col min="11784" max="11784" width="17.83203125" style="37" customWidth="1"/>
    <col min="11785" max="11785" width="1.83203125" style="37" customWidth="1"/>
    <col min="11786" max="11786" width="17.83203125" style="37" customWidth="1"/>
    <col min="11787" max="11787" width="1.83203125" style="37" customWidth="1"/>
    <col min="11788" max="11788" width="17.83203125" style="37" customWidth="1"/>
    <col min="11789" max="11789" width="1.83203125" style="37" customWidth="1"/>
    <col min="11790" max="11790" width="17.83203125" style="37" customWidth="1"/>
    <col min="11791" max="11791" width="1.83203125" style="37" customWidth="1"/>
    <col min="11792" max="11792" width="17.83203125" style="37" customWidth="1"/>
    <col min="11793" max="11793" width="1.83203125" style="37" customWidth="1"/>
    <col min="11794" max="11794" width="17.83203125" style="37" customWidth="1"/>
    <col min="11795" max="11795" width="2.33203125" style="37" customWidth="1"/>
    <col min="11796" max="11796" width="13.83203125" style="37" customWidth="1"/>
    <col min="11797" max="11797" width="13.5" style="37" bestFit="1" customWidth="1"/>
    <col min="11798" max="12032" width="12" style="37"/>
    <col min="12033" max="12033" width="38.5" style="37" customWidth="1"/>
    <col min="12034" max="12034" width="2" style="37" customWidth="1"/>
    <col min="12035" max="12035" width="9.33203125" style="37" customWidth="1"/>
    <col min="12036" max="12036" width="17.83203125" style="37" customWidth="1"/>
    <col min="12037" max="12037" width="1.83203125" style="37" customWidth="1"/>
    <col min="12038" max="12038" width="17.83203125" style="37" customWidth="1"/>
    <col min="12039" max="12039" width="1.83203125" style="37" customWidth="1"/>
    <col min="12040" max="12040" width="17.83203125" style="37" customWidth="1"/>
    <col min="12041" max="12041" width="1.83203125" style="37" customWidth="1"/>
    <col min="12042" max="12042" width="17.83203125" style="37" customWidth="1"/>
    <col min="12043" max="12043" width="1.83203125" style="37" customWidth="1"/>
    <col min="12044" max="12044" width="17.83203125" style="37" customWidth="1"/>
    <col min="12045" max="12045" width="1.83203125" style="37" customWidth="1"/>
    <col min="12046" max="12046" width="17.83203125" style="37" customWidth="1"/>
    <col min="12047" max="12047" width="1.83203125" style="37" customWidth="1"/>
    <col min="12048" max="12048" width="17.83203125" style="37" customWidth="1"/>
    <col min="12049" max="12049" width="1.83203125" style="37" customWidth="1"/>
    <col min="12050" max="12050" width="17.83203125" style="37" customWidth="1"/>
    <col min="12051" max="12051" width="2.33203125" style="37" customWidth="1"/>
    <col min="12052" max="12052" width="13.83203125" style="37" customWidth="1"/>
    <col min="12053" max="12053" width="13.5" style="37" bestFit="1" customWidth="1"/>
    <col min="12054" max="12288" width="12" style="37"/>
    <col min="12289" max="12289" width="38.5" style="37" customWidth="1"/>
    <col min="12290" max="12290" width="2" style="37" customWidth="1"/>
    <col min="12291" max="12291" width="9.33203125" style="37" customWidth="1"/>
    <col min="12292" max="12292" width="17.83203125" style="37" customWidth="1"/>
    <col min="12293" max="12293" width="1.83203125" style="37" customWidth="1"/>
    <col min="12294" max="12294" width="17.83203125" style="37" customWidth="1"/>
    <col min="12295" max="12295" width="1.83203125" style="37" customWidth="1"/>
    <col min="12296" max="12296" width="17.83203125" style="37" customWidth="1"/>
    <col min="12297" max="12297" width="1.83203125" style="37" customWidth="1"/>
    <col min="12298" max="12298" width="17.83203125" style="37" customWidth="1"/>
    <col min="12299" max="12299" width="1.83203125" style="37" customWidth="1"/>
    <col min="12300" max="12300" width="17.83203125" style="37" customWidth="1"/>
    <col min="12301" max="12301" width="1.83203125" style="37" customWidth="1"/>
    <col min="12302" max="12302" width="17.83203125" style="37" customWidth="1"/>
    <col min="12303" max="12303" width="1.83203125" style="37" customWidth="1"/>
    <col min="12304" max="12304" width="17.83203125" style="37" customWidth="1"/>
    <col min="12305" max="12305" width="1.83203125" style="37" customWidth="1"/>
    <col min="12306" max="12306" width="17.83203125" style="37" customWidth="1"/>
    <col min="12307" max="12307" width="2.33203125" style="37" customWidth="1"/>
    <col min="12308" max="12308" width="13.83203125" style="37" customWidth="1"/>
    <col min="12309" max="12309" width="13.5" style="37" bestFit="1" customWidth="1"/>
    <col min="12310" max="12544" width="12" style="37"/>
    <col min="12545" max="12545" width="38.5" style="37" customWidth="1"/>
    <col min="12546" max="12546" width="2" style="37" customWidth="1"/>
    <col min="12547" max="12547" width="9.33203125" style="37" customWidth="1"/>
    <col min="12548" max="12548" width="17.83203125" style="37" customWidth="1"/>
    <col min="12549" max="12549" width="1.83203125" style="37" customWidth="1"/>
    <col min="12550" max="12550" width="17.83203125" style="37" customWidth="1"/>
    <col min="12551" max="12551" width="1.83203125" style="37" customWidth="1"/>
    <col min="12552" max="12552" width="17.83203125" style="37" customWidth="1"/>
    <col min="12553" max="12553" width="1.83203125" style="37" customWidth="1"/>
    <col min="12554" max="12554" width="17.83203125" style="37" customWidth="1"/>
    <col min="12555" max="12555" width="1.83203125" style="37" customWidth="1"/>
    <col min="12556" max="12556" width="17.83203125" style="37" customWidth="1"/>
    <col min="12557" max="12557" width="1.83203125" style="37" customWidth="1"/>
    <col min="12558" max="12558" width="17.83203125" style="37" customWidth="1"/>
    <col min="12559" max="12559" width="1.83203125" style="37" customWidth="1"/>
    <col min="12560" max="12560" width="17.83203125" style="37" customWidth="1"/>
    <col min="12561" max="12561" width="1.83203125" style="37" customWidth="1"/>
    <col min="12562" max="12562" width="17.83203125" style="37" customWidth="1"/>
    <col min="12563" max="12563" width="2.33203125" style="37" customWidth="1"/>
    <col min="12564" max="12564" width="13.83203125" style="37" customWidth="1"/>
    <col min="12565" max="12565" width="13.5" style="37" bestFit="1" customWidth="1"/>
    <col min="12566" max="12800" width="12" style="37"/>
    <col min="12801" max="12801" width="38.5" style="37" customWidth="1"/>
    <col min="12802" max="12802" width="2" style="37" customWidth="1"/>
    <col min="12803" max="12803" width="9.33203125" style="37" customWidth="1"/>
    <col min="12804" max="12804" width="17.83203125" style="37" customWidth="1"/>
    <col min="12805" max="12805" width="1.83203125" style="37" customWidth="1"/>
    <col min="12806" max="12806" width="17.83203125" style="37" customWidth="1"/>
    <col min="12807" max="12807" width="1.83203125" style="37" customWidth="1"/>
    <col min="12808" max="12808" width="17.83203125" style="37" customWidth="1"/>
    <col min="12809" max="12809" width="1.83203125" style="37" customWidth="1"/>
    <col min="12810" max="12810" width="17.83203125" style="37" customWidth="1"/>
    <col min="12811" max="12811" width="1.83203125" style="37" customWidth="1"/>
    <col min="12812" max="12812" width="17.83203125" style="37" customWidth="1"/>
    <col min="12813" max="12813" width="1.83203125" style="37" customWidth="1"/>
    <col min="12814" max="12814" width="17.83203125" style="37" customWidth="1"/>
    <col min="12815" max="12815" width="1.83203125" style="37" customWidth="1"/>
    <col min="12816" max="12816" width="17.83203125" style="37" customWidth="1"/>
    <col min="12817" max="12817" width="1.83203125" style="37" customWidth="1"/>
    <col min="12818" max="12818" width="17.83203125" style="37" customWidth="1"/>
    <col min="12819" max="12819" width="2.33203125" style="37" customWidth="1"/>
    <col min="12820" max="12820" width="13.83203125" style="37" customWidth="1"/>
    <col min="12821" max="12821" width="13.5" style="37" bestFit="1" customWidth="1"/>
    <col min="12822" max="13056" width="12" style="37"/>
    <col min="13057" max="13057" width="38.5" style="37" customWidth="1"/>
    <col min="13058" max="13058" width="2" style="37" customWidth="1"/>
    <col min="13059" max="13059" width="9.33203125" style="37" customWidth="1"/>
    <col min="13060" max="13060" width="17.83203125" style="37" customWidth="1"/>
    <col min="13061" max="13061" width="1.83203125" style="37" customWidth="1"/>
    <col min="13062" max="13062" width="17.83203125" style="37" customWidth="1"/>
    <col min="13063" max="13063" width="1.83203125" style="37" customWidth="1"/>
    <col min="13064" max="13064" width="17.83203125" style="37" customWidth="1"/>
    <col min="13065" max="13065" width="1.83203125" style="37" customWidth="1"/>
    <col min="13066" max="13066" width="17.83203125" style="37" customWidth="1"/>
    <col min="13067" max="13067" width="1.83203125" style="37" customWidth="1"/>
    <col min="13068" max="13068" width="17.83203125" style="37" customWidth="1"/>
    <col min="13069" max="13069" width="1.83203125" style="37" customWidth="1"/>
    <col min="13070" max="13070" width="17.83203125" style="37" customWidth="1"/>
    <col min="13071" max="13071" width="1.83203125" style="37" customWidth="1"/>
    <col min="13072" max="13072" width="17.83203125" style="37" customWidth="1"/>
    <col min="13073" max="13073" width="1.83203125" style="37" customWidth="1"/>
    <col min="13074" max="13074" width="17.83203125" style="37" customWidth="1"/>
    <col min="13075" max="13075" width="2.33203125" style="37" customWidth="1"/>
    <col min="13076" max="13076" width="13.83203125" style="37" customWidth="1"/>
    <col min="13077" max="13077" width="13.5" style="37" bestFit="1" customWidth="1"/>
    <col min="13078" max="13312" width="12" style="37"/>
    <col min="13313" max="13313" width="38.5" style="37" customWidth="1"/>
    <col min="13314" max="13314" width="2" style="37" customWidth="1"/>
    <col min="13315" max="13315" width="9.33203125" style="37" customWidth="1"/>
    <col min="13316" max="13316" width="17.83203125" style="37" customWidth="1"/>
    <col min="13317" max="13317" width="1.83203125" style="37" customWidth="1"/>
    <col min="13318" max="13318" width="17.83203125" style="37" customWidth="1"/>
    <col min="13319" max="13319" width="1.83203125" style="37" customWidth="1"/>
    <col min="13320" max="13320" width="17.83203125" style="37" customWidth="1"/>
    <col min="13321" max="13321" width="1.83203125" style="37" customWidth="1"/>
    <col min="13322" max="13322" width="17.83203125" style="37" customWidth="1"/>
    <col min="13323" max="13323" width="1.83203125" style="37" customWidth="1"/>
    <col min="13324" max="13324" width="17.83203125" style="37" customWidth="1"/>
    <col min="13325" max="13325" width="1.83203125" style="37" customWidth="1"/>
    <col min="13326" max="13326" width="17.83203125" style="37" customWidth="1"/>
    <col min="13327" max="13327" width="1.83203125" style="37" customWidth="1"/>
    <col min="13328" max="13328" width="17.83203125" style="37" customWidth="1"/>
    <col min="13329" max="13329" width="1.83203125" style="37" customWidth="1"/>
    <col min="13330" max="13330" width="17.83203125" style="37" customWidth="1"/>
    <col min="13331" max="13331" width="2.33203125" style="37" customWidth="1"/>
    <col min="13332" max="13332" width="13.83203125" style="37" customWidth="1"/>
    <col min="13333" max="13333" width="13.5" style="37" bestFit="1" customWidth="1"/>
    <col min="13334" max="13568" width="12" style="37"/>
    <col min="13569" max="13569" width="38.5" style="37" customWidth="1"/>
    <col min="13570" max="13570" width="2" style="37" customWidth="1"/>
    <col min="13571" max="13571" width="9.33203125" style="37" customWidth="1"/>
    <col min="13572" max="13572" width="17.83203125" style="37" customWidth="1"/>
    <col min="13573" max="13573" width="1.83203125" style="37" customWidth="1"/>
    <col min="13574" max="13574" width="17.83203125" style="37" customWidth="1"/>
    <col min="13575" max="13575" width="1.83203125" style="37" customWidth="1"/>
    <col min="13576" max="13576" width="17.83203125" style="37" customWidth="1"/>
    <col min="13577" max="13577" width="1.83203125" style="37" customWidth="1"/>
    <col min="13578" max="13578" width="17.83203125" style="37" customWidth="1"/>
    <col min="13579" max="13579" width="1.83203125" style="37" customWidth="1"/>
    <col min="13580" max="13580" width="17.83203125" style="37" customWidth="1"/>
    <col min="13581" max="13581" width="1.83203125" style="37" customWidth="1"/>
    <col min="13582" max="13582" width="17.83203125" style="37" customWidth="1"/>
    <col min="13583" max="13583" width="1.83203125" style="37" customWidth="1"/>
    <col min="13584" max="13584" width="17.83203125" style="37" customWidth="1"/>
    <col min="13585" max="13585" width="1.83203125" style="37" customWidth="1"/>
    <col min="13586" max="13586" width="17.83203125" style="37" customWidth="1"/>
    <col min="13587" max="13587" width="2.33203125" style="37" customWidth="1"/>
    <col min="13588" max="13588" width="13.83203125" style="37" customWidth="1"/>
    <col min="13589" max="13589" width="13.5" style="37" bestFit="1" customWidth="1"/>
    <col min="13590" max="13824" width="12" style="37"/>
    <col min="13825" max="13825" width="38.5" style="37" customWidth="1"/>
    <col min="13826" max="13826" width="2" style="37" customWidth="1"/>
    <col min="13827" max="13827" width="9.33203125" style="37" customWidth="1"/>
    <col min="13828" max="13828" width="17.83203125" style="37" customWidth="1"/>
    <col min="13829" max="13829" width="1.83203125" style="37" customWidth="1"/>
    <col min="13830" max="13830" width="17.83203125" style="37" customWidth="1"/>
    <col min="13831" max="13831" width="1.83203125" style="37" customWidth="1"/>
    <col min="13832" max="13832" width="17.83203125" style="37" customWidth="1"/>
    <col min="13833" max="13833" width="1.83203125" style="37" customWidth="1"/>
    <col min="13834" max="13834" width="17.83203125" style="37" customWidth="1"/>
    <col min="13835" max="13835" width="1.83203125" style="37" customWidth="1"/>
    <col min="13836" max="13836" width="17.83203125" style="37" customWidth="1"/>
    <col min="13837" max="13837" width="1.83203125" style="37" customWidth="1"/>
    <col min="13838" max="13838" width="17.83203125" style="37" customWidth="1"/>
    <col min="13839" max="13839" width="1.83203125" style="37" customWidth="1"/>
    <col min="13840" max="13840" width="17.83203125" style="37" customWidth="1"/>
    <col min="13841" max="13841" width="1.83203125" style="37" customWidth="1"/>
    <col min="13842" max="13842" width="17.83203125" style="37" customWidth="1"/>
    <col min="13843" max="13843" width="2.33203125" style="37" customWidth="1"/>
    <col min="13844" max="13844" width="13.83203125" style="37" customWidth="1"/>
    <col min="13845" max="13845" width="13.5" style="37" bestFit="1" customWidth="1"/>
    <col min="13846" max="14080" width="12" style="37"/>
    <col min="14081" max="14081" width="38.5" style="37" customWidth="1"/>
    <col min="14082" max="14082" width="2" style="37" customWidth="1"/>
    <col min="14083" max="14083" width="9.33203125" style="37" customWidth="1"/>
    <col min="14084" max="14084" width="17.83203125" style="37" customWidth="1"/>
    <col min="14085" max="14085" width="1.83203125" style="37" customWidth="1"/>
    <col min="14086" max="14086" width="17.83203125" style="37" customWidth="1"/>
    <col min="14087" max="14087" width="1.83203125" style="37" customWidth="1"/>
    <col min="14088" max="14088" width="17.83203125" style="37" customWidth="1"/>
    <col min="14089" max="14089" width="1.83203125" style="37" customWidth="1"/>
    <col min="14090" max="14090" width="17.83203125" style="37" customWidth="1"/>
    <col min="14091" max="14091" width="1.83203125" style="37" customWidth="1"/>
    <col min="14092" max="14092" width="17.83203125" style="37" customWidth="1"/>
    <col min="14093" max="14093" width="1.83203125" style="37" customWidth="1"/>
    <col min="14094" max="14094" width="17.83203125" style="37" customWidth="1"/>
    <col min="14095" max="14095" width="1.83203125" style="37" customWidth="1"/>
    <col min="14096" max="14096" width="17.83203125" style="37" customWidth="1"/>
    <col min="14097" max="14097" width="1.83203125" style="37" customWidth="1"/>
    <col min="14098" max="14098" width="17.83203125" style="37" customWidth="1"/>
    <col min="14099" max="14099" width="2.33203125" style="37" customWidth="1"/>
    <col min="14100" max="14100" width="13.83203125" style="37" customWidth="1"/>
    <col min="14101" max="14101" width="13.5" style="37" bestFit="1" customWidth="1"/>
    <col min="14102" max="14336" width="12" style="37"/>
    <col min="14337" max="14337" width="38.5" style="37" customWidth="1"/>
    <col min="14338" max="14338" width="2" style="37" customWidth="1"/>
    <col min="14339" max="14339" width="9.33203125" style="37" customWidth="1"/>
    <col min="14340" max="14340" width="17.83203125" style="37" customWidth="1"/>
    <col min="14341" max="14341" width="1.83203125" style="37" customWidth="1"/>
    <col min="14342" max="14342" width="17.83203125" style="37" customWidth="1"/>
    <col min="14343" max="14343" width="1.83203125" style="37" customWidth="1"/>
    <col min="14344" max="14344" width="17.83203125" style="37" customWidth="1"/>
    <col min="14345" max="14345" width="1.83203125" style="37" customWidth="1"/>
    <col min="14346" max="14346" width="17.83203125" style="37" customWidth="1"/>
    <col min="14347" max="14347" width="1.83203125" style="37" customWidth="1"/>
    <col min="14348" max="14348" width="17.83203125" style="37" customWidth="1"/>
    <col min="14349" max="14349" width="1.83203125" style="37" customWidth="1"/>
    <col min="14350" max="14350" width="17.83203125" style="37" customWidth="1"/>
    <col min="14351" max="14351" width="1.83203125" style="37" customWidth="1"/>
    <col min="14352" max="14352" width="17.83203125" style="37" customWidth="1"/>
    <col min="14353" max="14353" width="1.83203125" style="37" customWidth="1"/>
    <col min="14354" max="14354" width="17.83203125" style="37" customWidth="1"/>
    <col min="14355" max="14355" width="2.33203125" style="37" customWidth="1"/>
    <col min="14356" max="14356" width="13.83203125" style="37" customWidth="1"/>
    <col min="14357" max="14357" width="13.5" style="37" bestFit="1" customWidth="1"/>
    <col min="14358" max="14592" width="12" style="37"/>
    <col min="14593" max="14593" width="38.5" style="37" customWidth="1"/>
    <col min="14594" max="14594" width="2" style="37" customWidth="1"/>
    <col min="14595" max="14595" width="9.33203125" style="37" customWidth="1"/>
    <col min="14596" max="14596" width="17.83203125" style="37" customWidth="1"/>
    <col min="14597" max="14597" width="1.83203125" style="37" customWidth="1"/>
    <col min="14598" max="14598" width="17.83203125" style="37" customWidth="1"/>
    <col min="14599" max="14599" width="1.83203125" style="37" customWidth="1"/>
    <col min="14600" max="14600" width="17.83203125" style="37" customWidth="1"/>
    <col min="14601" max="14601" width="1.83203125" style="37" customWidth="1"/>
    <col min="14602" max="14602" width="17.83203125" style="37" customWidth="1"/>
    <col min="14603" max="14603" width="1.83203125" style="37" customWidth="1"/>
    <col min="14604" max="14604" width="17.83203125" style="37" customWidth="1"/>
    <col min="14605" max="14605" width="1.83203125" style="37" customWidth="1"/>
    <col min="14606" max="14606" width="17.83203125" style="37" customWidth="1"/>
    <col min="14607" max="14607" width="1.83203125" style="37" customWidth="1"/>
    <col min="14608" max="14608" width="17.83203125" style="37" customWidth="1"/>
    <col min="14609" max="14609" width="1.83203125" style="37" customWidth="1"/>
    <col min="14610" max="14610" width="17.83203125" style="37" customWidth="1"/>
    <col min="14611" max="14611" width="2.33203125" style="37" customWidth="1"/>
    <col min="14612" max="14612" width="13.83203125" style="37" customWidth="1"/>
    <col min="14613" max="14613" width="13.5" style="37" bestFit="1" customWidth="1"/>
    <col min="14614" max="14848" width="12" style="37"/>
    <col min="14849" max="14849" width="38.5" style="37" customWidth="1"/>
    <col min="14850" max="14850" width="2" style="37" customWidth="1"/>
    <col min="14851" max="14851" width="9.33203125" style="37" customWidth="1"/>
    <col min="14852" max="14852" width="17.83203125" style="37" customWidth="1"/>
    <col min="14853" max="14853" width="1.83203125" style="37" customWidth="1"/>
    <col min="14854" max="14854" width="17.83203125" style="37" customWidth="1"/>
    <col min="14855" max="14855" width="1.83203125" style="37" customWidth="1"/>
    <col min="14856" max="14856" width="17.83203125" style="37" customWidth="1"/>
    <col min="14857" max="14857" width="1.83203125" style="37" customWidth="1"/>
    <col min="14858" max="14858" width="17.83203125" style="37" customWidth="1"/>
    <col min="14859" max="14859" width="1.83203125" style="37" customWidth="1"/>
    <col min="14860" max="14860" width="17.83203125" style="37" customWidth="1"/>
    <col min="14861" max="14861" width="1.83203125" style="37" customWidth="1"/>
    <col min="14862" max="14862" width="17.83203125" style="37" customWidth="1"/>
    <col min="14863" max="14863" width="1.83203125" style="37" customWidth="1"/>
    <col min="14864" max="14864" width="17.83203125" style="37" customWidth="1"/>
    <col min="14865" max="14865" width="1.83203125" style="37" customWidth="1"/>
    <col min="14866" max="14866" width="17.83203125" style="37" customWidth="1"/>
    <col min="14867" max="14867" width="2.33203125" style="37" customWidth="1"/>
    <col min="14868" max="14868" width="13.83203125" style="37" customWidth="1"/>
    <col min="14869" max="14869" width="13.5" style="37" bestFit="1" customWidth="1"/>
    <col min="14870" max="15104" width="12" style="37"/>
    <col min="15105" max="15105" width="38.5" style="37" customWidth="1"/>
    <col min="15106" max="15106" width="2" style="37" customWidth="1"/>
    <col min="15107" max="15107" width="9.33203125" style="37" customWidth="1"/>
    <col min="15108" max="15108" width="17.83203125" style="37" customWidth="1"/>
    <col min="15109" max="15109" width="1.83203125" style="37" customWidth="1"/>
    <col min="15110" max="15110" width="17.83203125" style="37" customWidth="1"/>
    <col min="15111" max="15111" width="1.83203125" style="37" customWidth="1"/>
    <col min="15112" max="15112" width="17.83203125" style="37" customWidth="1"/>
    <col min="15113" max="15113" width="1.83203125" style="37" customWidth="1"/>
    <col min="15114" max="15114" width="17.83203125" style="37" customWidth="1"/>
    <col min="15115" max="15115" width="1.83203125" style="37" customWidth="1"/>
    <col min="15116" max="15116" width="17.83203125" style="37" customWidth="1"/>
    <col min="15117" max="15117" width="1.83203125" style="37" customWidth="1"/>
    <col min="15118" max="15118" width="17.83203125" style="37" customWidth="1"/>
    <col min="15119" max="15119" width="1.83203125" style="37" customWidth="1"/>
    <col min="15120" max="15120" width="17.83203125" style="37" customWidth="1"/>
    <col min="15121" max="15121" width="1.83203125" style="37" customWidth="1"/>
    <col min="15122" max="15122" width="17.83203125" style="37" customWidth="1"/>
    <col min="15123" max="15123" width="2.33203125" style="37" customWidth="1"/>
    <col min="15124" max="15124" width="13.83203125" style="37" customWidth="1"/>
    <col min="15125" max="15125" width="13.5" style="37" bestFit="1" customWidth="1"/>
    <col min="15126" max="15360" width="12" style="37"/>
    <col min="15361" max="15361" width="38.5" style="37" customWidth="1"/>
    <col min="15362" max="15362" width="2" style="37" customWidth="1"/>
    <col min="15363" max="15363" width="9.33203125" style="37" customWidth="1"/>
    <col min="15364" max="15364" width="17.83203125" style="37" customWidth="1"/>
    <col min="15365" max="15365" width="1.83203125" style="37" customWidth="1"/>
    <col min="15366" max="15366" width="17.83203125" style="37" customWidth="1"/>
    <col min="15367" max="15367" width="1.83203125" style="37" customWidth="1"/>
    <col min="15368" max="15368" width="17.83203125" style="37" customWidth="1"/>
    <col min="15369" max="15369" width="1.83203125" style="37" customWidth="1"/>
    <col min="15370" max="15370" width="17.83203125" style="37" customWidth="1"/>
    <col min="15371" max="15371" width="1.83203125" style="37" customWidth="1"/>
    <col min="15372" max="15372" width="17.83203125" style="37" customWidth="1"/>
    <col min="15373" max="15373" width="1.83203125" style="37" customWidth="1"/>
    <col min="15374" max="15374" width="17.83203125" style="37" customWidth="1"/>
    <col min="15375" max="15375" width="1.83203125" style="37" customWidth="1"/>
    <col min="15376" max="15376" width="17.83203125" style="37" customWidth="1"/>
    <col min="15377" max="15377" width="1.83203125" style="37" customWidth="1"/>
    <col min="15378" max="15378" width="17.83203125" style="37" customWidth="1"/>
    <col min="15379" max="15379" width="2.33203125" style="37" customWidth="1"/>
    <col min="15380" max="15380" width="13.83203125" style="37" customWidth="1"/>
    <col min="15381" max="15381" width="13.5" style="37" bestFit="1" customWidth="1"/>
    <col min="15382" max="15616" width="12" style="37"/>
    <col min="15617" max="15617" width="38.5" style="37" customWidth="1"/>
    <col min="15618" max="15618" width="2" style="37" customWidth="1"/>
    <col min="15619" max="15619" width="9.33203125" style="37" customWidth="1"/>
    <col min="15620" max="15620" width="17.83203125" style="37" customWidth="1"/>
    <col min="15621" max="15621" width="1.83203125" style="37" customWidth="1"/>
    <col min="15622" max="15622" width="17.83203125" style="37" customWidth="1"/>
    <col min="15623" max="15623" width="1.83203125" style="37" customWidth="1"/>
    <col min="15624" max="15624" width="17.83203125" style="37" customWidth="1"/>
    <col min="15625" max="15625" width="1.83203125" style="37" customWidth="1"/>
    <col min="15626" max="15626" width="17.83203125" style="37" customWidth="1"/>
    <col min="15627" max="15627" width="1.83203125" style="37" customWidth="1"/>
    <col min="15628" max="15628" width="17.83203125" style="37" customWidth="1"/>
    <col min="15629" max="15629" width="1.83203125" style="37" customWidth="1"/>
    <col min="15630" max="15630" width="17.83203125" style="37" customWidth="1"/>
    <col min="15631" max="15631" width="1.83203125" style="37" customWidth="1"/>
    <col min="15632" max="15632" width="17.83203125" style="37" customWidth="1"/>
    <col min="15633" max="15633" width="1.83203125" style="37" customWidth="1"/>
    <col min="15634" max="15634" width="17.83203125" style="37" customWidth="1"/>
    <col min="15635" max="15635" width="2.33203125" style="37" customWidth="1"/>
    <col min="15636" max="15636" width="13.83203125" style="37" customWidth="1"/>
    <col min="15637" max="15637" width="13.5" style="37" bestFit="1" customWidth="1"/>
    <col min="15638" max="15872" width="12" style="37"/>
    <col min="15873" max="15873" width="38.5" style="37" customWidth="1"/>
    <col min="15874" max="15874" width="2" style="37" customWidth="1"/>
    <col min="15875" max="15875" width="9.33203125" style="37" customWidth="1"/>
    <col min="15876" max="15876" width="17.83203125" style="37" customWidth="1"/>
    <col min="15877" max="15877" width="1.83203125" style="37" customWidth="1"/>
    <col min="15878" max="15878" width="17.83203125" style="37" customWidth="1"/>
    <col min="15879" max="15879" width="1.83203125" style="37" customWidth="1"/>
    <col min="15880" max="15880" width="17.83203125" style="37" customWidth="1"/>
    <col min="15881" max="15881" width="1.83203125" style="37" customWidth="1"/>
    <col min="15882" max="15882" width="17.83203125" style="37" customWidth="1"/>
    <col min="15883" max="15883" width="1.83203125" style="37" customWidth="1"/>
    <col min="15884" max="15884" width="17.83203125" style="37" customWidth="1"/>
    <col min="15885" max="15885" width="1.83203125" style="37" customWidth="1"/>
    <col min="15886" max="15886" width="17.83203125" style="37" customWidth="1"/>
    <col min="15887" max="15887" width="1.83203125" style="37" customWidth="1"/>
    <col min="15888" max="15888" width="17.83203125" style="37" customWidth="1"/>
    <col min="15889" max="15889" width="1.83203125" style="37" customWidth="1"/>
    <col min="15890" max="15890" width="17.83203125" style="37" customWidth="1"/>
    <col min="15891" max="15891" width="2.33203125" style="37" customWidth="1"/>
    <col min="15892" max="15892" width="13.83203125" style="37" customWidth="1"/>
    <col min="15893" max="15893" width="13.5" style="37" bestFit="1" customWidth="1"/>
    <col min="15894" max="16128" width="12" style="37"/>
    <col min="16129" max="16129" width="38.5" style="37" customWidth="1"/>
    <col min="16130" max="16130" width="2" style="37" customWidth="1"/>
    <col min="16131" max="16131" width="9.33203125" style="37" customWidth="1"/>
    <col min="16132" max="16132" width="17.83203125" style="37" customWidth="1"/>
    <col min="16133" max="16133" width="1.83203125" style="37" customWidth="1"/>
    <col min="16134" max="16134" width="17.83203125" style="37" customWidth="1"/>
    <col min="16135" max="16135" width="1.83203125" style="37" customWidth="1"/>
    <col min="16136" max="16136" width="17.83203125" style="37" customWidth="1"/>
    <col min="16137" max="16137" width="1.83203125" style="37" customWidth="1"/>
    <col min="16138" max="16138" width="17.83203125" style="37" customWidth="1"/>
    <col min="16139" max="16139" width="1.83203125" style="37" customWidth="1"/>
    <col min="16140" max="16140" width="17.83203125" style="37" customWidth="1"/>
    <col min="16141" max="16141" width="1.83203125" style="37" customWidth="1"/>
    <col min="16142" max="16142" width="17.83203125" style="37" customWidth="1"/>
    <col min="16143" max="16143" width="1.83203125" style="37" customWidth="1"/>
    <col min="16144" max="16144" width="17.83203125" style="37" customWidth="1"/>
    <col min="16145" max="16145" width="1.83203125" style="37" customWidth="1"/>
    <col min="16146" max="16146" width="17.83203125" style="37" customWidth="1"/>
    <col min="16147" max="16147" width="2.33203125" style="37" customWidth="1"/>
    <col min="16148" max="16148" width="13.83203125" style="37" customWidth="1"/>
    <col min="16149" max="16149" width="13.5" style="37" bestFit="1" customWidth="1"/>
    <col min="16150" max="16384" width="12" style="37"/>
  </cols>
  <sheetData>
    <row r="1" spans="1:20" ht="23.2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20" ht="23.25" customHeight="1">
      <c r="A2" s="167" t="s">
        <v>88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</row>
    <row r="3" spans="1:20" ht="23.25" customHeight="1">
      <c r="A3" s="168" t="str">
        <f>+'งบกำไรขาดทุน 9 เดือน'!A3:L3</f>
        <v>สำหรับงวด 9 เดือน สิ้นสุดวันที่ 30 กันยายน 2565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20" s="1" customFormat="1" ht="23.25" customHeight="1">
      <c r="A4" s="160" t="s">
        <v>179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20" ht="23.2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92"/>
      <c r="R5" s="38"/>
    </row>
    <row r="6" spans="1:20" ht="23.25" customHeight="1">
      <c r="A6" s="90"/>
      <c r="B6" s="90"/>
      <c r="C6" s="90"/>
      <c r="D6" s="164" t="s">
        <v>64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</row>
    <row r="7" spans="1:20" ht="23.25" customHeight="1">
      <c r="C7" s="14" t="s">
        <v>5</v>
      </c>
      <c r="D7" s="165" t="s">
        <v>89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39"/>
      <c r="P7" s="40"/>
      <c r="Q7" s="40"/>
      <c r="R7" s="41"/>
    </row>
    <row r="8" spans="1:20" ht="23.25" customHeight="1">
      <c r="D8" s="42"/>
      <c r="E8" s="40"/>
      <c r="F8" s="40"/>
      <c r="G8" s="40"/>
      <c r="H8" s="43"/>
      <c r="I8" s="43"/>
      <c r="J8" s="43"/>
      <c r="K8" s="41"/>
      <c r="L8" s="40" t="s">
        <v>90</v>
      </c>
      <c r="M8" s="40"/>
      <c r="N8" s="40"/>
      <c r="O8" s="41"/>
      <c r="P8" s="40"/>
      <c r="Q8" s="40"/>
      <c r="R8" s="41"/>
      <c r="T8" s="44"/>
    </row>
    <row r="9" spans="1:20" ht="23.25" customHeight="1">
      <c r="D9" s="16"/>
      <c r="E9" s="40"/>
      <c r="F9" s="40"/>
      <c r="G9" s="40"/>
      <c r="H9" s="166" t="s">
        <v>91</v>
      </c>
      <c r="I9" s="166"/>
      <c r="J9" s="166"/>
      <c r="K9" s="41"/>
      <c r="L9" s="89" t="s">
        <v>92</v>
      </c>
      <c r="M9" s="40"/>
      <c r="N9" s="40"/>
      <c r="O9" s="41"/>
      <c r="P9" s="40"/>
      <c r="Q9" s="40"/>
      <c r="T9" s="44"/>
    </row>
    <row r="10" spans="1:20" ht="23.25" customHeight="1">
      <c r="D10" s="45" t="s">
        <v>93</v>
      </c>
      <c r="E10" s="40"/>
      <c r="F10" s="40" t="s">
        <v>94</v>
      </c>
      <c r="G10" s="40"/>
      <c r="H10" s="40" t="s">
        <v>95</v>
      </c>
      <c r="I10" s="40"/>
      <c r="J10" s="40" t="s">
        <v>96</v>
      </c>
      <c r="K10" s="41"/>
      <c r="L10" s="40" t="s">
        <v>97</v>
      </c>
      <c r="M10" s="40"/>
      <c r="N10" s="40" t="s">
        <v>98</v>
      </c>
      <c r="O10" s="41"/>
      <c r="P10" s="40" t="s">
        <v>99</v>
      </c>
      <c r="Q10" s="40"/>
      <c r="R10" s="41"/>
      <c r="T10" s="44"/>
    </row>
    <row r="11" spans="1:20" ht="23.25" customHeight="1">
      <c r="D11" s="46" t="s">
        <v>100</v>
      </c>
      <c r="E11" s="89"/>
      <c r="F11" s="89" t="s">
        <v>101</v>
      </c>
      <c r="G11" s="89"/>
      <c r="H11" s="89" t="s">
        <v>102</v>
      </c>
      <c r="I11" s="89"/>
      <c r="J11" s="89" t="s">
        <v>103</v>
      </c>
      <c r="K11" s="47"/>
      <c r="L11" s="89" t="s">
        <v>104</v>
      </c>
      <c r="M11" s="89"/>
      <c r="N11" s="89" t="s">
        <v>105</v>
      </c>
      <c r="O11" s="47"/>
      <c r="P11" s="47" t="s">
        <v>106</v>
      </c>
      <c r="Q11" s="47"/>
      <c r="R11" s="47" t="s">
        <v>107</v>
      </c>
    </row>
    <row r="12" spans="1:20" s="16" customFormat="1" ht="23.25" customHeight="1">
      <c r="A12" s="16" t="s">
        <v>180</v>
      </c>
      <c r="D12" s="48">
        <v>258958386.5</v>
      </c>
      <c r="E12" s="48"/>
      <c r="F12" s="48">
        <v>1562888729.4400001</v>
      </c>
      <c r="G12" s="48"/>
      <c r="H12" s="48">
        <v>25895838.649999999</v>
      </c>
      <c r="I12" s="48"/>
      <c r="J12" s="48">
        <v>523465023.74999982</v>
      </c>
      <c r="K12" s="48"/>
      <c r="L12" s="48">
        <v>-240593217.41</v>
      </c>
      <c r="M12" s="48"/>
      <c r="N12" s="48">
        <f>SUM(D12:M12)</f>
        <v>2130614760.9300001</v>
      </c>
      <c r="O12" s="48"/>
      <c r="P12" s="48">
        <v>2711.4399999999996</v>
      </c>
      <c r="Q12" s="48"/>
      <c r="R12" s="48">
        <f>SUM(N12:P12)</f>
        <v>2130617472.3700001</v>
      </c>
    </row>
    <row r="13" spans="1:20" ht="23.25" customHeight="1">
      <c r="A13" s="37" t="s">
        <v>108</v>
      </c>
      <c r="C13" s="49">
        <v>21</v>
      </c>
      <c r="D13" s="50">
        <v>0</v>
      </c>
      <c r="E13" s="50"/>
      <c r="F13" s="50">
        <v>0</v>
      </c>
      <c r="G13" s="50"/>
      <c r="H13" s="50">
        <v>0</v>
      </c>
      <c r="I13" s="50"/>
      <c r="J13" s="50">
        <v>-103579934.59999999</v>
      </c>
      <c r="K13" s="50"/>
      <c r="L13" s="50">
        <v>0</v>
      </c>
      <c r="M13" s="50"/>
      <c r="N13" s="50">
        <f>SUM(D13:M13)</f>
        <v>-103579934.59999999</v>
      </c>
      <c r="O13" s="50"/>
      <c r="P13" s="50">
        <v>0</v>
      </c>
      <c r="Q13" s="50"/>
      <c r="R13" s="50">
        <f>SUM(N13:P13)</f>
        <v>-103579934.59999999</v>
      </c>
      <c r="S13" s="51"/>
    </row>
    <row r="14" spans="1:20" ht="23.25" customHeight="1">
      <c r="A14" s="37" t="s">
        <v>202</v>
      </c>
      <c r="C14" s="49"/>
      <c r="D14" s="50">
        <v>0</v>
      </c>
      <c r="E14" s="50"/>
      <c r="F14" s="50">
        <v>0</v>
      </c>
      <c r="G14" s="50"/>
      <c r="H14" s="50">
        <v>0</v>
      </c>
      <c r="I14" s="50"/>
      <c r="J14" s="50">
        <f>+'งบกำไรขาดทุน 9 เดือน'!H52</f>
        <v>102692108.55000004</v>
      </c>
      <c r="K14" s="50"/>
      <c r="L14" s="50">
        <v>0</v>
      </c>
      <c r="M14" s="50"/>
      <c r="N14" s="50">
        <f t="shared" ref="N14:N17" si="0">SUM(D14:M14)</f>
        <v>102692108.55000004</v>
      </c>
      <c r="O14" s="50"/>
      <c r="P14" s="50">
        <f>+'งบกำไรขาดทุน 9 เดือน'!H53</f>
        <v>650.05999999999995</v>
      </c>
      <c r="Q14" s="50"/>
      <c r="R14" s="50">
        <f t="shared" ref="R14:R15" si="1">SUM(N14:P14)</f>
        <v>102692758.61000004</v>
      </c>
      <c r="S14" s="51"/>
    </row>
    <row r="15" spans="1:20" ht="23.25" customHeight="1">
      <c r="A15" s="37" t="s">
        <v>155</v>
      </c>
      <c r="C15" s="49"/>
      <c r="D15" s="52">
        <v>0</v>
      </c>
      <c r="E15" s="50"/>
      <c r="F15" s="52">
        <v>0</v>
      </c>
      <c r="G15" s="50"/>
      <c r="H15" s="52">
        <v>0</v>
      </c>
      <c r="I15" s="50"/>
      <c r="J15" s="52">
        <v>0</v>
      </c>
      <c r="K15" s="50"/>
      <c r="L15" s="52">
        <f>+'งบกำไรขาดทุน 9 เดือน'!H33</f>
        <v>196992105.06999999</v>
      </c>
      <c r="M15" s="50"/>
      <c r="N15" s="52">
        <f t="shared" si="0"/>
        <v>196992105.06999999</v>
      </c>
      <c r="O15" s="50"/>
      <c r="P15" s="52">
        <v>0</v>
      </c>
      <c r="Q15" s="50"/>
      <c r="R15" s="52">
        <f t="shared" si="1"/>
        <v>196992105.06999999</v>
      </c>
      <c r="S15" s="51"/>
    </row>
    <row r="16" spans="1:20" ht="23.25" customHeight="1">
      <c r="A16" s="37" t="s">
        <v>200</v>
      </c>
      <c r="C16" s="49"/>
      <c r="D16" s="50">
        <f>SUM(D12:D15)</f>
        <v>258958386.5</v>
      </c>
      <c r="E16" s="50"/>
      <c r="F16" s="50">
        <f>SUM(F12:F15)</f>
        <v>1562888729.4400001</v>
      </c>
      <c r="G16" s="50"/>
      <c r="H16" s="50">
        <f>SUM(H12:H15)</f>
        <v>25895838.649999999</v>
      </c>
      <c r="I16" s="50"/>
      <c r="J16" s="50">
        <f>SUM(J12:J15)</f>
        <v>522577197.69999993</v>
      </c>
      <c r="K16" s="50"/>
      <c r="L16" s="50">
        <f>SUM(L12:L15)</f>
        <v>-43601112.340000004</v>
      </c>
      <c r="M16" s="50"/>
      <c r="N16" s="50">
        <f>SUM(N12:N15)</f>
        <v>2326719039.9500003</v>
      </c>
      <c r="O16" s="50"/>
      <c r="P16" s="50">
        <f>SUM(P12:P15)</f>
        <v>3361.4999999999995</v>
      </c>
      <c r="Q16" s="50"/>
      <c r="R16" s="50">
        <f>SUM(R12:R15)</f>
        <v>2326722401.4500003</v>
      </c>
      <c r="S16" s="51"/>
    </row>
    <row r="17" spans="1:19" ht="23.25" customHeight="1">
      <c r="A17" s="16" t="s">
        <v>175</v>
      </c>
      <c r="B17" s="16"/>
      <c r="C17" s="49">
        <v>32</v>
      </c>
      <c r="D17" s="50">
        <v>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f t="shared" si="0"/>
        <v>0</v>
      </c>
      <c r="O17" s="50"/>
      <c r="P17" s="50">
        <v>64834557.689999998</v>
      </c>
      <c r="Q17" s="50"/>
      <c r="R17" s="50">
        <f>SUM(N17:P17)</f>
        <v>64834557.689999998</v>
      </c>
      <c r="S17" s="51"/>
    </row>
    <row r="18" spans="1:19" ht="23.25" customHeight="1">
      <c r="A18" s="37" t="s">
        <v>201</v>
      </c>
      <c r="C18" s="49"/>
      <c r="D18" s="50">
        <v>0</v>
      </c>
      <c r="E18" s="50"/>
      <c r="F18" s="50">
        <v>0</v>
      </c>
      <c r="G18" s="50"/>
      <c r="H18" s="50">
        <v>0</v>
      </c>
      <c r="I18" s="50"/>
      <c r="J18" s="50">
        <f>153507486.62-J14</f>
        <v>50815378.069999963</v>
      </c>
      <c r="K18" s="50"/>
      <c r="L18" s="50">
        <v>0</v>
      </c>
      <c r="M18" s="50"/>
      <c r="N18" s="50">
        <f t="shared" ref="N18:N19" si="2">SUM(D18:M18)</f>
        <v>50815378.069999963</v>
      </c>
      <c r="O18" s="50"/>
      <c r="P18" s="50">
        <f>2242111.42-'งบกำไรขาดทุน 9 เดือน'!H53</f>
        <v>2241461.36</v>
      </c>
      <c r="Q18" s="50"/>
      <c r="R18" s="50">
        <f t="shared" ref="R18:R19" si="3">SUM(N18:P18)</f>
        <v>53056839.429999962</v>
      </c>
      <c r="S18" s="51"/>
    </row>
    <row r="19" spans="1:19" ht="23.25" customHeight="1">
      <c r="A19" s="37" t="s">
        <v>155</v>
      </c>
      <c r="C19" s="49"/>
      <c r="D19" s="52">
        <v>0</v>
      </c>
      <c r="E19" s="50"/>
      <c r="F19" s="52">
        <v>0</v>
      </c>
      <c r="G19" s="50"/>
      <c r="H19" s="52">
        <v>0</v>
      </c>
      <c r="I19" s="50"/>
      <c r="J19" s="52">
        <v>0</v>
      </c>
      <c r="K19" s="50"/>
      <c r="L19" s="52">
        <f>174162918.89-L15</f>
        <v>-22829186.180000007</v>
      </c>
      <c r="M19" s="50"/>
      <c r="N19" s="52">
        <f t="shared" si="2"/>
        <v>-22829186.180000007</v>
      </c>
      <c r="O19" s="50"/>
      <c r="P19" s="52">
        <v>0</v>
      </c>
      <c r="Q19" s="50"/>
      <c r="R19" s="52">
        <f t="shared" si="3"/>
        <v>-22829186.180000007</v>
      </c>
      <c r="S19" s="51"/>
    </row>
    <row r="20" spans="1:19" ht="23.25" customHeight="1" thickBot="1">
      <c r="A20" s="37" t="s">
        <v>173</v>
      </c>
      <c r="D20" s="56">
        <f>SUM(D16:D19)</f>
        <v>258958386.5</v>
      </c>
      <c r="E20" s="50"/>
      <c r="F20" s="56">
        <f>SUM(F16:F19)</f>
        <v>1562888729.4400001</v>
      </c>
      <c r="G20" s="50"/>
      <c r="H20" s="56">
        <f>SUM(H16:H19)</f>
        <v>25895838.649999999</v>
      </c>
      <c r="I20" s="50"/>
      <c r="J20" s="56">
        <f>SUM(J16:J19)</f>
        <v>573392575.76999986</v>
      </c>
      <c r="K20" s="50"/>
      <c r="L20" s="56">
        <f>SUM(L16:L19)</f>
        <v>-66430298.520000011</v>
      </c>
      <c r="M20" s="50"/>
      <c r="N20" s="56">
        <f>SUM(N16:N19)</f>
        <v>2354705231.8400006</v>
      </c>
      <c r="O20" s="50"/>
      <c r="P20" s="56">
        <f>SUM(P16:P19)</f>
        <v>67079380.549999997</v>
      </c>
      <c r="Q20" s="50"/>
      <c r="R20" s="56">
        <f>SUM(R16:R19)</f>
        <v>2421784612.3900003</v>
      </c>
    </row>
    <row r="21" spans="1:19" ht="23.25" customHeight="1" thickTop="1">
      <c r="D21" s="54"/>
      <c r="E21" s="50"/>
      <c r="F21" s="54"/>
      <c r="G21" s="50"/>
      <c r="H21" s="54"/>
      <c r="I21" s="50"/>
      <c r="J21" s="54"/>
      <c r="K21" s="50"/>
      <c r="L21" s="54"/>
      <c r="M21" s="50"/>
      <c r="N21" s="54"/>
      <c r="O21" s="50"/>
      <c r="P21" s="54"/>
      <c r="Q21" s="50"/>
      <c r="R21" s="54"/>
    </row>
    <row r="22" spans="1:19" ht="23.25" customHeight="1">
      <c r="A22" s="37" t="s">
        <v>181</v>
      </c>
      <c r="D22" s="50">
        <f>D20</f>
        <v>258958386.5</v>
      </c>
      <c r="E22" s="50"/>
      <c r="F22" s="50">
        <f>F20</f>
        <v>1562888729.4400001</v>
      </c>
      <c r="G22" s="50"/>
      <c r="H22" s="50">
        <f>H20</f>
        <v>25895838.649999999</v>
      </c>
      <c r="I22" s="50"/>
      <c r="J22" s="50">
        <f>J20</f>
        <v>573392575.76999986</v>
      </c>
      <c r="K22" s="50"/>
      <c r="L22" s="50">
        <f>L20</f>
        <v>-66430298.520000011</v>
      </c>
      <c r="M22" s="50"/>
      <c r="N22" s="50">
        <f>N20</f>
        <v>2354705231.8400006</v>
      </c>
      <c r="O22" s="50"/>
      <c r="P22" s="50">
        <f>P20</f>
        <v>67079380.549999997</v>
      </c>
      <c r="Q22" s="50"/>
      <c r="R22" s="50">
        <f>SUM(N22:P22)</f>
        <v>2421784612.3900008</v>
      </c>
    </row>
    <row r="23" spans="1:19" ht="23.25" customHeight="1">
      <c r="A23" s="37" t="s">
        <v>202</v>
      </c>
      <c r="D23" s="50">
        <v>0</v>
      </c>
      <c r="E23" s="50"/>
      <c r="F23" s="50">
        <v>0</v>
      </c>
      <c r="G23" s="50"/>
      <c r="H23" s="50">
        <v>0</v>
      </c>
      <c r="I23" s="50"/>
      <c r="J23" s="50">
        <f>+'งบกำไรขาดทุน 9 เดือน'!F52</f>
        <v>255961518.14000008</v>
      </c>
      <c r="K23" s="50"/>
      <c r="L23" s="50">
        <v>0</v>
      </c>
      <c r="M23" s="50"/>
      <c r="N23" s="50">
        <f>SUM(D23:M23)</f>
        <v>255961518.14000008</v>
      </c>
      <c r="O23" s="50"/>
      <c r="P23" s="15">
        <f>+'งบกำไรขาดทุน 9 เดือน'!F53</f>
        <v>5279567.5199999996</v>
      </c>
      <c r="Q23" s="50"/>
      <c r="R23" s="50">
        <f>SUM(N23:P23)</f>
        <v>261241085.66000009</v>
      </c>
    </row>
    <row r="24" spans="1:19" ht="23.25" customHeight="1">
      <c r="A24" s="37" t="s">
        <v>155</v>
      </c>
      <c r="D24" s="50">
        <v>0</v>
      </c>
      <c r="E24" s="50"/>
      <c r="F24" s="50">
        <v>0</v>
      </c>
      <c r="G24" s="50"/>
      <c r="H24" s="50">
        <v>0</v>
      </c>
      <c r="I24" s="50"/>
      <c r="J24" s="50">
        <v>0</v>
      </c>
      <c r="K24" s="50"/>
      <c r="L24" s="50">
        <f>+'งบกำไรขาดทุน 9 เดือน'!F33</f>
        <v>244015582.81</v>
      </c>
      <c r="M24" s="50"/>
      <c r="N24" s="50">
        <f>SUM(D24:M24)</f>
        <v>244015582.81</v>
      </c>
      <c r="O24" s="50"/>
      <c r="P24" s="50">
        <f>+'งบกำไรขาดทุน 9 เดือน'!F57-'งบกำไรขาดทุน 9 เดือน'!F53</f>
        <v>0</v>
      </c>
      <c r="Q24" s="50"/>
      <c r="R24" s="50">
        <f>SUM(N24:P24)</f>
        <v>244015582.81</v>
      </c>
    </row>
    <row r="25" spans="1:19" ht="23.25" customHeight="1" thickBot="1">
      <c r="A25" s="37" t="s">
        <v>199</v>
      </c>
      <c r="D25" s="56">
        <f>SUM(D22:D24)</f>
        <v>258958386.5</v>
      </c>
      <c r="E25" s="50"/>
      <c r="F25" s="56">
        <f>SUM(F22:F24)</f>
        <v>1562888729.4400001</v>
      </c>
      <c r="G25" s="50"/>
      <c r="H25" s="56">
        <f>SUM(H22:H24)</f>
        <v>25895838.649999999</v>
      </c>
      <c r="I25" s="50"/>
      <c r="J25" s="56">
        <f>SUM(J22:J24)</f>
        <v>829354093.90999997</v>
      </c>
      <c r="K25" s="50"/>
      <c r="L25" s="56">
        <f>SUM(L22:L24)</f>
        <v>177585284.28999999</v>
      </c>
      <c r="M25" s="50"/>
      <c r="N25" s="56">
        <f>SUM(N22:N24)</f>
        <v>2854682332.7900004</v>
      </c>
      <c r="O25" s="50"/>
      <c r="P25" s="56">
        <f>SUM(P22:P24)</f>
        <v>72358948.069999993</v>
      </c>
      <c r="Q25" s="50"/>
      <c r="R25" s="56">
        <f>SUM(R22:R24)</f>
        <v>2927041280.8600011</v>
      </c>
    </row>
    <row r="26" spans="1:19" ht="12.75" customHeight="1" thickTop="1"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9" ht="23.25" customHeight="1">
      <c r="A27" s="57" t="s">
        <v>23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9" ht="23.25" customHeight="1">
      <c r="A28" s="57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9" ht="23.25" customHeight="1">
      <c r="B29" s="5" t="s">
        <v>24</v>
      </c>
      <c r="D29" s="58"/>
      <c r="E29" s="58"/>
      <c r="F29" s="58"/>
      <c r="G29" s="16"/>
      <c r="H29" s="16"/>
      <c r="I29" s="16"/>
      <c r="K29" s="58"/>
      <c r="L29" s="5" t="s">
        <v>24</v>
      </c>
      <c r="M29" s="3"/>
      <c r="O29" s="58"/>
      <c r="P29" s="58"/>
      <c r="Q29" s="16"/>
    </row>
    <row r="30" spans="1:19" ht="23.25" customHeight="1">
      <c r="B30" s="5" t="s">
        <v>25</v>
      </c>
      <c r="D30" s="16"/>
      <c r="E30" s="16"/>
      <c r="F30" s="16"/>
      <c r="G30" s="16"/>
      <c r="H30" s="16"/>
      <c r="I30" s="16"/>
      <c r="K30" s="58"/>
      <c r="L30" s="5" t="s">
        <v>26</v>
      </c>
      <c r="M30" s="3"/>
      <c r="O30" s="16"/>
      <c r="P30" s="16"/>
      <c r="Q30" s="16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1968503937007874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view="pageBreakPreview" topLeftCell="A11" zoomScale="70" zoomScaleNormal="90" zoomScaleSheetLayoutView="70" workbookViewId="0">
      <selection activeCell="H14" sqref="H14"/>
    </sheetView>
  </sheetViews>
  <sheetFormatPr defaultColWidth="12" defaultRowHeight="21.75" customHeight="1"/>
  <cols>
    <col min="1" max="2" width="25.83203125" style="37" customWidth="1"/>
    <col min="3" max="3" width="1.83203125" style="37" customWidth="1"/>
    <col min="4" max="4" width="11.5" style="37" customWidth="1"/>
    <col min="5" max="5" width="2.6640625" style="37" customWidth="1"/>
    <col min="6" max="6" width="8.83203125" style="37" customWidth="1"/>
    <col min="7" max="7" width="1.5" style="37" customWidth="1"/>
    <col min="8" max="8" width="17.83203125" style="37" customWidth="1"/>
    <col min="9" max="9" width="1.83203125" style="37" customWidth="1"/>
    <col min="10" max="10" width="17.83203125" style="37" customWidth="1"/>
    <col min="11" max="11" width="1.83203125" style="37" customWidth="1"/>
    <col min="12" max="12" width="17.83203125" style="37" customWidth="1"/>
    <col min="13" max="13" width="1.83203125" style="37" customWidth="1"/>
    <col min="14" max="14" width="17.83203125" style="37" customWidth="1"/>
    <col min="15" max="15" width="1.83203125" style="37" customWidth="1"/>
    <col min="16" max="16" width="17.83203125" style="37" customWidth="1"/>
    <col min="17" max="17" width="1.83203125" style="37" customWidth="1"/>
    <col min="18" max="18" width="17.83203125" style="37" customWidth="1"/>
    <col min="19" max="19" width="5.83203125" style="37" customWidth="1"/>
    <col min="20" max="20" width="14.33203125" style="37" customWidth="1"/>
    <col min="21" max="255" width="12" style="37"/>
    <col min="256" max="256" width="12.33203125" style="37" customWidth="1"/>
    <col min="257" max="257" width="22.83203125" style="37" customWidth="1"/>
    <col min="258" max="258" width="7.5" style="37" customWidth="1"/>
    <col min="259" max="259" width="12.33203125" style="37" customWidth="1"/>
    <col min="260" max="260" width="2.6640625" style="37" customWidth="1"/>
    <col min="261" max="261" width="10.33203125" style="37" bestFit="1" customWidth="1"/>
    <col min="262" max="262" width="17.83203125" style="37" customWidth="1"/>
    <col min="263" max="263" width="1.83203125" style="37" customWidth="1"/>
    <col min="264" max="265" width="0" style="37" hidden="1" customWidth="1"/>
    <col min="266" max="266" width="17.83203125" style="37" customWidth="1"/>
    <col min="267" max="267" width="1.83203125" style="37" customWidth="1"/>
    <col min="268" max="268" width="17.83203125" style="37" customWidth="1"/>
    <col min="269" max="269" width="1.83203125" style="37" customWidth="1"/>
    <col min="270" max="270" width="17.83203125" style="37" customWidth="1"/>
    <col min="271" max="271" width="1.83203125" style="37" customWidth="1"/>
    <col min="272" max="272" width="17.83203125" style="37" customWidth="1"/>
    <col min="273" max="273" width="1.83203125" style="37" customWidth="1"/>
    <col min="274" max="274" width="17.83203125" style="37" customWidth="1"/>
    <col min="275" max="275" width="4.5" style="37" customWidth="1"/>
    <col min="276" max="276" width="14.33203125" style="37" customWidth="1"/>
    <col min="277" max="511" width="12" style="37"/>
    <col min="512" max="512" width="12.33203125" style="37" customWidth="1"/>
    <col min="513" max="513" width="22.83203125" style="37" customWidth="1"/>
    <col min="514" max="514" width="7.5" style="37" customWidth="1"/>
    <col min="515" max="515" width="12.33203125" style="37" customWidth="1"/>
    <col min="516" max="516" width="2.6640625" style="37" customWidth="1"/>
    <col min="517" max="517" width="10.33203125" style="37" bestFit="1" customWidth="1"/>
    <col min="518" max="518" width="17.83203125" style="37" customWidth="1"/>
    <col min="519" max="519" width="1.83203125" style="37" customWidth="1"/>
    <col min="520" max="521" width="0" style="37" hidden="1" customWidth="1"/>
    <col min="522" max="522" width="17.83203125" style="37" customWidth="1"/>
    <col min="523" max="523" width="1.83203125" style="37" customWidth="1"/>
    <col min="524" max="524" width="17.83203125" style="37" customWidth="1"/>
    <col min="525" max="525" width="1.83203125" style="37" customWidth="1"/>
    <col min="526" max="526" width="17.83203125" style="37" customWidth="1"/>
    <col min="527" max="527" width="1.83203125" style="37" customWidth="1"/>
    <col min="528" max="528" width="17.83203125" style="37" customWidth="1"/>
    <col min="529" max="529" width="1.83203125" style="37" customWidth="1"/>
    <col min="530" max="530" width="17.83203125" style="37" customWidth="1"/>
    <col min="531" max="531" width="4.5" style="37" customWidth="1"/>
    <col min="532" max="532" width="14.33203125" style="37" customWidth="1"/>
    <col min="533" max="767" width="12" style="37"/>
    <col min="768" max="768" width="12.33203125" style="37" customWidth="1"/>
    <col min="769" max="769" width="22.83203125" style="37" customWidth="1"/>
    <col min="770" max="770" width="7.5" style="37" customWidth="1"/>
    <col min="771" max="771" width="12.33203125" style="37" customWidth="1"/>
    <col min="772" max="772" width="2.6640625" style="37" customWidth="1"/>
    <col min="773" max="773" width="10.33203125" style="37" bestFit="1" customWidth="1"/>
    <col min="774" max="774" width="17.83203125" style="37" customWidth="1"/>
    <col min="775" max="775" width="1.83203125" style="37" customWidth="1"/>
    <col min="776" max="777" width="0" style="37" hidden="1" customWidth="1"/>
    <col min="778" max="778" width="17.83203125" style="37" customWidth="1"/>
    <col min="779" max="779" width="1.83203125" style="37" customWidth="1"/>
    <col min="780" max="780" width="17.83203125" style="37" customWidth="1"/>
    <col min="781" max="781" width="1.83203125" style="37" customWidth="1"/>
    <col min="782" max="782" width="17.83203125" style="37" customWidth="1"/>
    <col min="783" max="783" width="1.83203125" style="37" customWidth="1"/>
    <col min="784" max="784" width="17.83203125" style="37" customWidth="1"/>
    <col min="785" max="785" width="1.83203125" style="37" customWidth="1"/>
    <col min="786" max="786" width="17.83203125" style="37" customWidth="1"/>
    <col min="787" max="787" width="4.5" style="37" customWidth="1"/>
    <col min="788" max="788" width="14.33203125" style="37" customWidth="1"/>
    <col min="789" max="1023" width="12" style="37"/>
    <col min="1024" max="1024" width="12.33203125" style="37" customWidth="1"/>
    <col min="1025" max="1025" width="22.83203125" style="37" customWidth="1"/>
    <col min="1026" max="1026" width="7.5" style="37" customWidth="1"/>
    <col min="1027" max="1027" width="12.33203125" style="37" customWidth="1"/>
    <col min="1028" max="1028" width="2.6640625" style="37" customWidth="1"/>
    <col min="1029" max="1029" width="10.33203125" style="37" bestFit="1" customWidth="1"/>
    <col min="1030" max="1030" width="17.83203125" style="37" customWidth="1"/>
    <col min="1031" max="1031" width="1.83203125" style="37" customWidth="1"/>
    <col min="1032" max="1033" width="0" style="37" hidden="1" customWidth="1"/>
    <col min="1034" max="1034" width="17.83203125" style="37" customWidth="1"/>
    <col min="1035" max="1035" width="1.83203125" style="37" customWidth="1"/>
    <col min="1036" max="1036" width="17.83203125" style="37" customWidth="1"/>
    <col min="1037" max="1037" width="1.83203125" style="37" customWidth="1"/>
    <col min="1038" max="1038" width="17.83203125" style="37" customWidth="1"/>
    <col min="1039" max="1039" width="1.83203125" style="37" customWidth="1"/>
    <col min="1040" max="1040" width="17.83203125" style="37" customWidth="1"/>
    <col min="1041" max="1041" width="1.83203125" style="37" customWidth="1"/>
    <col min="1042" max="1042" width="17.83203125" style="37" customWidth="1"/>
    <col min="1043" max="1043" width="4.5" style="37" customWidth="1"/>
    <col min="1044" max="1044" width="14.33203125" style="37" customWidth="1"/>
    <col min="1045" max="1279" width="12" style="37"/>
    <col min="1280" max="1280" width="12.33203125" style="37" customWidth="1"/>
    <col min="1281" max="1281" width="22.83203125" style="37" customWidth="1"/>
    <col min="1282" max="1282" width="7.5" style="37" customWidth="1"/>
    <col min="1283" max="1283" width="12.33203125" style="37" customWidth="1"/>
    <col min="1284" max="1284" width="2.6640625" style="37" customWidth="1"/>
    <col min="1285" max="1285" width="10.33203125" style="37" bestFit="1" customWidth="1"/>
    <col min="1286" max="1286" width="17.83203125" style="37" customWidth="1"/>
    <col min="1287" max="1287" width="1.83203125" style="37" customWidth="1"/>
    <col min="1288" max="1289" width="0" style="37" hidden="1" customWidth="1"/>
    <col min="1290" max="1290" width="17.83203125" style="37" customWidth="1"/>
    <col min="1291" max="1291" width="1.83203125" style="37" customWidth="1"/>
    <col min="1292" max="1292" width="17.83203125" style="37" customWidth="1"/>
    <col min="1293" max="1293" width="1.83203125" style="37" customWidth="1"/>
    <col min="1294" max="1294" width="17.83203125" style="37" customWidth="1"/>
    <col min="1295" max="1295" width="1.83203125" style="37" customWidth="1"/>
    <col min="1296" max="1296" width="17.83203125" style="37" customWidth="1"/>
    <col min="1297" max="1297" width="1.83203125" style="37" customWidth="1"/>
    <col min="1298" max="1298" width="17.83203125" style="37" customWidth="1"/>
    <col min="1299" max="1299" width="4.5" style="37" customWidth="1"/>
    <col min="1300" max="1300" width="14.33203125" style="37" customWidth="1"/>
    <col min="1301" max="1535" width="12" style="37"/>
    <col min="1536" max="1536" width="12.33203125" style="37" customWidth="1"/>
    <col min="1537" max="1537" width="22.83203125" style="37" customWidth="1"/>
    <col min="1538" max="1538" width="7.5" style="37" customWidth="1"/>
    <col min="1539" max="1539" width="12.33203125" style="37" customWidth="1"/>
    <col min="1540" max="1540" width="2.6640625" style="37" customWidth="1"/>
    <col min="1541" max="1541" width="10.33203125" style="37" bestFit="1" customWidth="1"/>
    <col min="1542" max="1542" width="17.83203125" style="37" customWidth="1"/>
    <col min="1543" max="1543" width="1.83203125" style="37" customWidth="1"/>
    <col min="1544" max="1545" width="0" style="37" hidden="1" customWidth="1"/>
    <col min="1546" max="1546" width="17.83203125" style="37" customWidth="1"/>
    <col min="1547" max="1547" width="1.83203125" style="37" customWidth="1"/>
    <col min="1548" max="1548" width="17.83203125" style="37" customWidth="1"/>
    <col min="1549" max="1549" width="1.83203125" style="37" customWidth="1"/>
    <col min="1550" max="1550" width="17.83203125" style="37" customWidth="1"/>
    <col min="1551" max="1551" width="1.83203125" style="37" customWidth="1"/>
    <col min="1552" max="1552" width="17.83203125" style="37" customWidth="1"/>
    <col min="1553" max="1553" width="1.83203125" style="37" customWidth="1"/>
    <col min="1554" max="1554" width="17.83203125" style="37" customWidth="1"/>
    <col min="1555" max="1555" width="4.5" style="37" customWidth="1"/>
    <col min="1556" max="1556" width="14.33203125" style="37" customWidth="1"/>
    <col min="1557" max="1791" width="12" style="37"/>
    <col min="1792" max="1792" width="12.33203125" style="37" customWidth="1"/>
    <col min="1793" max="1793" width="22.83203125" style="37" customWidth="1"/>
    <col min="1794" max="1794" width="7.5" style="37" customWidth="1"/>
    <col min="1795" max="1795" width="12.33203125" style="37" customWidth="1"/>
    <col min="1796" max="1796" width="2.6640625" style="37" customWidth="1"/>
    <col min="1797" max="1797" width="10.33203125" style="37" bestFit="1" customWidth="1"/>
    <col min="1798" max="1798" width="17.83203125" style="37" customWidth="1"/>
    <col min="1799" max="1799" width="1.83203125" style="37" customWidth="1"/>
    <col min="1800" max="1801" width="0" style="37" hidden="1" customWidth="1"/>
    <col min="1802" max="1802" width="17.83203125" style="37" customWidth="1"/>
    <col min="1803" max="1803" width="1.83203125" style="37" customWidth="1"/>
    <col min="1804" max="1804" width="17.83203125" style="37" customWidth="1"/>
    <col min="1805" max="1805" width="1.83203125" style="37" customWidth="1"/>
    <col min="1806" max="1806" width="17.83203125" style="37" customWidth="1"/>
    <col min="1807" max="1807" width="1.83203125" style="37" customWidth="1"/>
    <col min="1808" max="1808" width="17.83203125" style="37" customWidth="1"/>
    <col min="1809" max="1809" width="1.83203125" style="37" customWidth="1"/>
    <col min="1810" max="1810" width="17.83203125" style="37" customWidth="1"/>
    <col min="1811" max="1811" width="4.5" style="37" customWidth="1"/>
    <col min="1812" max="1812" width="14.33203125" style="37" customWidth="1"/>
    <col min="1813" max="2047" width="12" style="37"/>
    <col min="2048" max="2048" width="12.33203125" style="37" customWidth="1"/>
    <col min="2049" max="2049" width="22.83203125" style="37" customWidth="1"/>
    <col min="2050" max="2050" width="7.5" style="37" customWidth="1"/>
    <col min="2051" max="2051" width="12.33203125" style="37" customWidth="1"/>
    <col min="2052" max="2052" width="2.6640625" style="37" customWidth="1"/>
    <col min="2053" max="2053" width="10.33203125" style="37" bestFit="1" customWidth="1"/>
    <col min="2054" max="2054" width="17.83203125" style="37" customWidth="1"/>
    <col min="2055" max="2055" width="1.83203125" style="37" customWidth="1"/>
    <col min="2056" max="2057" width="0" style="37" hidden="1" customWidth="1"/>
    <col min="2058" max="2058" width="17.83203125" style="37" customWidth="1"/>
    <col min="2059" max="2059" width="1.83203125" style="37" customWidth="1"/>
    <col min="2060" max="2060" width="17.83203125" style="37" customWidth="1"/>
    <col min="2061" max="2061" width="1.83203125" style="37" customWidth="1"/>
    <col min="2062" max="2062" width="17.83203125" style="37" customWidth="1"/>
    <col min="2063" max="2063" width="1.83203125" style="37" customWidth="1"/>
    <col min="2064" max="2064" width="17.83203125" style="37" customWidth="1"/>
    <col min="2065" max="2065" width="1.83203125" style="37" customWidth="1"/>
    <col min="2066" max="2066" width="17.83203125" style="37" customWidth="1"/>
    <col min="2067" max="2067" width="4.5" style="37" customWidth="1"/>
    <col min="2068" max="2068" width="14.33203125" style="37" customWidth="1"/>
    <col min="2069" max="2303" width="12" style="37"/>
    <col min="2304" max="2304" width="12.33203125" style="37" customWidth="1"/>
    <col min="2305" max="2305" width="22.83203125" style="37" customWidth="1"/>
    <col min="2306" max="2306" width="7.5" style="37" customWidth="1"/>
    <col min="2307" max="2307" width="12.33203125" style="37" customWidth="1"/>
    <col min="2308" max="2308" width="2.6640625" style="37" customWidth="1"/>
    <col min="2309" max="2309" width="10.33203125" style="37" bestFit="1" customWidth="1"/>
    <col min="2310" max="2310" width="17.83203125" style="37" customWidth="1"/>
    <col min="2311" max="2311" width="1.83203125" style="37" customWidth="1"/>
    <col min="2312" max="2313" width="0" style="37" hidden="1" customWidth="1"/>
    <col min="2314" max="2314" width="17.83203125" style="37" customWidth="1"/>
    <col min="2315" max="2315" width="1.83203125" style="37" customWidth="1"/>
    <col min="2316" max="2316" width="17.83203125" style="37" customWidth="1"/>
    <col min="2317" max="2317" width="1.83203125" style="37" customWidth="1"/>
    <col min="2318" max="2318" width="17.83203125" style="37" customWidth="1"/>
    <col min="2319" max="2319" width="1.83203125" style="37" customWidth="1"/>
    <col min="2320" max="2320" width="17.83203125" style="37" customWidth="1"/>
    <col min="2321" max="2321" width="1.83203125" style="37" customWidth="1"/>
    <col min="2322" max="2322" width="17.83203125" style="37" customWidth="1"/>
    <col min="2323" max="2323" width="4.5" style="37" customWidth="1"/>
    <col min="2324" max="2324" width="14.33203125" style="37" customWidth="1"/>
    <col min="2325" max="2559" width="12" style="37"/>
    <col min="2560" max="2560" width="12.33203125" style="37" customWidth="1"/>
    <col min="2561" max="2561" width="22.83203125" style="37" customWidth="1"/>
    <col min="2562" max="2562" width="7.5" style="37" customWidth="1"/>
    <col min="2563" max="2563" width="12.33203125" style="37" customWidth="1"/>
    <col min="2564" max="2564" width="2.6640625" style="37" customWidth="1"/>
    <col min="2565" max="2565" width="10.33203125" style="37" bestFit="1" customWidth="1"/>
    <col min="2566" max="2566" width="17.83203125" style="37" customWidth="1"/>
    <col min="2567" max="2567" width="1.83203125" style="37" customWidth="1"/>
    <col min="2568" max="2569" width="0" style="37" hidden="1" customWidth="1"/>
    <col min="2570" max="2570" width="17.83203125" style="37" customWidth="1"/>
    <col min="2571" max="2571" width="1.83203125" style="37" customWidth="1"/>
    <col min="2572" max="2572" width="17.83203125" style="37" customWidth="1"/>
    <col min="2573" max="2573" width="1.83203125" style="37" customWidth="1"/>
    <col min="2574" max="2574" width="17.83203125" style="37" customWidth="1"/>
    <col min="2575" max="2575" width="1.83203125" style="37" customWidth="1"/>
    <col min="2576" max="2576" width="17.83203125" style="37" customWidth="1"/>
    <col min="2577" max="2577" width="1.83203125" style="37" customWidth="1"/>
    <col min="2578" max="2578" width="17.83203125" style="37" customWidth="1"/>
    <col min="2579" max="2579" width="4.5" style="37" customWidth="1"/>
    <col min="2580" max="2580" width="14.33203125" style="37" customWidth="1"/>
    <col min="2581" max="2815" width="12" style="37"/>
    <col min="2816" max="2816" width="12.33203125" style="37" customWidth="1"/>
    <col min="2817" max="2817" width="22.83203125" style="37" customWidth="1"/>
    <col min="2818" max="2818" width="7.5" style="37" customWidth="1"/>
    <col min="2819" max="2819" width="12.33203125" style="37" customWidth="1"/>
    <col min="2820" max="2820" width="2.6640625" style="37" customWidth="1"/>
    <col min="2821" max="2821" width="10.33203125" style="37" bestFit="1" customWidth="1"/>
    <col min="2822" max="2822" width="17.83203125" style="37" customWidth="1"/>
    <col min="2823" max="2823" width="1.83203125" style="37" customWidth="1"/>
    <col min="2824" max="2825" width="0" style="37" hidden="1" customWidth="1"/>
    <col min="2826" max="2826" width="17.83203125" style="37" customWidth="1"/>
    <col min="2827" max="2827" width="1.83203125" style="37" customWidth="1"/>
    <col min="2828" max="2828" width="17.83203125" style="37" customWidth="1"/>
    <col min="2829" max="2829" width="1.83203125" style="37" customWidth="1"/>
    <col min="2830" max="2830" width="17.83203125" style="37" customWidth="1"/>
    <col min="2831" max="2831" width="1.83203125" style="37" customWidth="1"/>
    <col min="2832" max="2832" width="17.83203125" style="37" customWidth="1"/>
    <col min="2833" max="2833" width="1.83203125" style="37" customWidth="1"/>
    <col min="2834" max="2834" width="17.83203125" style="37" customWidth="1"/>
    <col min="2835" max="2835" width="4.5" style="37" customWidth="1"/>
    <col min="2836" max="2836" width="14.33203125" style="37" customWidth="1"/>
    <col min="2837" max="3071" width="12" style="37"/>
    <col min="3072" max="3072" width="12.33203125" style="37" customWidth="1"/>
    <col min="3073" max="3073" width="22.83203125" style="37" customWidth="1"/>
    <col min="3074" max="3074" width="7.5" style="37" customWidth="1"/>
    <col min="3075" max="3075" width="12.33203125" style="37" customWidth="1"/>
    <col min="3076" max="3076" width="2.6640625" style="37" customWidth="1"/>
    <col min="3077" max="3077" width="10.33203125" style="37" bestFit="1" customWidth="1"/>
    <col min="3078" max="3078" width="17.83203125" style="37" customWidth="1"/>
    <col min="3079" max="3079" width="1.83203125" style="37" customWidth="1"/>
    <col min="3080" max="3081" width="0" style="37" hidden="1" customWidth="1"/>
    <col min="3082" max="3082" width="17.83203125" style="37" customWidth="1"/>
    <col min="3083" max="3083" width="1.83203125" style="37" customWidth="1"/>
    <col min="3084" max="3084" width="17.83203125" style="37" customWidth="1"/>
    <col min="3085" max="3085" width="1.83203125" style="37" customWidth="1"/>
    <col min="3086" max="3086" width="17.83203125" style="37" customWidth="1"/>
    <col min="3087" max="3087" width="1.83203125" style="37" customWidth="1"/>
    <col min="3088" max="3088" width="17.83203125" style="37" customWidth="1"/>
    <col min="3089" max="3089" width="1.83203125" style="37" customWidth="1"/>
    <col min="3090" max="3090" width="17.83203125" style="37" customWidth="1"/>
    <col min="3091" max="3091" width="4.5" style="37" customWidth="1"/>
    <col min="3092" max="3092" width="14.33203125" style="37" customWidth="1"/>
    <col min="3093" max="3327" width="12" style="37"/>
    <col min="3328" max="3328" width="12.33203125" style="37" customWidth="1"/>
    <col min="3329" max="3329" width="22.83203125" style="37" customWidth="1"/>
    <col min="3330" max="3330" width="7.5" style="37" customWidth="1"/>
    <col min="3331" max="3331" width="12.33203125" style="37" customWidth="1"/>
    <col min="3332" max="3332" width="2.6640625" style="37" customWidth="1"/>
    <col min="3333" max="3333" width="10.33203125" style="37" bestFit="1" customWidth="1"/>
    <col min="3334" max="3334" width="17.83203125" style="37" customWidth="1"/>
    <col min="3335" max="3335" width="1.83203125" style="37" customWidth="1"/>
    <col min="3336" max="3337" width="0" style="37" hidden="1" customWidth="1"/>
    <col min="3338" max="3338" width="17.83203125" style="37" customWidth="1"/>
    <col min="3339" max="3339" width="1.83203125" style="37" customWidth="1"/>
    <col min="3340" max="3340" width="17.83203125" style="37" customWidth="1"/>
    <col min="3341" max="3341" width="1.83203125" style="37" customWidth="1"/>
    <col min="3342" max="3342" width="17.83203125" style="37" customWidth="1"/>
    <col min="3343" max="3343" width="1.83203125" style="37" customWidth="1"/>
    <col min="3344" max="3344" width="17.83203125" style="37" customWidth="1"/>
    <col min="3345" max="3345" width="1.83203125" style="37" customWidth="1"/>
    <col min="3346" max="3346" width="17.83203125" style="37" customWidth="1"/>
    <col min="3347" max="3347" width="4.5" style="37" customWidth="1"/>
    <col min="3348" max="3348" width="14.33203125" style="37" customWidth="1"/>
    <col min="3349" max="3583" width="12" style="37"/>
    <col min="3584" max="3584" width="12.33203125" style="37" customWidth="1"/>
    <col min="3585" max="3585" width="22.83203125" style="37" customWidth="1"/>
    <col min="3586" max="3586" width="7.5" style="37" customWidth="1"/>
    <col min="3587" max="3587" width="12.33203125" style="37" customWidth="1"/>
    <col min="3588" max="3588" width="2.6640625" style="37" customWidth="1"/>
    <col min="3589" max="3589" width="10.33203125" style="37" bestFit="1" customWidth="1"/>
    <col min="3590" max="3590" width="17.83203125" style="37" customWidth="1"/>
    <col min="3591" max="3591" width="1.83203125" style="37" customWidth="1"/>
    <col min="3592" max="3593" width="0" style="37" hidden="1" customWidth="1"/>
    <col min="3594" max="3594" width="17.83203125" style="37" customWidth="1"/>
    <col min="3595" max="3595" width="1.83203125" style="37" customWidth="1"/>
    <col min="3596" max="3596" width="17.83203125" style="37" customWidth="1"/>
    <col min="3597" max="3597" width="1.83203125" style="37" customWidth="1"/>
    <col min="3598" max="3598" width="17.83203125" style="37" customWidth="1"/>
    <col min="3599" max="3599" width="1.83203125" style="37" customWidth="1"/>
    <col min="3600" max="3600" width="17.83203125" style="37" customWidth="1"/>
    <col min="3601" max="3601" width="1.83203125" style="37" customWidth="1"/>
    <col min="3602" max="3602" width="17.83203125" style="37" customWidth="1"/>
    <col min="3603" max="3603" width="4.5" style="37" customWidth="1"/>
    <col min="3604" max="3604" width="14.33203125" style="37" customWidth="1"/>
    <col min="3605" max="3839" width="12" style="37"/>
    <col min="3840" max="3840" width="12.33203125" style="37" customWidth="1"/>
    <col min="3841" max="3841" width="22.83203125" style="37" customWidth="1"/>
    <col min="3842" max="3842" width="7.5" style="37" customWidth="1"/>
    <col min="3843" max="3843" width="12.33203125" style="37" customWidth="1"/>
    <col min="3844" max="3844" width="2.6640625" style="37" customWidth="1"/>
    <col min="3845" max="3845" width="10.33203125" style="37" bestFit="1" customWidth="1"/>
    <col min="3846" max="3846" width="17.83203125" style="37" customWidth="1"/>
    <col min="3847" max="3847" width="1.83203125" style="37" customWidth="1"/>
    <col min="3848" max="3849" width="0" style="37" hidden="1" customWidth="1"/>
    <col min="3850" max="3850" width="17.83203125" style="37" customWidth="1"/>
    <col min="3851" max="3851" width="1.83203125" style="37" customWidth="1"/>
    <col min="3852" max="3852" width="17.83203125" style="37" customWidth="1"/>
    <col min="3853" max="3853" width="1.83203125" style="37" customWidth="1"/>
    <col min="3854" max="3854" width="17.83203125" style="37" customWidth="1"/>
    <col min="3855" max="3855" width="1.83203125" style="37" customWidth="1"/>
    <col min="3856" max="3856" width="17.83203125" style="37" customWidth="1"/>
    <col min="3857" max="3857" width="1.83203125" style="37" customWidth="1"/>
    <col min="3858" max="3858" width="17.83203125" style="37" customWidth="1"/>
    <col min="3859" max="3859" width="4.5" style="37" customWidth="1"/>
    <col min="3860" max="3860" width="14.33203125" style="37" customWidth="1"/>
    <col min="3861" max="4095" width="12" style="37"/>
    <col min="4096" max="4096" width="12.33203125" style="37" customWidth="1"/>
    <col min="4097" max="4097" width="22.83203125" style="37" customWidth="1"/>
    <col min="4098" max="4098" width="7.5" style="37" customWidth="1"/>
    <col min="4099" max="4099" width="12.33203125" style="37" customWidth="1"/>
    <col min="4100" max="4100" width="2.6640625" style="37" customWidth="1"/>
    <col min="4101" max="4101" width="10.33203125" style="37" bestFit="1" customWidth="1"/>
    <col min="4102" max="4102" width="17.83203125" style="37" customWidth="1"/>
    <col min="4103" max="4103" width="1.83203125" style="37" customWidth="1"/>
    <col min="4104" max="4105" width="0" style="37" hidden="1" customWidth="1"/>
    <col min="4106" max="4106" width="17.83203125" style="37" customWidth="1"/>
    <col min="4107" max="4107" width="1.83203125" style="37" customWidth="1"/>
    <col min="4108" max="4108" width="17.83203125" style="37" customWidth="1"/>
    <col min="4109" max="4109" width="1.83203125" style="37" customWidth="1"/>
    <col min="4110" max="4110" width="17.83203125" style="37" customWidth="1"/>
    <col min="4111" max="4111" width="1.83203125" style="37" customWidth="1"/>
    <col min="4112" max="4112" width="17.83203125" style="37" customWidth="1"/>
    <col min="4113" max="4113" width="1.83203125" style="37" customWidth="1"/>
    <col min="4114" max="4114" width="17.83203125" style="37" customWidth="1"/>
    <col min="4115" max="4115" width="4.5" style="37" customWidth="1"/>
    <col min="4116" max="4116" width="14.33203125" style="37" customWidth="1"/>
    <col min="4117" max="4351" width="12" style="37"/>
    <col min="4352" max="4352" width="12.33203125" style="37" customWidth="1"/>
    <col min="4353" max="4353" width="22.83203125" style="37" customWidth="1"/>
    <col min="4354" max="4354" width="7.5" style="37" customWidth="1"/>
    <col min="4355" max="4355" width="12.33203125" style="37" customWidth="1"/>
    <col min="4356" max="4356" width="2.6640625" style="37" customWidth="1"/>
    <col min="4357" max="4357" width="10.33203125" style="37" bestFit="1" customWidth="1"/>
    <col min="4358" max="4358" width="17.83203125" style="37" customWidth="1"/>
    <col min="4359" max="4359" width="1.83203125" style="37" customWidth="1"/>
    <col min="4360" max="4361" width="0" style="37" hidden="1" customWidth="1"/>
    <col min="4362" max="4362" width="17.83203125" style="37" customWidth="1"/>
    <col min="4363" max="4363" width="1.83203125" style="37" customWidth="1"/>
    <col min="4364" max="4364" width="17.83203125" style="37" customWidth="1"/>
    <col min="4365" max="4365" width="1.83203125" style="37" customWidth="1"/>
    <col min="4366" max="4366" width="17.83203125" style="37" customWidth="1"/>
    <col min="4367" max="4367" width="1.83203125" style="37" customWidth="1"/>
    <col min="4368" max="4368" width="17.83203125" style="37" customWidth="1"/>
    <col min="4369" max="4369" width="1.83203125" style="37" customWidth="1"/>
    <col min="4370" max="4370" width="17.83203125" style="37" customWidth="1"/>
    <col min="4371" max="4371" width="4.5" style="37" customWidth="1"/>
    <col min="4372" max="4372" width="14.33203125" style="37" customWidth="1"/>
    <col min="4373" max="4607" width="12" style="37"/>
    <col min="4608" max="4608" width="12.33203125" style="37" customWidth="1"/>
    <col min="4609" max="4609" width="22.83203125" style="37" customWidth="1"/>
    <col min="4610" max="4610" width="7.5" style="37" customWidth="1"/>
    <col min="4611" max="4611" width="12.33203125" style="37" customWidth="1"/>
    <col min="4612" max="4612" width="2.6640625" style="37" customWidth="1"/>
    <col min="4613" max="4613" width="10.33203125" style="37" bestFit="1" customWidth="1"/>
    <col min="4614" max="4614" width="17.83203125" style="37" customWidth="1"/>
    <col min="4615" max="4615" width="1.83203125" style="37" customWidth="1"/>
    <col min="4616" max="4617" width="0" style="37" hidden="1" customWidth="1"/>
    <col min="4618" max="4618" width="17.83203125" style="37" customWidth="1"/>
    <col min="4619" max="4619" width="1.83203125" style="37" customWidth="1"/>
    <col min="4620" max="4620" width="17.83203125" style="37" customWidth="1"/>
    <col min="4621" max="4621" width="1.83203125" style="37" customWidth="1"/>
    <col min="4622" max="4622" width="17.83203125" style="37" customWidth="1"/>
    <col min="4623" max="4623" width="1.83203125" style="37" customWidth="1"/>
    <col min="4624" max="4624" width="17.83203125" style="37" customWidth="1"/>
    <col min="4625" max="4625" width="1.83203125" style="37" customWidth="1"/>
    <col min="4626" max="4626" width="17.83203125" style="37" customWidth="1"/>
    <col min="4627" max="4627" width="4.5" style="37" customWidth="1"/>
    <col min="4628" max="4628" width="14.33203125" style="37" customWidth="1"/>
    <col min="4629" max="4863" width="12" style="37"/>
    <col min="4864" max="4864" width="12.33203125" style="37" customWidth="1"/>
    <col min="4865" max="4865" width="22.83203125" style="37" customWidth="1"/>
    <col min="4866" max="4866" width="7.5" style="37" customWidth="1"/>
    <col min="4867" max="4867" width="12.33203125" style="37" customWidth="1"/>
    <col min="4868" max="4868" width="2.6640625" style="37" customWidth="1"/>
    <col min="4869" max="4869" width="10.33203125" style="37" bestFit="1" customWidth="1"/>
    <col min="4870" max="4870" width="17.83203125" style="37" customWidth="1"/>
    <col min="4871" max="4871" width="1.83203125" style="37" customWidth="1"/>
    <col min="4872" max="4873" width="0" style="37" hidden="1" customWidth="1"/>
    <col min="4874" max="4874" width="17.83203125" style="37" customWidth="1"/>
    <col min="4875" max="4875" width="1.83203125" style="37" customWidth="1"/>
    <col min="4876" max="4876" width="17.83203125" style="37" customWidth="1"/>
    <col min="4877" max="4877" width="1.83203125" style="37" customWidth="1"/>
    <col min="4878" max="4878" width="17.83203125" style="37" customWidth="1"/>
    <col min="4879" max="4879" width="1.83203125" style="37" customWidth="1"/>
    <col min="4880" max="4880" width="17.83203125" style="37" customWidth="1"/>
    <col min="4881" max="4881" width="1.83203125" style="37" customWidth="1"/>
    <col min="4882" max="4882" width="17.83203125" style="37" customWidth="1"/>
    <col min="4883" max="4883" width="4.5" style="37" customWidth="1"/>
    <col min="4884" max="4884" width="14.33203125" style="37" customWidth="1"/>
    <col min="4885" max="5119" width="12" style="37"/>
    <col min="5120" max="5120" width="12.33203125" style="37" customWidth="1"/>
    <col min="5121" max="5121" width="22.83203125" style="37" customWidth="1"/>
    <col min="5122" max="5122" width="7.5" style="37" customWidth="1"/>
    <col min="5123" max="5123" width="12.33203125" style="37" customWidth="1"/>
    <col min="5124" max="5124" width="2.6640625" style="37" customWidth="1"/>
    <col min="5125" max="5125" width="10.33203125" style="37" bestFit="1" customWidth="1"/>
    <col min="5126" max="5126" width="17.83203125" style="37" customWidth="1"/>
    <col min="5127" max="5127" width="1.83203125" style="37" customWidth="1"/>
    <col min="5128" max="5129" width="0" style="37" hidden="1" customWidth="1"/>
    <col min="5130" max="5130" width="17.83203125" style="37" customWidth="1"/>
    <col min="5131" max="5131" width="1.83203125" style="37" customWidth="1"/>
    <col min="5132" max="5132" width="17.83203125" style="37" customWidth="1"/>
    <col min="5133" max="5133" width="1.83203125" style="37" customWidth="1"/>
    <col min="5134" max="5134" width="17.83203125" style="37" customWidth="1"/>
    <col min="5135" max="5135" width="1.83203125" style="37" customWidth="1"/>
    <col min="5136" max="5136" width="17.83203125" style="37" customWidth="1"/>
    <col min="5137" max="5137" width="1.83203125" style="37" customWidth="1"/>
    <col min="5138" max="5138" width="17.83203125" style="37" customWidth="1"/>
    <col min="5139" max="5139" width="4.5" style="37" customWidth="1"/>
    <col min="5140" max="5140" width="14.33203125" style="37" customWidth="1"/>
    <col min="5141" max="5375" width="12" style="37"/>
    <col min="5376" max="5376" width="12.33203125" style="37" customWidth="1"/>
    <col min="5377" max="5377" width="22.83203125" style="37" customWidth="1"/>
    <col min="5378" max="5378" width="7.5" style="37" customWidth="1"/>
    <col min="5379" max="5379" width="12.33203125" style="37" customWidth="1"/>
    <col min="5380" max="5380" width="2.6640625" style="37" customWidth="1"/>
    <col min="5381" max="5381" width="10.33203125" style="37" bestFit="1" customWidth="1"/>
    <col min="5382" max="5382" width="17.83203125" style="37" customWidth="1"/>
    <col min="5383" max="5383" width="1.83203125" style="37" customWidth="1"/>
    <col min="5384" max="5385" width="0" style="37" hidden="1" customWidth="1"/>
    <col min="5386" max="5386" width="17.83203125" style="37" customWidth="1"/>
    <col min="5387" max="5387" width="1.83203125" style="37" customWidth="1"/>
    <col min="5388" max="5388" width="17.83203125" style="37" customWidth="1"/>
    <col min="5389" max="5389" width="1.83203125" style="37" customWidth="1"/>
    <col min="5390" max="5390" width="17.83203125" style="37" customWidth="1"/>
    <col min="5391" max="5391" width="1.83203125" style="37" customWidth="1"/>
    <col min="5392" max="5392" width="17.83203125" style="37" customWidth="1"/>
    <col min="5393" max="5393" width="1.83203125" style="37" customWidth="1"/>
    <col min="5394" max="5394" width="17.83203125" style="37" customWidth="1"/>
    <col min="5395" max="5395" width="4.5" style="37" customWidth="1"/>
    <col min="5396" max="5396" width="14.33203125" style="37" customWidth="1"/>
    <col min="5397" max="5631" width="12" style="37"/>
    <col min="5632" max="5632" width="12.33203125" style="37" customWidth="1"/>
    <col min="5633" max="5633" width="22.83203125" style="37" customWidth="1"/>
    <col min="5634" max="5634" width="7.5" style="37" customWidth="1"/>
    <col min="5635" max="5635" width="12.33203125" style="37" customWidth="1"/>
    <col min="5636" max="5636" width="2.6640625" style="37" customWidth="1"/>
    <col min="5637" max="5637" width="10.33203125" style="37" bestFit="1" customWidth="1"/>
    <col min="5638" max="5638" width="17.83203125" style="37" customWidth="1"/>
    <col min="5639" max="5639" width="1.83203125" style="37" customWidth="1"/>
    <col min="5640" max="5641" width="0" style="37" hidden="1" customWidth="1"/>
    <col min="5642" max="5642" width="17.83203125" style="37" customWidth="1"/>
    <col min="5643" max="5643" width="1.83203125" style="37" customWidth="1"/>
    <col min="5644" max="5644" width="17.83203125" style="37" customWidth="1"/>
    <col min="5645" max="5645" width="1.83203125" style="37" customWidth="1"/>
    <col min="5646" max="5646" width="17.83203125" style="37" customWidth="1"/>
    <col min="5647" max="5647" width="1.83203125" style="37" customWidth="1"/>
    <col min="5648" max="5648" width="17.83203125" style="37" customWidth="1"/>
    <col min="5649" max="5649" width="1.83203125" style="37" customWidth="1"/>
    <col min="5650" max="5650" width="17.83203125" style="37" customWidth="1"/>
    <col min="5651" max="5651" width="4.5" style="37" customWidth="1"/>
    <col min="5652" max="5652" width="14.33203125" style="37" customWidth="1"/>
    <col min="5653" max="5887" width="12" style="37"/>
    <col min="5888" max="5888" width="12.33203125" style="37" customWidth="1"/>
    <col min="5889" max="5889" width="22.83203125" style="37" customWidth="1"/>
    <col min="5890" max="5890" width="7.5" style="37" customWidth="1"/>
    <col min="5891" max="5891" width="12.33203125" style="37" customWidth="1"/>
    <col min="5892" max="5892" width="2.6640625" style="37" customWidth="1"/>
    <col min="5893" max="5893" width="10.33203125" style="37" bestFit="1" customWidth="1"/>
    <col min="5894" max="5894" width="17.83203125" style="37" customWidth="1"/>
    <col min="5895" max="5895" width="1.83203125" style="37" customWidth="1"/>
    <col min="5896" max="5897" width="0" style="37" hidden="1" customWidth="1"/>
    <col min="5898" max="5898" width="17.83203125" style="37" customWidth="1"/>
    <col min="5899" max="5899" width="1.83203125" style="37" customWidth="1"/>
    <col min="5900" max="5900" width="17.83203125" style="37" customWidth="1"/>
    <col min="5901" max="5901" width="1.83203125" style="37" customWidth="1"/>
    <col min="5902" max="5902" width="17.83203125" style="37" customWidth="1"/>
    <col min="5903" max="5903" width="1.83203125" style="37" customWidth="1"/>
    <col min="5904" max="5904" width="17.83203125" style="37" customWidth="1"/>
    <col min="5905" max="5905" width="1.83203125" style="37" customWidth="1"/>
    <col min="5906" max="5906" width="17.83203125" style="37" customWidth="1"/>
    <col min="5907" max="5907" width="4.5" style="37" customWidth="1"/>
    <col min="5908" max="5908" width="14.33203125" style="37" customWidth="1"/>
    <col min="5909" max="6143" width="12" style="37"/>
    <col min="6144" max="6144" width="12.33203125" style="37" customWidth="1"/>
    <col min="6145" max="6145" width="22.83203125" style="37" customWidth="1"/>
    <col min="6146" max="6146" width="7.5" style="37" customWidth="1"/>
    <col min="6147" max="6147" width="12.33203125" style="37" customWidth="1"/>
    <col min="6148" max="6148" width="2.6640625" style="37" customWidth="1"/>
    <col min="6149" max="6149" width="10.33203125" style="37" bestFit="1" customWidth="1"/>
    <col min="6150" max="6150" width="17.83203125" style="37" customWidth="1"/>
    <col min="6151" max="6151" width="1.83203125" style="37" customWidth="1"/>
    <col min="6152" max="6153" width="0" style="37" hidden="1" customWidth="1"/>
    <col min="6154" max="6154" width="17.83203125" style="37" customWidth="1"/>
    <col min="6155" max="6155" width="1.83203125" style="37" customWidth="1"/>
    <col min="6156" max="6156" width="17.83203125" style="37" customWidth="1"/>
    <col min="6157" max="6157" width="1.83203125" style="37" customWidth="1"/>
    <col min="6158" max="6158" width="17.83203125" style="37" customWidth="1"/>
    <col min="6159" max="6159" width="1.83203125" style="37" customWidth="1"/>
    <col min="6160" max="6160" width="17.83203125" style="37" customWidth="1"/>
    <col min="6161" max="6161" width="1.83203125" style="37" customWidth="1"/>
    <col min="6162" max="6162" width="17.83203125" style="37" customWidth="1"/>
    <col min="6163" max="6163" width="4.5" style="37" customWidth="1"/>
    <col min="6164" max="6164" width="14.33203125" style="37" customWidth="1"/>
    <col min="6165" max="6399" width="12" style="37"/>
    <col min="6400" max="6400" width="12.33203125" style="37" customWidth="1"/>
    <col min="6401" max="6401" width="22.83203125" style="37" customWidth="1"/>
    <col min="6402" max="6402" width="7.5" style="37" customWidth="1"/>
    <col min="6403" max="6403" width="12.33203125" style="37" customWidth="1"/>
    <col min="6404" max="6404" width="2.6640625" style="37" customWidth="1"/>
    <col min="6405" max="6405" width="10.33203125" style="37" bestFit="1" customWidth="1"/>
    <col min="6406" max="6406" width="17.83203125" style="37" customWidth="1"/>
    <col min="6407" max="6407" width="1.83203125" style="37" customWidth="1"/>
    <col min="6408" max="6409" width="0" style="37" hidden="1" customWidth="1"/>
    <col min="6410" max="6410" width="17.83203125" style="37" customWidth="1"/>
    <col min="6411" max="6411" width="1.83203125" style="37" customWidth="1"/>
    <col min="6412" max="6412" width="17.83203125" style="37" customWidth="1"/>
    <col min="6413" max="6413" width="1.83203125" style="37" customWidth="1"/>
    <col min="6414" max="6414" width="17.83203125" style="37" customWidth="1"/>
    <col min="6415" max="6415" width="1.83203125" style="37" customWidth="1"/>
    <col min="6416" max="6416" width="17.83203125" style="37" customWidth="1"/>
    <col min="6417" max="6417" width="1.83203125" style="37" customWidth="1"/>
    <col min="6418" max="6418" width="17.83203125" style="37" customWidth="1"/>
    <col min="6419" max="6419" width="4.5" style="37" customWidth="1"/>
    <col min="6420" max="6420" width="14.33203125" style="37" customWidth="1"/>
    <col min="6421" max="6655" width="12" style="37"/>
    <col min="6656" max="6656" width="12.33203125" style="37" customWidth="1"/>
    <col min="6657" max="6657" width="22.83203125" style="37" customWidth="1"/>
    <col min="6658" max="6658" width="7.5" style="37" customWidth="1"/>
    <col min="6659" max="6659" width="12.33203125" style="37" customWidth="1"/>
    <col min="6660" max="6660" width="2.6640625" style="37" customWidth="1"/>
    <col min="6661" max="6661" width="10.33203125" style="37" bestFit="1" customWidth="1"/>
    <col min="6662" max="6662" width="17.83203125" style="37" customWidth="1"/>
    <col min="6663" max="6663" width="1.83203125" style="37" customWidth="1"/>
    <col min="6664" max="6665" width="0" style="37" hidden="1" customWidth="1"/>
    <col min="6666" max="6666" width="17.83203125" style="37" customWidth="1"/>
    <col min="6667" max="6667" width="1.83203125" style="37" customWidth="1"/>
    <col min="6668" max="6668" width="17.83203125" style="37" customWidth="1"/>
    <col min="6669" max="6669" width="1.83203125" style="37" customWidth="1"/>
    <col min="6670" max="6670" width="17.83203125" style="37" customWidth="1"/>
    <col min="6671" max="6671" width="1.83203125" style="37" customWidth="1"/>
    <col min="6672" max="6672" width="17.83203125" style="37" customWidth="1"/>
    <col min="6673" max="6673" width="1.83203125" style="37" customWidth="1"/>
    <col min="6674" max="6674" width="17.83203125" style="37" customWidth="1"/>
    <col min="6675" max="6675" width="4.5" style="37" customWidth="1"/>
    <col min="6676" max="6676" width="14.33203125" style="37" customWidth="1"/>
    <col min="6677" max="6911" width="12" style="37"/>
    <col min="6912" max="6912" width="12.33203125" style="37" customWidth="1"/>
    <col min="6913" max="6913" width="22.83203125" style="37" customWidth="1"/>
    <col min="6914" max="6914" width="7.5" style="37" customWidth="1"/>
    <col min="6915" max="6915" width="12.33203125" style="37" customWidth="1"/>
    <col min="6916" max="6916" width="2.6640625" style="37" customWidth="1"/>
    <col min="6917" max="6917" width="10.33203125" style="37" bestFit="1" customWidth="1"/>
    <col min="6918" max="6918" width="17.83203125" style="37" customWidth="1"/>
    <col min="6919" max="6919" width="1.83203125" style="37" customWidth="1"/>
    <col min="6920" max="6921" width="0" style="37" hidden="1" customWidth="1"/>
    <col min="6922" max="6922" width="17.83203125" style="37" customWidth="1"/>
    <col min="6923" max="6923" width="1.83203125" style="37" customWidth="1"/>
    <col min="6924" max="6924" width="17.83203125" style="37" customWidth="1"/>
    <col min="6925" max="6925" width="1.83203125" style="37" customWidth="1"/>
    <col min="6926" max="6926" width="17.83203125" style="37" customWidth="1"/>
    <col min="6927" max="6927" width="1.83203125" style="37" customWidth="1"/>
    <col min="6928" max="6928" width="17.83203125" style="37" customWidth="1"/>
    <col min="6929" max="6929" width="1.83203125" style="37" customWidth="1"/>
    <col min="6930" max="6930" width="17.83203125" style="37" customWidth="1"/>
    <col min="6931" max="6931" width="4.5" style="37" customWidth="1"/>
    <col min="6932" max="6932" width="14.33203125" style="37" customWidth="1"/>
    <col min="6933" max="7167" width="12" style="37"/>
    <col min="7168" max="7168" width="12.33203125" style="37" customWidth="1"/>
    <col min="7169" max="7169" width="22.83203125" style="37" customWidth="1"/>
    <col min="7170" max="7170" width="7.5" style="37" customWidth="1"/>
    <col min="7171" max="7171" width="12.33203125" style="37" customWidth="1"/>
    <col min="7172" max="7172" width="2.6640625" style="37" customWidth="1"/>
    <col min="7173" max="7173" width="10.33203125" style="37" bestFit="1" customWidth="1"/>
    <col min="7174" max="7174" width="17.83203125" style="37" customWidth="1"/>
    <col min="7175" max="7175" width="1.83203125" style="37" customWidth="1"/>
    <col min="7176" max="7177" width="0" style="37" hidden="1" customWidth="1"/>
    <col min="7178" max="7178" width="17.83203125" style="37" customWidth="1"/>
    <col min="7179" max="7179" width="1.83203125" style="37" customWidth="1"/>
    <col min="7180" max="7180" width="17.83203125" style="37" customWidth="1"/>
    <col min="7181" max="7181" width="1.83203125" style="37" customWidth="1"/>
    <col min="7182" max="7182" width="17.83203125" style="37" customWidth="1"/>
    <col min="7183" max="7183" width="1.83203125" style="37" customWidth="1"/>
    <col min="7184" max="7184" width="17.83203125" style="37" customWidth="1"/>
    <col min="7185" max="7185" width="1.83203125" style="37" customWidth="1"/>
    <col min="7186" max="7186" width="17.83203125" style="37" customWidth="1"/>
    <col min="7187" max="7187" width="4.5" style="37" customWidth="1"/>
    <col min="7188" max="7188" width="14.33203125" style="37" customWidth="1"/>
    <col min="7189" max="7423" width="12" style="37"/>
    <col min="7424" max="7424" width="12.33203125" style="37" customWidth="1"/>
    <col min="7425" max="7425" width="22.83203125" style="37" customWidth="1"/>
    <col min="7426" max="7426" width="7.5" style="37" customWidth="1"/>
    <col min="7427" max="7427" width="12.33203125" style="37" customWidth="1"/>
    <col min="7428" max="7428" width="2.6640625" style="37" customWidth="1"/>
    <col min="7429" max="7429" width="10.33203125" style="37" bestFit="1" customWidth="1"/>
    <col min="7430" max="7430" width="17.83203125" style="37" customWidth="1"/>
    <col min="7431" max="7431" width="1.83203125" style="37" customWidth="1"/>
    <col min="7432" max="7433" width="0" style="37" hidden="1" customWidth="1"/>
    <col min="7434" max="7434" width="17.83203125" style="37" customWidth="1"/>
    <col min="7435" max="7435" width="1.83203125" style="37" customWidth="1"/>
    <col min="7436" max="7436" width="17.83203125" style="37" customWidth="1"/>
    <col min="7437" max="7437" width="1.83203125" style="37" customWidth="1"/>
    <col min="7438" max="7438" width="17.83203125" style="37" customWidth="1"/>
    <col min="7439" max="7439" width="1.83203125" style="37" customWidth="1"/>
    <col min="7440" max="7440" width="17.83203125" style="37" customWidth="1"/>
    <col min="7441" max="7441" width="1.83203125" style="37" customWidth="1"/>
    <col min="7442" max="7442" width="17.83203125" style="37" customWidth="1"/>
    <col min="7443" max="7443" width="4.5" style="37" customWidth="1"/>
    <col min="7444" max="7444" width="14.33203125" style="37" customWidth="1"/>
    <col min="7445" max="7679" width="12" style="37"/>
    <col min="7680" max="7680" width="12.33203125" style="37" customWidth="1"/>
    <col min="7681" max="7681" width="22.83203125" style="37" customWidth="1"/>
    <col min="7682" max="7682" width="7.5" style="37" customWidth="1"/>
    <col min="7683" max="7683" width="12.33203125" style="37" customWidth="1"/>
    <col min="7684" max="7684" width="2.6640625" style="37" customWidth="1"/>
    <col min="7685" max="7685" width="10.33203125" style="37" bestFit="1" customWidth="1"/>
    <col min="7686" max="7686" width="17.83203125" style="37" customWidth="1"/>
    <col min="7687" max="7687" width="1.83203125" style="37" customWidth="1"/>
    <col min="7688" max="7689" width="0" style="37" hidden="1" customWidth="1"/>
    <col min="7690" max="7690" width="17.83203125" style="37" customWidth="1"/>
    <col min="7691" max="7691" width="1.83203125" style="37" customWidth="1"/>
    <col min="7692" max="7692" width="17.83203125" style="37" customWidth="1"/>
    <col min="7693" max="7693" width="1.83203125" style="37" customWidth="1"/>
    <col min="7694" max="7694" width="17.83203125" style="37" customWidth="1"/>
    <col min="7695" max="7695" width="1.83203125" style="37" customWidth="1"/>
    <col min="7696" max="7696" width="17.83203125" style="37" customWidth="1"/>
    <col min="7697" max="7697" width="1.83203125" style="37" customWidth="1"/>
    <col min="7698" max="7698" width="17.83203125" style="37" customWidth="1"/>
    <col min="7699" max="7699" width="4.5" style="37" customWidth="1"/>
    <col min="7700" max="7700" width="14.33203125" style="37" customWidth="1"/>
    <col min="7701" max="7935" width="12" style="37"/>
    <col min="7936" max="7936" width="12.33203125" style="37" customWidth="1"/>
    <col min="7937" max="7937" width="22.83203125" style="37" customWidth="1"/>
    <col min="7938" max="7938" width="7.5" style="37" customWidth="1"/>
    <col min="7939" max="7939" width="12.33203125" style="37" customWidth="1"/>
    <col min="7940" max="7940" width="2.6640625" style="37" customWidth="1"/>
    <col min="7941" max="7941" width="10.33203125" style="37" bestFit="1" customWidth="1"/>
    <col min="7942" max="7942" width="17.83203125" style="37" customWidth="1"/>
    <col min="7943" max="7943" width="1.83203125" style="37" customWidth="1"/>
    <col min="7944" max="7945" width="0" style="37" hidden="1" customWidth="1"/>
    <col min="7946" max="7946" width="17.83203125" style="37" customWidth="1"/>
    <col min="7947" max="7947" width="1.83203125" style="37" customWidth="1"/>
    <col min="7948" max="7948" width="17.83203125" style="37" customWidth="1"/>
    <col min="7949" max="7949" width="1.83203125" style="37" customWidth="1"/>
    <col min="7950" max="7950" width="17.83203125" style="37" customWidth="1"/>
    <col min="7951" max="7951" width="1.83203125" style="37" customWidth="1"/>
    <col min="7952" max="7952" width="17.83203125" style="37" customWidth="1"/>
    <col min="7953" max="7953" width="1.83203125" style="37" customWidth="1"/>
    <col min="7954" max="7954" width="17.83203125" style="37" customWidth="1"/>
    <col min="7955" max="7955" width="4.5" style="37" customWidth="1"/>
    <col min="7956" max="7956" width="14.33203125" style="37" customWidth="1"/>
    <col min="7957" max="8191" width="12" style="37"/>
    <col min="8192" max="8192" width="12.33203125" style="37" customWidth="1"/>
    <col min="8193" max="8193" width="22.83203125" style="37" customWidth="1"/>
    <col min="8194" max="8194" width="7.5" style="37" customWidth="1"/>
    <col min="8195" max="8195" width="12.33203125" style="37" customWidth="1"/>
    <col min="8196" max="8196" width="2.6640625" style="37" customWidth="1"/>
    <col min="8197" max="8197" width="10.33203125" style="37" bestFit="1" customWidth="1"/>
    <col min="8198" max="8198" width="17.83203125" style="37" customWidth="1"/>
    <col min="8199" max="8199" width="1.83203125" style="37" customWidth="1"/>
    <col min="8200" max="8201" width="0" style="37" hidden="1" customWidth="1"/>
    <col min="8202" max="8202" width="17.83203125" style="37" customWidth="1"/>
    <col min="8203" max="8203" width="1.83203125" style="37" customWidth="1"/>
    <col min="8204" max="8204" width="17.83203125" style="37" customWidth="1"/>
    <col min="8205" max="8205" width="1.83203125" style="37" customWidth="1"/>
    <col min="8206" max="8206" width="17.83203125" style="37" customWidth="1"/>
    <col min="8207" max="8207" width="1.83203125" style="37" customWidth="1"/>
    <col min="8208" max="8208" width="17.83203125" style="37" customWidth="1"/>
    <col min="8209" max="8209" width="1.83203125" style="37" customWidth="1"/>
    <col min="8210" max="8210" width="17.83203125" style="37" customWidth="1"/>
    <col min="8211" max="8211" width="4.5" style="37" customWidth="1"/>
    <col min="8212" max="8212" width="14.33203125" style="37" customWidth="1"/>
    <col min="8213" max="8447" width="12" style="37"/>
    <col min="8448" max="8448" width="12.33203125" style="37" customWidth="1"/>
    <col min="8449" max="8449" width="22.83203125" style="37" customWidth="1"/>
    <col min="8450" max="8450" width="7.5" style="37" customWidth="1"/>
    <col min="8451" max="8451" width="12.33203125" style="37" customWidth="1"/>
    <col min="8452" max="8452" width="2.6640625" style="37" customWidth="1"/>
    <col min="8453" max="8453" width="10.33203125" style="37" bestFit="1" customWidth="1"/>
    <col min="8454" max="8454" width="17.83203125" style="37" customWidth="1"/>
    <col min="8455" max="8455" width="1.83203125" style="37" customWidth="1"/>
    <col min="8456" max="8457" width="0" style="37" hidden="1" customWidth="1"/>
    <col min="8458" max="8458" width="17.83203125" style="37" customWidth="1"/>
    <col min="8459" max="8459" width="1.83203125" style="37" customWidth="1"/>
    <col min="8460" max="8460" width="17.83203125" style="37" customWidth="1"/>
    <col min="8461" max="8461" width="1.83203125" style="37" customWidth="1"/>
    <col min="8462" max="8462" width="17.83203125" style="37" customWidth="1"/>
    <col min="8463" max="8463" width="1.83203125" style="37" customWidth="1"/>
    <col min="8464" max="8464" width="17.83203125" style="37" customWidth="1"/>
    <col min="8465" max="8465" width="1.83203125" style="37" customWidth="1"/>
    <col min="8466" max="8466" width="17.83203125" style="37" customWidth="1"/>
    <col min="8467" max="8467" width="4.5" style="37" customWidth="1"/>
    <col min="8468" max="8468" width="14.33203125" style="37" customWidth="1"/>
    <col min="8469" max="8703" width="12" style="37"/>
    <col min="8704" max="8704" width="12.33203125" style="37" customWidth="1"/>
    <col min="8705" max="8705" width="22.83203125" style="37" customWidth="1"/>
    <col min="8706" max="8706" width="7.5" style="37" customWidth="1"/>
    <col min="8707" max="8707" width="12.33203125" style="37" customWidth="1"/>
    <col min="8708" max="8708" width="2.6640625" style="37" customWidth="1"/>
    <col min="8709" max="8709" width="10.33203125" style="37" bestFit="1" customWidth="1"/>
    <col min="8710" max="8710" width="17.83203125" style="37" customWidth="1"/>
    <col min="8711" max="8711" width="1.83203125" style="37" customWidth="1"/>
    <col min="8712" max="8713" width="0" style="37" hidden="1" customWidth="1"/>
    <col min="8714" max="8714" width="17.83203125" style="37" customWidth="1"/>
    <col min="8715" max="8715" width="1.83203125" style="37" customWidth="1"/>
    <col min="8716" max="8716" width="17.83203125" style="37" customWidth="1"/>
    <col min="8717" max="8717" width="1.83203125" style="37" customWidth="1"/>
    <col min="8718" max="8718" width="17.83203125" style="37" customWidth="1"/>
    <col min="8719" max="8719" width="1.83203125" style="37" customWidth="1"/>
    <col min="8720" max="8720" width="17.83203125" style="37" customWidth="1"/>
    <col min="8721" max="8721" width="1.83203125" style="37" customWidth="1"/>
    <col min="8722" max="8722" width="17.83203125" style="37" customWidth="1"/>
    <col min="8723" max="8723" width="4.5" style="37" customWidth="1"/>
    <col min="8724" max="8724" width="14.33203125" style="37" customWidth="1"/>
    <col min="8725" max="8959" width="12" style="37"/>
    <col min="8960" max="8960" width="12.33203125" style="37" customWidth="1"/>
    <col min="8961" max="8961" width="22.83203125" style="37" customWidth="1"/>
    <col min="8962" max="8962" width="7.5" style="37" customWidth="1"/>
    <col min="8963" max="8963" width="12.33203125" style="37" customWidth="1"/>
    <col min="8964" max="8964" width="2.6640625" style="37" customWidth="1"/>
    <col min="8965" max="8965" width="10.33203125" style="37" bestFit="1" customWidth="1"/>
    <col min="8966" max="8966" width="17.83203125" style="37" customWidth="1"/>
    <col min="8967" max="8967" width="1.83203125" style="37" customWidth="1"/>
    <col min="8968" max="8969" width="0" style="37" hidden="1" customWidth="1"/>
    <col min="8970" max="8970" width="17.83203125" style="37" customWidth="1"/>
    <col min="8971" max="8971" width="1.83203125" style="37" customWidth="1"/>
    <col min="8972" max="8972" width="17.83203125" style="37" customWidth="1"/>
    <col min="8973" max="8973" width="1.83203125" style="37" customWidth="1"/>
    <col min="8974" max="8974" width="17.83203125" style="37" customWidth="1"/>
    <col min="8975" max="8975" width="1.83203125" style="37" customWidth="1"/>
    <col min="8976" max="8976" width="17.83203125" style="37" customWidth="1"/>
    <col min="8977" max="8977" width="1.83203125" style="37" customWidth="1"/>
    <col min="8978" max="8978" width="17.83203125" style="37" customWidth="1"/>
    <col min="8979" max="8979" width="4.5" style="37" customWidth="1"/>
    <col min="8980" max="8980" width="14.33203125" style="37" customWidth="1"/>
    <col min="8981" max="9215" width="12" style="37"/>
    <col min="9216" max="9216" width="12.33203125" style="37" customWidth="1"/>
    <col min="9217" max="9217" width="22.83203125" style="37" customWidth="1"/>
    <col min="9218" max="9218" width="7.5" style="37" customWidth="1"/>
    <col min="9219" max="9219" width="12.33203125" style="37" customWidth="1"/>
    <col min="9220" max="9220" width="2.6640625" style="37" customWidth="1"/>
    <col min="9221" max="9221" width="10.33203125" style="37" bestFit="1" customWidth="1"/>
    <col min="9222" max="9222" width="17.83203125" style="37" customWidth="1"/>
    <col min="9223" max="9223" width="1.83203125" style="37" customWidth="1"/>
    <col min="9224" max="9225" width="0" style="37" hidden="1" customWidth="1"/>
    <col min="9226" max="9226" width="17.83203125" style="37" customWidth="1"/>
    <col min="9227" max="9227" width="1.83203125" style="37" customWidth="1"/>
    <col min="9228" max="9228" width="17.83203125" style="37" customWidth="1"/>
    <col min="9229" max="9229" width="1.83203125" style="37" customWidth="1"/>
    <col min="9230" max="9230" width="17.83203125" style="37" customWidth="1"/>
    <col min="9231" max="9231" width="1.83203125" style="37" customWidth="1"/>
    <col min="9232" max="9232" width="17.83203125" style="37" customWidth="1"/>
    <col min="9233" max="9233" width="1.83203125" style="37" customWidth="1"/>
    <col min="9234" max="9234" width="17.83203125" style="37" customWidth="1"/>
    <col min="9235" max="9235" width="4.5" style="37" customWidth="1"/>
    <col min="9236" max="9236" width="14.33203125" style="37" customWidth="1"/>
    <col min="9237" max="9471" width="12" style="37"/>
    <col min="9472" max="9472" width="12.33203125" style="37" customWidth="1"/>
    <col min="9473" max="9473" width="22.83203125" style="37" customWidth="1"/>
    <col min="9474" max="9474" width="7.5" style="37" customWidth="1"/>
    <col min="9475" max="9475" width="12.33203125" style="37" customWidth="1"/>
    <col min="9476" max="9476" width="2.6640625" style="37" customWidth="1"/>
    <col min="9477" max="9477" width="10.33203125" style="37" bestFit="1" customWidth="1"/>
    <col min="9478" max="9478" width="17.83203125" style="37" customWidth="1"/>
    <col min="9479" max="9479" width="1.83203125" style="37" customWidth="1"/>
    <col min="9480" max="9481" width="0" style="37" hidden="1" customWidth="1"/>
    <col min="9482" max="9482" width="17.83203125" style="37" customWidth="1"/>
    <col min="9483" max="9483" width="1.83203125" style="37" customWidth="1"/>
    <col min="9484" max="9484" width="17.83203125" style="37" customWidth="1"/>
    <col min="9485" max="9485" width="1.83203125" style="37" customWidth="1"/>
    <col min="9486" max="9486" width="17.83203125" style="37" customWidth="1"/>
    <col min="9487" max="9487" width="1.83203125" style="37" customWidth="1"/>
    <col min="9488" max="9488" width="17.83203125" style="37" customWidth="1"/>
    <col min="9489" max="9489" width="1.83203125" style="37" customWidth="1"/>
    <col min="9490" max="9490" width="17.83203125" style="37" customWidth="1"/>
    <col min="9491" max="9491" width="4.5" style="37" customWidth="1"/>
    <col min="9492" max="9492" width="14.33203125" style="37" customWidth="1"/>
    <col min="9493" max="9727" width="12" style="37"/>
    <col min="9728" max="9728" width="12.33203125" style="37" customWidth="1"/>
    <col min="9729" max="9729" width="22.83203125" style="37" customWidth="1"/>
    <col min="9730" max="9730" width="7.5" style="37" customWidth="1"/>
    <col min="9731" max="9731" width="12.33203125" style="37" customWidth="1"/>
    <col min="9732" max="9732" width="2.6640625" style="37" customWidth="1"/>
    <col min="9733" max="9733" width="10.33203125" style="37" bestFit="1" customWidth="1"/>
    <col min="9734" max="9734" width="17.83203125" style="37" customWidth="1"/>
    <col min="9735" max="9735" width="1.83203125" style="37" customWidth="1"/>
    <col min="9736" max="9737" width="0" style="37" hidden="1" customWidth="1"/>
    <col min="9738" max="9738" width="17.83203125" style="37" customWidth="1"/>
    <col min="9739" max="9739" width="1.83203125" style="37" customWidth="1"/>
    <col min="9740" max="9740" width="17.83203125" style="37" customWidth="1"/>
    <col min="9741" max="9741" width="1.83203125" style="37" customWidth="1"/>
    <col min="9742" max="9742" width="17.83203125" style="37" customWidth="1"/>
    <col min="9743" max="9743" width="1.83203125" style="37" customWidth="1"/>
    <col min="9744" max="9744" width="17.83203125" style="37" customWidth="1"/>
    <col min="9745" max="9745" width="1.83203125" style="37" customWidth="1"/>
    <col min="9746" max="9746" width="17.83203125" style="37" customWidth="1"/>
    <col min="9747" max="9747" width="4.5" style="37" customWidth="1"/>
    <col min="9748" max="9748" width="14.33203125" style="37" customWidth="1"/>
    <col min="9749" max="9983" width="12" style="37"/>
    <col min="9984" max="9984" width="12.33203125" style="37" customWidth="1"/>
    <col min="9985" max="9985" width="22.83203125" style="37" customWidth="1"/>
    <col min="9986" max="9986" width="7.5" style="37" customWidth="1"/>
    <col min="9987" max="9987" width="12.33203125" style="37" customWidth="1"/>
    <col min="9988" max="9988" width="2.6640625" style="37" customWidth="1"/>
    <col min="9989" max="9989" width="10.33203125" style="37" bestFit="1" customWidth="1"/>
    <col min="9990" max="9990" width="17.83203125" style="37" customWidth="1"/>
    <col min="9991" max="9991" width="1.83203125" style="37" customWidth="1"/>
    <col min="9992" max="9993" width="0" style="37" hidden="1" customWidth="1"/>
    <col min="9994" max="9994" width="17.83203125" style="37" customWidth="1"/>
    <col min="9995" max="9995" width="1.83203125" style="37" customWidth="1"/>
    <col min="9996" max="9996" width="17.83203125" style="37" customWidth="1"/>
    <col min="9997" max="9997" width="1.83203125" style="37" customWidth="1"/>
    <col min="9998" max="9998" width="17.83203125" style="37" customWidth="1"/>
    <col min="9999" max="9999" width="1.83203125" style="37" customWidth="1"/>
    <col min="10000" max="10000" width="17.83203125" style="37" customWidth="1"/>
    <col min="10001" max="10001" width="1.83203125" style="37" customWidth="1"/>
    <col min="10002" max="10002" width="17.83203125" style="37" customWidth="1"/>
    <col min="10003" max="10003" width="4.5" style="37" customWidth="1"/>
    <col min="10004" max="10004" width="14.33203125" style="37" customWidth="1"/>
    <col min="10005" max="10239" width="12" style="37"/>
    <col min="10240" max="10240" width="12.33203125" style="37" customWidth="1"/>
    <col min="10241" max="10241" width="22.83203125" style="37" customWidth="1"/>
    <col min="10242" max="10242" width="7.5" style="37" customWidth="1"/>
    <col min="10243" max="10243" width="12.33203125" style="37" customWidth="1"/>
    <col min="10244" max="10244" width="2.6640625" style="37" customWidth="1"/>
    <col min="10245" max="10245" width="10.33203125" style="37" bestFit="1" customWidth="1"/>
    <col min="10246" max="10246" width="17.83203125" style="37" customWidth="1"/>
    <col min="10247" max="10247" width="1.83203125" style="37" customWidth="1"/>
    <col min="10248" max="10249" width="0" style="37" hidden="1" customWidth="1"/>
    <col min="10250" max="10250" width="17.83203125" style="37" customWidth="1"/>
    <col min="10251" max="10251" width="1.83203125" style="37" customWidth="1"/>
    <col min="10252" max="10252" width="17.83203125" style="37" customWidth="1"/>
    <col min="10253" max="10253" width="1.83203125" style="37" customWidth="1"/>
    <col min="10254" max="10254" width="17.83203125" style="37" customWidth="1"/>
    <col min="10255" max="10255" width="1.83203125" style="37" customWidth="1"/>
    <col min="10256" max="10256" width="17.83203125" style="37" customWidth="1"/>
    <col min="10257" max="10257" width="1.83203125" style="37" customWidth="1"/>
    <col min="10258" max="10258" width="17.83203125" style="37" customWidth="1"/>
    <col min="10259" max="10259" width="4.5" style="37" customWidth="1"/>
    <col min="10260" max="10260" width="14.33203125" style="37" customWidth="1"/>
    <col min="10261" max="10495" width="12" style="37"/>
    <col min="10496" max="10496" width="12.33203125" style="37" customWidth="1"/>
    <col min="10497" max="10497" width="22.83203125" style="37" customWidth="1"/>
    <col min="10498" max="10498" width="7.5" style="37" customWidth="1"/>
    <col min="10499" max="10499" width="12.33203125" style="37" customWidth="1"/>
    <col min="10500" max="10500" width="2.6640625" style="37" customWidth="1"/>
    <col min="10501" max="10501" width="10.33203125" style="37" bestFit="1" customWidth="1"/>
    <col min="10502" max="10502" width="17.83203125" style="37" customWidth="1"/>
    <col min="10503" max="10503" width="1.83203125" style="37" customWidth="1"/>
    <col min="10504" max="10505" width="0" style="37" hidden="1" customWidth="1"/>
    <col min="10506" max="10506" width="17.83203125" style="37" customWidth="1"/>
    <col min="10507" max="10507" width="1.83203125" style="37" customWidth="1"/>
    <col min="10508" max="10508" width="17.83203125" style="37" customWidth="1"/>
    <col min="10509" max="10509" width="1.83203125" style="37" customWidth="1"/>
    <col min="10510" max="10510" width="17.83203125" style="37" customWidth="1"/>
    <col min="10511" max="10511" width="1.83203125" style="37" customWidth="1"/>
    <col min="10512" max="10512" width="17.83203125" style="37" customWidth="1"/>
    <col min="10513" max="10513" width="1.83203125" style="37" customWidth="1"/>
    <col min="10514" max="10514" width="17.83203125" style="37" customWidth="1"/>
    <col min="10515" max="10515" width="4.5" style="37" customWidth="1"/>
    <col min="10516" max="10516" width="14.33203125" style="37" customWidth="1"/>
    <col min="10517" max="10751" width="12" style="37"/>
    <col min="10752" max="10752" width="12.33203125" style="37" customWidth="1"/>
    <col min="10753" max="10753" width="22.83203125" style="37" customWidth="1"/>
    <col min="10754" max="10754" width="7.5" style="37" customWidth="1"/>
    <col min="10755" max="10755" width="12.33203125" style="37" customWidth="1"/>
    <col min="10756" max="10756" width="2.6640625" style="37" customWidth="1"/>
    <col min="10757" max="10757" width="10.33203125" style="37" bestFit="1" customWidth="1"/>
    <col min="10758" max="10758" width="17.83203125" style="37" customWidth="1"/>
    <col min="10759" max="10759" width="1.83203125" style="37" customWidth="1"/>
    <col min="10760" max="10761" width="0" style="37" hidden="1" customWidth="1"/>
    <col min="10762" max="10762" width="17.83203125" style="37" customWidth="1"/>
    <col min="10763" max="10763" width="1.83203125" style="37" customWidth="1"/>
    <col min="10764" max="10764" width="17.83203125" style="37" customWidth="1"/>
    <col min="10765" max="10765" width="1.83203125" style="37" customWidth="1"/>
    <col min="10766" max="10766" width="17.83203125" style="37" customWidth="1"/>
    <col min="10767" max="10767" width="1.83203125" style="37" customWidth="1"/>
    <col min="10768" max="10768" width="17.83203125" style="37" customWidth="1"/>
    <col min="10769" max="10769" width="1.83203125" style="37" customWidth="1"/>
    <col min="10770" max="10770" width="17.83203125" style="37" customWidth="1"/>
    <col min="10771" max="10771" width="4.5" style="37" customWidth="1"/>
    <col min="10772" max="10772" width="14.33203125" style="37" customWidth="1"/>
    <col min="10773" max="11007" width="12" style="37"/>
    <col min="11008" max="11008" width="12.33203125" style="37" customWidth="1"/>
    <col min="11009" max="11009" width="22.83203125" style="37" customWidth="1"/>
    <col min="11010" max="11010" width="7.5" style="37" customWidth="1"/>
    <col min="11011" max="11011" width="12.33203125" style="37" customWidth="1"/>
    <col min="11012" max="11012" width="2.6640625" style="37" customWidth="1"/>
    <col min="11013" max="11013" width="10.33203125" style="37" bestFit="1" customWidth="1"/>
    <col min="11014" max="11014" width="17.83203125" style="37" customWidth="1"/>
    <col min="11015" max="11015" width="1.83203125" style="37" customWidth="1"/>
    <col min="11016" max="11017" width="0" style="37" hidden="1" customWidth="1"/>
    <col min="11018" max="11018" width="17.83203125" style="37" customWidth="1"/>
    <col min="11019" max="11019" width="1.83203125" style="37" customWidth="1"/>
    <col min="11020" max="11020" width="17.83203125" style="37" customWidth="1"/>
    <col min="11021" max="11021" width="1.83203125" style="37" customWidth="1"/>
    <col min="11022" max="11022" width="17.83203125" style="37" customWidth="1"/>
    <col min="11023" max="11023" width="1.83203125" style="37" customWidth="1"/>
    <col min="11024" max="11024" width="17.83203125" style="37" customWidth="1"/>
    <col min="11025" max="11025" width="1.83203125" style="37" customWidth="1"/>
    <col min="11026" max="11026" width="17.83203125" style="37" customWidth="1"/>
    <col min="11027" max="11027" width="4.5" style="37" customWidth="1"/>
    <col min="11028" max="11028" width="14.33203125" style="37" customWidth="1"/>
    <col min="11029" max="11263" width="12" style="37"/>
    <col min="11264" max="11264" width="12.33203125" style="37" customWidth="1"/>
    <col min="11265" max="11265" width="22.83203125" style="37" customWidth="1"/>
    <col min="11266" max="11266" width="7.5" style="37" customWidth="1"/>
    <col min="11267" max="11267" width="12.33203125" style="37" customWidth="1"/>
    <col min="11268" max="11268" width="2.6640625" style="37" customWidth="1"/>
    <col min="11269" max="11269" width="10.33203125" style="37" bestFit="1" customWidth="1"/>
    <col min="11270" max="11270" width="17.83203125" style="37" customWidth="1"/>
    <col min="11271" max="11271" width="1.83203125" style="37" customWidth="1"/>
    <col min="11272" max="11273" width="0" style="37" hidden="1" customWidth="1"/>
    <col min="11274" max="11274" width="17.83203125" style="37" customWidth="1"/>
    <col min="11275" max="11275" width="1.83203125" style="37" customWidth="1"/>
    <col min="11276" max="11276" width="17.83203125" style="37" customWidth="1"/>
    <col min="11277" max="11277" width="1.83203125" style="37" customWidth="1"/>
    <col min="11278" max="11278" width="17.83203125" style="37" customWidth="1"/>
    <col min="11279" max="11279" width="1.83203125" style="37" customWidth="1"/>
    <col min="11280" max="11280" width="17.83203125" style="37" customWidth="1"/>
    <col min="11281" max="11281" width="1.83203125" style="37" customWidth="1"/>
    <col min="11282" max="11282" width="17.83203125" style="37" customWidth="1"/>
    <col min="11283" max="11283" width="4.5" style="37" customWidth="1"/>
    <col min="11284" max="11284" width="14.33203125" style="37" customWidth="1"/>
    <col min="11285" max="11519" width="12" style="37"/>
    <col min="11520" max="11520" width="12.33203125" style="37" customWidth="1"/>
    <col min="11521" max="11521" width="22.83203125" style="37" customWidth="1"/>
    <col min="11522" max="11522" width="7.5" style="37" customWidth="1"/>
    <col min="11523" max="11523" width="12.33203125" style="37" customWidth="1"/>
    <col min="11524" max="11524" width="2.6640625" style="37" customWidth="1"/>
    <col min="11525" max="11525" width="10.33203125" style="37" bestFit="1" customWidth="1"/>
    <col min="11526" max="11526" width="17.83203125" style="37" customWidth="1"/>
    <col min="11527" max="11527" width="1.83203125" style="37" customWidth="1"/>
    <col min="11528" max="11529" width="0" style="37" hidden="1" customWidth="1"/>
    <col min="11530" max="11530" width="17.83203125" style="37" customWidth="1"/>
    <col min="11531" max="11531" width="1.83203125" style="37" customWidth="1"/>
    <col min="11532" max="11532" width="17.83203125" style="37" customWidth="1"/>
    <col min="11533" max="11533" width="1.83203125" style="37" customWidth="1"/>
    <col min="11534" max="11534" width="17.83203125" style="37" customWidth="1"/>
    <col min="11535" max="11535" width="1.83203125" style="37" customWidth="1"/>
    <col min="11536" max="11536" width="17.83203125" style="37" customWidth="1"/>
    <col min="11537" max="11537" width="1.83203125" style="37" customWidth="1"/>
    <col min="11538" max="11538" width="17.83203125" style="37" customWidth="1"/>
    <col min="11539" max="11539" width="4.5" style="37" customWidth="1"/>
    <col min="11540" max="11540" width="14.33203125" style="37" customWidth="1"/>
    <col min="11541" max="11775" width="12" style="37"/>
    <col min="11776" max="11776" width="12.33203125" style="37" customWidth="1"/>
    <col min="11777" max="11777" width="22.83203125" style="37" customWidth="1"/>
    <col min="11778" max="11778" width="7.5" style="37" customWidth="1"/>
    <col min="11779" max="11779" width="12.33203125" style="37" customWidth="1"/>
    <col min="11780" max="11780" width="2.6640625" style="37" customWidth="1"/>
    <col min="11781" max="11781" width="10.33203125" style="37" bestFit="1" customWidth="1"/>
    <col min="11782" max="11782" width="17.83203125" style="37" customWidth="1"/>
    <col min="11783" max="11783" width="1.83203125" style="37" customWidth="1"/>
    <col min="11784" max="11785" width="0" style="37" hidden="1" customWidth="1"/>
    <col min="11786" max="11786" width="17.83203125" style="37" customWidth="1"/>
    <col min="11787" max="11787" width="1.83203125" style="37" customWidth="1"/>
    <col min="11788" max="11788" width="17.83203125" style="37" customWidth="1"/>
    <col min="11789" max="11789" width="1.83203125" style="37" customWidth="1"/>
    <col min="11790" max="11790" width="17.83203125" style="37" customWidth="1"/>
    <col min="11791" max="11791" width="1.83203125" style="37" customWidth="1"/>
    <col min="11792" max="11792" width="17.83203125" style="37" customWidth="1"/>
    <col min="11793" max="11793" width="1.83203125" style="37" customWidth="1"/>
    <col min="11794" max="11794" width="17.83203125" style="37" customWidth="1"/>
    <col min="11795" max="11795" width="4.5" style="37" customWidth="1"/>
    <col min="11796" max="11796" width="14.33203125" style="37" customWidth="1"/>
    <col min="11797" max="12031" width="12" style="37"/>
    <col min="12032" max="12032" width="12.33203125" style="37" customWidth="1"/>
    <col min="12033" max="12033" width="22.83203125" style="37" customWidth="1"/>
    <col min="12034" max="12034" width="7.5" style="37" customWidth="1"/>
    <col min="12035" max="12035" width="12.33203125" style="37" customWidth="1"/>
    <col min="12036" max="12036" width="2.6640625" style="37" customWidth="1"/>
    <col min="12037" max="12037" width="10.33203125" style="37" bestFit="1" customWidth="1"/>
    <col min="12038" max="12038" width="17.83203125" style="37" customWidth="1"/>
    <col min="12039" max="12039" width="1.83203125" style="37" customWidth="1"/>
    <col min="12040" max="12041" width="0" style="37" hidden="1" customWidth="1"/>
    <col min="12042" max="12042" width="17.83203125" style="37" customWidth="1"/>
    <col min="12043" max="12043" width="1.83203125" style="37" customWidth="1"/>
    <col min="12044" max="12044" width="17.83203125" style="37" customWidth="1"/>
    <col min="12045" max="12045" width="1.83203125" style="37" customWidth="1"/>
    <col min="12046" max="12046" width="17.83203125" style="37" customWidth="1"/>
    <col min="12047" max="12047" width="1.83203125" style="37" customWidth="1"/>
    <col min="12048" max="12048" width="17.83203125" style="37" customWidth="1"/>
    <col min="12049" max="12049" width="1.83203125" style="37" customWidth="1"/>
    <col min="12050" max="12050" width="17.83203125" style="37" customWidth="1"/>
    <col min="12051" max="12051" width="4.5" style="37" customWidth="1"/>
    <col min="12052" max="12052" width="14.33203125" style="37" customWidth="1"/>
    <col min="12053" max="12287" width="12" style="37"/>
    <col min="12288" max="12288" width="12.33203125" style="37" customWidth="1"/>
    <col min="12289" max="12289" width="22.83203125" style="37" customWidth="1"/>
    <col min="12290" max="12290" width="7.5" style="37" customWidth="1"/>
    <col min="12291" max="12291" width="12.33203125" style="37" customWidth="1"/>
    <col min="12292" max="12292" width="2.6640625" style="37" customWidth="1"/>
    <col min="12293" max="12293" width="10.33203125" style="37" bestFit="1" customWidth="1"/>
    <col min="12294" max="12294" width="17.83203125" style="37" customWidth="1"/>
    <col min="12295" max="12295" width="1.83203125" style="37" customWidth="1"/>
    <col min="12296" max="12297" width="0" style="37" hidden="1" customWidth="1"/>
    <col min="12298" max="12298" width="17.83203125" style="37" customWidth="1"/>
    <col min="12299" max="12299" width="1.83203125" style="37" customWidth="1"/>
    <col min="12300" max="12300" width="17.83203125" style="37" customWidth="1"/>
    <col min="12301" max="12301" width="1.83203125" style="37" customWidth="1"/>
    <col min="12302" max="12302" width="17.83203125" style="37" customWidth="1"/>
    <col min="12303" max="12303" width="1.83203125" style="37" customWidth="1"/>
    <col min="12304" max="12304" width="17.83203125" style="37" customWidth="1"/>
    <col min="12305" max="12305" width="1.83203125" style="37" customWidth="1"/>
    <col min="12306" max="12306" width="17.83203125" style="37" customWidth="1"/>
    <col min="12307" max="12307" width="4.5" style="37" customWidth="1"/>
    <col min="12308" max="12308" width="14.33203125" style="37" customWidth="1"/>
    <col min="12309" max="12543" width="12" style="37"/>
    <col min="12544" max="12544" width="12.33203125" style="37" customWidth="1"/>
    <col min="12545" max="12545" width="22.83203125" style="37" customWidth="1"/>
    <col min="12546" max="12546" width="7.5" style="37" customWidth="1"/>
    <col min="12547" max="12547" width="12.33203125" style="37" customWidth="1"/>
    <col min="12548" max="12548" width="2.6640625" style="37" customWidth="1"/>
    <col min="12549" max="12549" width="10.33203125" style="37" bestFit="1" customWidth="1"/>
    <col min="12550" max="12550" width="17.83203125" style="37" customWidth="1"/>
    <col min="12551" max="12551" width="1.83203125" style="37" customWidth="1"/>
    <col min="12552" max="12553" width="0" style="37" hidden="1" customWidth="1"/>
    <col min="12554" max="12554" width="17.83203125" style="37" customWidth="1"/>
    <col min="12555" max="12555" width="1.83203125" style="37" customWidth="1"/>
    <col min="12556" max="12556" width="17.83203125" style="37" customWidth="1"/>
    <col min="12557" max="12557" width="1.83203125" style="37" customWidth="1"/>
    <col min="12558" max="12558" width="17.83203125" style="37" customWidth="1"/>
    <col min="12559" max="12559" width="1.83203125" style="37" customWidth="1"/>
    <col min="12560" max="12560" width="17.83203125" style="37" customWidth="1"/>
    <col min="12561" max="12561" width="1.83203125" style="37" customWidth="1"/>
    <col min="12562" max="12562" width="17.83203125" style="37" customWidth="1"/>
    <col min="12563" max="12563" width="4.5" style="37" customWidth="1"/>
    <col min="12564" max="12564" width="14.33203125" style="37" customWidth="1"/>
    <col min="12565" max="12799" width="12" style="37"/>
    <col min="12800" max="12800" width="12.33203125" style="37" customWidth="1"/>
    <col min="12801" max="12801" width="22.83203125" style="37" customWidth="1"/>
    <col min="12802" max="12802" width="7.5" style="37" customWidth="1"/>
    <col min="12803" max="12803" width="12.33203125" style="37" customWidth="1"/>
    <col min="12804" max="12804" width="2.6640625" style="37" customWidth="1"/>
    <col min="12805" max="12805" width="10.33203125" style="37" bestFit="1" customWidth="1"/>
    <col min="12806" max="12806" width="17.83203125" style="37" customWidth="1"/>
    <col min="12807" max="12807" width="1.83203125" style="37" customWidth="1"/>
    <col min="12808" max="12809" width="0" style="37" hidden="1" customWidth="1"/>
    <col min="12810" max="12810" width="17.83203125" style="37" customWidth="1"/>
    <col min="12811" max="12811" width="1.83203125" style="37" customWidth="1"/>
    <col min="12812" max="12812" width="17.83203125" style="37" customWidth="1"/>
    <col min="12813" max="12813" width="1.83203125" style="37" customWidth="1"/>
    <col min="12814" max="12814" width="17.83203125" style="37" customWidth="1"/>
    <col min="12815" max="12815" width="1.83203125" style="37" customWidth="1"/>
    <col min="12816" max="12816" width="17.83203125" style="37" customWidth="1"/>
    <col min="12817" max="12817" width="1.83203125" style="37" customWidth="1"/>
    <col min="12818" max="12818" width="17.83203125" style="37" customWidth="1"/>
    <col min="12819" max="12819" width="4.5" style="37" customWidth="1"/>
    <col min="12820" max="12820" width="14.33203125" style="37" customWidth="1"/>
    <col min="12821" max="13055" width="12" style="37"/>
    <col min="13056" max="13056" width="12.33203125" style="37" customWidth="1"/>
    <col min="13057" max="13057" width="22.83203125" style="37" customWidth="1"/>
    <col min="13058" max="13058" width="7.5" style="37" customWidth="1"/>
    <col min="13059" max="13059" width="12.33203125" style="37" customWidth="1"/>
    <col min="13060" max="13060" width="2.6640625" style="37" customWidth="1"/>
    <col min="13061" max="13061" width="10.33203125" style="37" bestFit="1" customWidth="1"/>
    <col min="13062" max="13062" width="17.83203125" style="37" customWidth="1"/>
    <col min="13063" max="13063" width="1.83203125" style="37" customWidth="1"/>
    <col min="13064" max="13065" width="0" style="37" hidden="1" customWidth="1"/>
    <col min="13066" max="13066" width="17.83203125" style="37" customWidth="1"/>
    <col min="13067" max="13067" width="1.83203125" style="37" customWidth="1"/>
    <col min="13068" max="13068" width="17.83203125" style="37" customWidth="1"/>
    <col min="13069" max="13069" width="1.83203125" style="37" customWidth="1"/>
    <col min="13070" max="13070" width="17.83203125" style="37" customWidth="1"/>
    <col min="13071" max="13071" width="1.83203125" style="37" customWidth="1"/>
    <col min="13072" max="13072" width="17.83203125" style="37" customWidth="1"/>
    <col min="13073" max="13073" width="1.83203125" style="37" customWidth="1"/>
    <col min="13074" max="13074" width="17.83203125" style="37" customWidth="1"/>
    <col min="13075" max="13075" width="4.5" style="37" customWidth="1"/>
    <col min="13076" max="13076" width="14.33203125" style="37" customWidth="1"/>
    <col min="13077" max="13311" width="12" style="37"/>
    <col min="13312" max="13312" width="12.33203125" style="37" customWidth="1"/>
    <col min="13313" max="13313" width="22.83203125" style="37" customWidth="1"/>
    <col min="13314" max="13314" width="7.5" style="37" customWidth="1"/>
    <col min="13315" max="13315" width="12.33203125" style="37" customWidth="1"/>
    <col min="13316" max="13316" width="2.6640625" style="37" customWidth="1"/>
    <col min="13317" max="13317" width="10.33203125" style="37" bestFit="1" customWidth="1"/>
    <col min="13318" max="13318" width="17.83203125" style="37" customWidth="1"/>
    <col min="13319" max="13319" width="1.83203125" style="37" customWidth="1"/>
    <col min="13320" max="13321" width="0" style="37" hidden="1" customWidth="1"/>
    <col min="13322" max="13322" width="17.83203125" style="37" customWidth="1"/>
    <col min="13323" max="13323" width="1.83203125" style="37" customWidth="1"/>
    <col min="13324" max="13324" width="17.83203125" style="37" customWidth="1"/>
    <col min="13325" max="13325" width="1.83203125" style="37" customWidth="1"/>
    <col min="13326" max="13326" width="17.83203125" style="37" customWidth="1"/>
    <col min="13327" max="13327" width="1.83203125" style="37" customWidth="1"/>
    <col min="13328" max="13328" width="17.83203125" style="37" customWidth="1"/>
    <col min="13329" max="13329" width="1.83203125" style="37" customWidth="1"/>
    <col min="13330" max="13330" width="17.83203125" style="37" customWidth="1"/>
    <col min="13331" max="13331" width="4.5" style="37" customWidth="1"/>
    <col min="13332" max="13332" width="14.33203125" style="37" customWidth="1"/>
    <col min="13333" max="13567" width="12" style="37"/>
    <col min="13568" max="13568" width="12.33203125" style="37" customWidth="1"/>
    <col min="13569" max="13569" width="22.83203125" style="37" customWidth="1"/>
    <col min="13570" max="13570" width="7.5" style="37" customWidth="1"/>
    <col min="13571" max="13571" width="12.33203125" style="37" customWidth="1"/>
    <col min="13572" max="13572" width="2.6640625" style="37" customWidth="1"/>
    <col min="13573" max="13573" width="10.33203125" style="37" bestFit="1" customWidth="1"/>
    <col min="13574" max="13574" width="17.83203125" style="37" customWidth="1"/>
    <col min="13575" max="13575" width="1.83203125" style="37" customWidth="1"/>
    <col min="13576" max="13577" width="0" style="37" hidden="1" customWidth="1"/>
    <col min="13578" max="13578" width="17.83203125" style="37" customWidth="1"/>
    <col min="13579" max="13579" width="1.83203125" style="37" customWidth="1"/>
    <col min="13580" max="13580" width="17.83203125" style="37" customWidth="1"/>
    <col min="13581" max="13581" width="1.83203125" style="37" customWidth="1"/>
    <col min="13582" max="13582" width="17.83203125" style="37" customWidth="1"/>
    <col min="13583" max="13583" width="1.83203125" style="37" customWidth="1"/>
    <col min="13584" max="13584" width="17.83203125" style="37" customWidth="1"/>
    <col min="13585" max="13585" width="1.83203125" style="37" customWidth="1"/>
    <col min="13586" max="13586" width="17.83203125" style="37" customWidth="1"/>
    <col min="13587" max="13587" width="4.5" style="37" customWidth="1"/>
    <col min="13588" max="13588" width="14.33203125" style="37" customWidth="1"/>
    <col min="13589" max="13823" width="12" style="37"/>
    <col min="13824" max="13824" width="12.33203125" style="37" customWidth="1"/>
    <col min="13825" max="13825" width="22.83203125" style="37" customWidth="1"/>
    <col min="13826" max="13826" width="7.5" style="37" customWidth="1"/>
    <col min="13827" max="13827" width="12.33203125" style="37" customWidth="1"/>
    <col min="13828" max="13828" width="2.6640625" style="37" customWidth="1"/>
    <col min="13829" max="13829" width="10.33203125" style="37" bestFit="1" customWidth="1"/>
    <col min="13830" max="13830" width="17.83203125" style="37" customWidth="1"/>
    <col min="13831" max="13831" width="1.83203125" style="37" customWidth="1"/>
    <col min="13832" max="13833" width="0" style="37" hidden="1" customWidth="1"/>
    <col min="13834" max="13834" width="17.83203125" style="37" customWidth="1"/>
    <col min="13835" max="13835" width="1.83203125" style="37" customWidth="1"/>
    <col min="13836" max="13836" width="17.83203125" style="37" customWidth="1"/>
    <col min="13837" max="13837" width="1.83203125" style="37" customWidth="1"/>
    <col min="13838" max="13838" width="17.83203125" style="37" customWidth="1"/>
    <col min="13839" max="13839" width="1.83203125" style="37" customWidth="1"/>
    <col min="13840" max="13840" width="17.83203125" style="37" customWidth="1"/>
    <col min="13841" max="13841" width="1.83203125" style="37" customWidth="1"/>
    <col min="13842" max="13842" width="17.83203125" style="37" customWidth="1"/>
    <col min="13843" max="13843" width="4.5" style="37" customWidth="1"/>
    <col min="13844" max="13844" width="14.33203125" style="37" customWidth="1"/>
    <col min="13845" max="14079" width="12" style="37"/>
    <col min="14080" max="14080" width="12.33203125" style="37" customWidth="1"/>
    <col min="14081" max="14081" width="22.83203125" style="37" customWidth="1"/>
    <col min="14082" max="14082" width="7.5" style="37" customWidth="1"/>
    <col min="14083" max="14083" width="12.33203125" style="37" customWidth="1"/>
    <col min="14084" max="14084" width="2.6640625" style="37" customWidth="1"/>
    <col min="14085" max="14085" width="10.33203125" style="37" bestFit="1" customWidth="1"/>
    <col min="14086" max="14086" width="17.83203125" style="37" customWidth="1"/>
    <col min="14087" max="14087" width="1.83203125" style="37" customWidth="1"/>
    <col min="14088" max="14089" width="0" style="37" hidden="1" customWidth="1"/>
    <col min="14090" max="14090" width="17.83203125" style="37" customWidth="1"/>
    <col min="14091" max="14091" width="1.83203125" style="37" customWidth="1"/>
    <col min="14092" max="14092" width="17.83203125" style="37" customWidth="1"/>
    <col min="14093" max="14093" width="1.83203125" style="37" customWidth="1"/>
    <col min="14094" max="14094" width="17.83203125" style="37" customWidth="1"/>
    <col min="14095" max="14095" width="1.83203125" style="37" customWidth="1"/>
    <col min="14096" max="14096" width="17.83203125" style="37" customWidth="1"/>
    <col min="14097" max="14097" width="1.83203125" style="37" customWidth="1"/>
    <col min="14098" max="14098" width="17.83203125" style="37" customWidth="1"/>
    <col min="14099" max="14099" width="4.5" style="37" customWidth="1"/>
    <col min="14100" max="14100" width="14.33203125" style="37" customWidth="1"/>
    <col min="14101" max="14335" width="12" style="37"/>
    <col min="14336" max="14336" width="12.33203125" style="37" customWidth="1"/>
    <col min="14337" max="14337" width="22.83203125" style="37" customWidth="1"/>
    <col min="14338" max="14338" width="7.5" style="37" customWidth="1"/>
    <col min="14339" max="14339" width="12.33203125" style="37" customWidth="1"/>
    <col min="14340" max="14340" width="2.6640625" style="37" customWidth="1"/>
    <col min="14341" max="14341" width="10.33203125" style="37" bestFit="1" customWidth="1"/>
    <col min="14342" max="14342" width="17.83203125" style="37" customWidth="1"/>
    <col min="14343" max="14343" width="1.83203125" style="37" customWidth="1"/>
    <col min="14344" max="14345" width="0" style="37" hidden="1" customWidth="1"/>
    <col min="14346" max="14346" width="17.83203125" style="37" customWidth="1"/>
    <col min="14347" max="14347" width="1.83203125" style="37" customWidth="1"/>
    <col min="14348" max="14348" width="17.83203125" style="37" customWidth="1"/>
    <col min="14349" max="14349" width="1.83203125" style="37" customWidth="1"/>
    <col min="14350" max="14350" width="17.83203125" style="37" customWidth="1"/>
    <col min="14351" max="14351" width="1.83203125" style="37" customWidth="1"/>
    <col min="14352" max="14352" width="17.83203125" style="37" customWidth="1"/>
    <col min="14353" max="14353" width="1.83203125" style="37" customWidth="1"/>
    <col min="14354" max="14354" width="17.83203125" style="37" customWidth="1"/>
    <col min="14355" max="14355" width="4.5" style="37" customWidth="1"/>
    <col min="14356" max="14356" width="14.33203125" style="37" customWidth="1"/>
    <col min="14357" max="14591" width="12" style="37"/>
    <col min="14592" max="14592" width="12.33203125" style="37" customWidth="1"/>
    <col min="14593" max="14593" width="22.83203125" style="37" customWidth="1"/>
    <col min="14594" max="14594" width="7.5" style="37" customWidth="1"/>
    <col min="14595" max="14595" width="12.33203125" style="37" customWidth="1"/>
    <col min="14596" max="14596" width="2.6640625" style="37" customWidth="1"/>
    <col min="14597" max="14597" width="10.33203125" style="37" bestFit="1" customWidth="1"/>
    <col min="14598" max="14598" width="17.83203125" style="37" customWidth="1"/>
    <col min="14599" max="14599" width="1.83203125" style="37" customWidth="1"/>
    <col min="14600" max="14601" width="0" style="37" hidden="1" customWidth="1"/>
    <col min="14602" max="14602" width="17.83203125" style="37" customWidth="1"/>
    <col min="14603" max="14603" width="1.83203125" style="37" customWidth="1"/>
    <col min="14604" max="14604" width="17.83203125" style="37" customWidth="1"/>
    <col min="14605" max="14605" width="1.83203125" style="37" customWidth="1"/>
    <col min="14606" max="14606" width="17.83203125" style="37" customWidth="1"/>
    <col min="14607" max="14607" width="1.83203125" style="37" customWidth="1"/>
    <col min="14608" max="14608" width="17.83203125" style="37" customWidth="1"/>
    <col min="14609" max="14609" width="1.83203125" style="37" customWidth="1"/>
    <col min="14610" max="14610" width="17.83203125" style="37" customWidth="1"/>
    <col min="14611" max="14611" width="4.5" style="37" customWidth="1"/>
    <col min="14612" max="14612" width="14.33203125" style="37" customWidth="1"/>
    <col min="14613" max="14847" width="12" style="37"/>
    <col min="14848" max="14848" width="12.33203125" style="37" customWidth="1"/>
    <col min="14849" max="14849" width="22.83203125" style="37" customWidth="1"/>
    <col min="14850" max="14850" width="7.5" style="37" customWidth="1"/>
    <col min="14851" max="14851" width="12.33203125" style="37" customWidth="1"/>
    <col min="14852" max="14852" width="2.6640625" style="37" customWidth="1"/>
    <col min="14853" max="14853" width="10.33203125" style="37" bestFit="1" customWidth="1"/>
    <col min="14854" max="14854" width="17.83203125" style="37" customWidth="1"/>
    <col min="14855" max="14855" width="1.83203125" style="37" customWidth="1"/>
    <col min="14856" max="14857" width="0" style="37" hidden="1" customWidth="1"/>
    <col min="14858" max="14858" width="17.83203125" style="37" customWidth="1"/>
    <col min="14859" max="14859" width="1.83203125" style="37" customWidth="1"/>
    <col min="14860" max="14860" width="17.83203125" style="37" customWidth="1"/>
    <col min="14861" max="14861" width="1.83203125" style="37" customWidth="1"/>
    <col min="14862" max="14862" width="17.83203125" style="37" customWidth="1"/>
    <col min="14863" max="14863" width="1.83203125" style="37" customWidth="1"/>
    <col min="14864" max="14864" width="17.83203125" style="37" customWidth="1"/>
    <col min="14865" max="14865" width="1.83203125" style="37" customWidth="1"/>
    <col min="14866" max="14866" width="17.83203125" style="37" customWidth="1"/>
    <col min="14867" max="14867" width="4.5" style="37" customWidth="1"/>
    <col min="14868" max="14868" width="14.33203125" style="37" customWidth="1"/>
    <col min="14869" max="15103" width="12" style="37"/>
    <col min="15104" max="15104" width="12.33203125" style="37" customWidth="1"/>
    <col min="15105" max="15105" width="22.83203125" style="37" customWidth="1"/>
    <col min="15106" max="15106" width="7.5" style="37" customWidth="1"/>
    <col min="15107" max="15107" width="12.33203125" style="37" customWidth="1"/>
    <col min="15108" max="15108" width="2.6640625" style="37" customWidth="1"/>
    <col min="15109" max="15109" width="10.33203125" style="37" bestFit="1" customWidth="1"/>
    <col min="15110" max="15110" width="17.83203125" style="37" customWidth="1"/>
    <col min="15111" max="15111" width="1.83203125" style="37" customWidth="1"/>
    <col min="15112" max="15113" width="0" style="37" hidden="1" customWidth="1"/>
    <col min="15114" max="15114" width="17.83203125" style="37" customWidth="1"/>
    <col min="15115" max="15115" width="1.83203125" style="37" customWidth="1"/>
    <col min="15116" max="15116" width="17.83203125" style="37" customWidth="1"/>
    <col min="15117" max="15117" width="1.83203125" style="37" customWidth="1"/>
    <col min="15118" max="15118" width="17.83203125" style="37" customWidth="1"/>
    <col min="15119" max="15119" width="1.83203125" style="37" customWidth="1"/>
    <col min="15120" max="15120" width="17.83203125" style="37" customWidth="1"/>
    <col min="15121" max="15121" width="1.83203125" style="37" customWidth="1"/>
    <col min="15122" max="15122" width="17.83203125" style="37" customWidth="1"/>
    <col min="15123" max="15123" width="4.5" style="37" customWidth="1"/>
    <col min="15124" max="15124" width="14.33203125" style="37" customWidth="1"/>
    <col min="15125" max="15359" width="12" style="37"/>
    <col min="15360" max="15360" width="12.33203125" style="37" customWidth="1"/>
    <col min="15361" max="15361" width="22.83203125" style="37" customWidth="1"/>
    <col min="15362" max="15362" width="7.5" style="37" customWidth="1"/>
    <col min="15363" max="15363" width="12.33203125" style="37" customWidth="1"/>
    <col min="15364" max="15364" width="2.6640625" style="37" customWidth="1"/>
    <col min="15365" max="15365" width="10.33203125" style="37" bestFit="1" customWidth="1"/>
    <col min="15366" max="15366" width="17.83203125" style="37" customWidth="1"/>
    <col min="15367" max="15367" width="1.83203125" style="37" customWidth="1"/>
    <col min="15368" max="15369" width="0" style="37" hidden="1" customWidth="1"/>
    <col min="15370" max="15370" width="17.83203125" style="37" customWidth="1"/>
    <col min="15371" max="15371" width="1.83203125" style="37" customWidth="1"/>
    <col min="15372" max="15372" width="17.83203125" style="37" customWidth="1"/>
    <col min="15373" max="15373" width="1.83203125" style="37" customWidth="1"/>
    <col min="15374" max="15374" width="17.83203125" style="37" customWidth="1"/>
    <col min="15375" max="15375" width="1.83203125" style="37" customWidth="1"/>
    <col min="15376" max="15376" width="17.83203125" style="37" customWidth="1"/>
    <col min="15377" max="15377" width="1.83203125" style="37" customWidth="1"/>
    <col min="15378" max="15378" width="17.83203125" style="37" customWidth="1"/>
    <col min="15379" max="15379" width="4.5" style="37" customWidth="1"/>
    <col min="15380" max="15380" width="14.33203125" style="37" customWidth="1"/>
    <col min="15381" max="15615" width="12" style="37"/>
    <col min="15616" max="15616" width="12.33203125" style="37" customWidth="1"/>
    <col min="15617" max="15617" width="22.83203125" style="37" customWidth="1"/>
    <col min="15618" max="15618" width="7.5" style="37" customWidth="1"/>
    <col min="15619" max="15619" width="12.33203125" style="37" customWidth="1"/>
    <col min="15620" max="15620" width="2.6640625" style="37" customWidth="1"/>
    <col min="15621" max="15621" width="10.33203125" style="37" bestFit="1" customWidth="1"/>
    <col min="15622" max="15622" width="17.83203125" style="37" customWidth="1"/>
    <col min="15623" max="15623" width="1.83203125" style="37" customWidth="1"/>
    <col min="15624" max="15625" width="0" style="37" hidden="1" customWidth="1"/>
    <col min="15626" max="15626" width="17.83203125" style="37" customWidth="1"/>
    <col min="15627" max="15627" width="1.83203125" style="37" customWidth="1"/>
    <col min="15628" max="15628" width="17.83203125" style="37" customWidth="1"/>
    <col min="15629" max="15629" width="1.83203125" style="37" customWidth="1"/>
    <col min="15630" max="15630" width="17.83203125" style="37" customWidth="1"/>
    <col min="15631" max="15631" width="1.83203125" style="37" customWidth="1"/>
    <col min="15632" max="15632" width="17.83203125" style="37" customWidth="1"/>
    <col min="15633" max="15633" width="1.83203125" style="37" customWidth="1"/>
    <col min="15634" max="15634" width="17.83203125" style="37" customWidth="1"/>
    <col min="15635" max="15635" width="4.5" style="37" customWidth="1"/>
    <col min="15636" max="15636" width="14.33203125" style="37" customWidth="1"/>
    <col min="15637" max="15871" width="12" style="37"/>
    <col min="15872" max="15872" width="12.33203125" style="37" customWidth="1"/>
    <col min="15873" max="15873" width="22.83203125" style="37" customWidth="1"/>
    <col min="15874" max="15874" width="7.5" style="37" customWidth="1"/>
    <col min="15875" max="15875" width="12.33203125" style="37" customWidth="1"/>
    <col min="15876" max="15876" width="2.6640625" style="37" customWidth="1"/>
    <col min="15877" max="15877" width="10.33203125" style="37" bestFit="1" customWidth="1"/>
    <col min="15878" max="15878" width="17.83203125" style="37" customWidth="1"/>
    <col min="15879" max="15879" width="1.83203125" style="37" customWidth="1"/>
    <col min="15880" max="15881" width="0" style="37" hidden="1" customWidth="1"/>
    <col min="15882" max="15882" width="17.83203125" style="37" customWidth="1"/>
    <col min="15883" max="15883" width="1.83203125" style="37" customWidth="1"/>
    <col min="15884" max="15884" width="17.83203125" style="37" customWidth="1"/>
    <col min="15885" max="15885" width="1.83203125" style="37" customWidth="1"/>
    <col min="15886" max="15886" width="17.83203125" style="37" customWidth="1"/>
    <col min="15887" max="15887" width="1.83203125" style="37" customWidth="1"/>
    <col min="15888" max="15888" width="17.83203125" style="37" customWidth="1"/>
    <col min="15889" max="15889" width="1.83203125" style="37" customWidth="1"/>
    <col min="15890" max="15890" width="17.83203125" style="37" customWidth="1"/>
    <col min="15891" max="15891" width="4.5" style="37" customWidth="1"/>
    <col min="15892" max="15892" width="14.33203125" style="37" customWidth="1"/>
    <col min="15893" max="16127" width="12" style="37"/>
    <col min="16128" max="16128" width="12.33203125" style="37" customWidth="1"/>
    <col min="16129" max="16129" width="22.83203125" style="37" customWidth="1"/>
    <col min="16130" max="16130" width="7.5" style="37" customWidth="1"/>
    <col min="16131" max="16131" width="12.33203125" style="37" customWidth="1"/>
    <col min="16132" max="16132" width="2.6640625" style="37" customWidth="1"/>
    <col min="16133" max="16133" width="10.33203125" style="37" bestFit="1" customWidth="1"/>
    <col min="16134" max="16134" width="17.83203125" style="37" customWidth="1"/>
    <col min="16135" max="16135" width="1.83203125" style="37" customWidth="1"/>
    <col min="16136" max="16137" width="0" style="37" hidden="1" customWidth="1"/>
    <col min="16138" max="16138" width="17.83203125" style="37" customWidth="1"/>
    <col min="16139" max="16139" width="1.83203125" style="37" customWidth="1"/>
    <col min="16140" max="16140" width="17.83203125" style="37" customWidth="1"/>
    <col min="16141" max="16141" width="1.83203125" style="37" customWidth="1"/>
    <col min="16142" max="16142" width="17.83203125" style="37" customWidth="1"/>
    <col min="16143" max="16143" width="1.83203125" style="37" customWidth="1"/>
    <col min="16144" max="16144" width="17.83203125" style="37" customWidth="1"/>
    <col min="16145" max="16145" width="1.83203125" style="37" customWidth="1"/>
    <col min="16146" max="16146" width="17.83203125" style="37" customWidth="1"/>
    <col min="16147" max="16147" width="4.5" style="37" customWidth="1"/>
    <col min="16148" max="16148" width="14.33203125" style="37" customWidth="1"/>
    <col min="16149" max="16384" width="12" style="37"/>
  </cols>
  <sheetData>
    <row r="1" spans="1:19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2"/>
    </row>
    <row r="2" spans="1:19" ht="24" customHeight="1">
      <c r="A2" s="167" t="s">
        <v>109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</row>
    <row r="3" spans="1:19" ht="24" customHeight="1">
      <c r="A3" s="168" t="str">
        <f>+'งบเปลี่ยนแปลง-รวม'!A3</f>
        <v>สำหรับงวด 9 เดือน สิ้นสุดวันที่ 30 กันยายน 2565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9" s="1" customFormat="1" ht="24.95" customHeight="1">
      <c r="A4" s="160" t="s">
        <v>179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9" ht="24" customHeight="1">
      <c r="A5" s="91"/>
      <c r="B5" s="91"/>
      <c r="C5" s="91"/>
      <c r="D5" s="91"/>
      <c r="E5" s="91"/>
      <c r="F5" s="91"/>
      <c r="G5" s="91"/>
      <c r="H5" s="36"/>
      <c r="I5" s="91"/>
      <c r="J5" s="91"/>
      <c r="K5" s="91"/>
      <c r="L5" s="91"/>
      <c r="M5" s="91"/>
      <c r="N5" s="91"/>
      <c r="O5" s="91"/>
      <c r="P5" s="38"/>
      <c r="Q5" s="92"/>
      <c r="R5" s="38"/>
    </row>
    <row r="6" spans="1:19" ht="24" customHeight="1">
      <c r="A6" s="90"/>
      <c r="B6" s="90"/>
      <c r="C6" s="90"/>
      <c r="D6" s="90"/>
      <c r="E6" s="90"/>
      <c r="F6" s="90"/>
      <c r="G6" s="90"/>
      <c r="H6" s="164" t="s">
        <v>4</v>
      </c>
      <c r="I6" s="164"/>
      <c r="J6" s="164"/>
      <c r="K6" s="164"/>
      <c r="L6" s="164"/>
      <c r="M6" s="164"/>
      <c r="N6" s="164"/>
      <c r="O6" s="167"/>
      <c r="P6" s="164"/>
      <c r="Q6" s="164"/>
      <c r="R6" s="164"/>
    </row>
    <row r="7" spans="1:19" ht="24" customHeight="1">
      <c r="F7" s="14" t="s">
        <v>5</v>
      </c>
      <c r="G7" s="14"/>
      <c r="H7" s="59"/>
      <c r="I7" s="40"/>
      <c r="J7" s="60"/>
      <c r="K7" s="40"/>
      <c r="L7" s="170"/>
      <c r="M7" s="170"/>
      <c r="N7" s="170"/>
      <c r="O7" s="61"/>
      <c r="P7" s="40" t="s">
        <v>90</v>
      </c>
      <c r="Q7" s="40"/>
      <c r="R7" s="62"/>
    </row>
    <row r="8" spans="1:19" ht="24" customHeight="1">
      <c r="F8" s="14"/>
      <c r="G8" s="14"/>
      <c r="H8" s="45"/>
      <c r="I8" s="40"/>
      <c r="J8" s="25"/>
      <c r="K8" s="40"/>
      <c r="L8" s="169" t="s">
        <v>91</v>
      </c>
      <c r="M8" s="169"/>
      <c r="N8" s="169"/>
      <c r="O8" s="63"/>
      <c r="P8" s="89" t="s">
        <v>92</v>
      </c>
      <c r="Q8" s="40"/>
      <c r="R8" s="64"/>
    </row>
    <row r="9" spans="1:19" ht="24" customHeight="1">
      <c r="F9" s="41"/>
      <c r="G9" s="41"/>
      <c r="H9" s="45" t="s">
        <v>93</v>
      </c>
      <c r="I9" s="16"/>
      <c r="J9" s="25"/>
      <c r="K9" s="40"/>
      <c r="L9" s="65"/>
      <c r="M9" s="66"/>
      <c r="N9" s="67"/>
      <c r="O9" s="68"/>
      <c r="P9" s="40" t="s">
        <v>97</v>
      </c>
      <c r="Q9" s="40"/>
    </row>
    <row r="10" spans="1:19" ht="24" customHeight="1">
      <c r="F10" s="41"/>
      <c r="G10" s="41"/>
      <c r="H10" s="45" t="s">
        <v>100</v>
      </c>
      <c r="I10" s="16"/>
      <c r="J10" s="69" t="s">
        <v>110</v>
      </c>
      <c r="K10" s="40"/>
      <c r="L10" s="66" t="s">
        <v>56</v>
      </c>
      <c r="M10" s="66"/>
      <c r="N10" s="70" t="s">
        <v>57</v>
      </c>
      <c r="O10" s="68"/>
      <c r="P10" s="89" t="s">
        <v>104</v>
      </c>
      <c r="Q10" s="40"/>
      <c r="R10" s="71" t="s">
        <v>107</v>
      </c>
    </row>
    <row r="11" spans="1:19" ht="24" customHeight="1">
      <c r="A11" s="37" t="s">
        <v>180</v>
      </c>
      <c r="H11" s="53">
        <v>258958386.5</v>
      </c>
      <c r="I11" s="50"/>
      <c r="J11" s="53">
        <v>1562888729.4400001</v>
      </c>
      <c r="K11" s="50"/>
      <c r="L11" s="53">
        <v>25895838.649999999</v>
      </c>
      <c r="M11" s="50"/>
      <c r="N11" s="53">
        <v>211116047.98000017</v>
      </c>
      <c r="O11" s="50"/>
      <c r="P11" s="53">
        <v>-272926976.19</v>
      </c>
      <c r="Q11" s="50"/>
      <c r="R11" s="50">
        <f>SUM(H11:Q11)</f>
        <v>1785932026.3800004</v>
      </c>
      <c r="S11" s="51"/>
    </row>
    <row r="12" spans="1:19" ht="24" customHeight="1">
      <c r="A12" s="37" t="s">
        <v>108</v>
      </c>
      <c r="F12" s="49">
        <v>21</v>
      </c>
      <c r="G12" s="49"/>
      <c r="H12" s="50">
        <v>0</v>
      </c>
      <c r="I12" s="50"/>
      <c r="J12" s="50">
        <v>0</v>
      </c>
      <c r="K12" s="50"/>
      <c r="L12" s="50">
        <v>0</v>
      </c>
      <c r="M12" s="72"/>
      <c r="N12" s="54">
        <v>-103579934.59999999</v>
      </c>
      <c r="O12" s="72"/>
      <c r="P12" s="54">
        <v>0</v>
      </c>
      <c r="Q12" s="72"/>
      <c r="R12" s="50">
        <f>SUM(H12:Q12)</f>
        <v>-103579934.59999999</v>
      </c>
    </row>
    <row r="13" spans="1:19" ht="24" customHeight="1">
      <c r="A13" s="37" t="s">
        <v>202</v>
      </c>
      <c r="F13" s="49"/>
      <c r="G13" s="49"/>
      <c r="H13" s="50">
        <v>0</v>
      </c>
      <c r="I13" s="50"/>
      <c r="J13" s="50">
        <v>0</v>
      </c>
      <c r="K13" s="50"/>
      <c r="L13" s="50">
        <v>0</v>
      </c>
      <c r="M13" s="72"/>
      <c r="N13" s="50">
        <f>+'งบกำไรขาดทุน 9 เดือน'!L28</f>
        <v>10857276.029999971</v>
      </c>
      <c r="O13" s="72"/>
      <c r="P13" s="50">
        <v>0</v>
      </c>
      <c r="Q13" s="72"/>
      <c r="R13" s="50">
        <f t="shared" ref="R13:R17" si="0">SUM(H13:Q13)</f>
        <v>10857276.029999971</v>
      </c>
    </row>
    <row r="14" spans="1:19" ht="24" customHeight="1">
      <c r="A14" s="37" t="s">
        <v>155</v>
      </c>
      <c r="F14" s="49"/>
      <c r="G14" s="49"/>
      <c r="H14" s="52">
        <v>0</v>
      </c>
      <c r="I14" s="50"/>
      <c r="J14" s="52">
        <v>0</v>
      </c>
      <c r="K14" s="50"/>
      <c r="L14" s="52">
        <v>0</v>
      </c>
      <c r="M14" s="72"/>
      <c r="N14" s="52">
        <v>0</v>
      </c>
      <c r="O14" s="72"/>
      <c r="P14" s="52">
        <f>+'งบกำไรขาดทุน 9 เดือน'!L33</f>
        <v>223445211.65000001</v>
      </c>
      <c r="Q14" s="72"/>
      <c r="R14" s="52">
        <f t="shared" si="0"/>
        <v>223445211.65000001</v>
      </c>
    </row>
    <row r="15" spans="1:19" ht="24" customHeight="1">
      <c r="A15" s="37" t="s">
        <v>200</v>
      </c>
      <c r="F15" s="49"/>
      <c r="G15" s="49"/>
      <c r="H15" s="54">
        <f>SUM(H11:H14)</f>
        <v>258958386.5</v>
      </c>
      <c r="I15" s="50"/>
      <c r="J15" s="54">
        <f>SUM(J11:J14)</f>
        <v>1562888729.4400001</v>
      </c>
      <c r="K15" s="50"/>
      <c r="L15" s="54">
        <f>SUM(L11:L14)</f>
        <v>25895838.649999999</v>
      </c>
      <c r="M15" s="72"/>
      <c r="N15" s="54">
        <f>SUM(N11:N14)</f>
        <v>118393389.41000015</v>
      </c>
      <c r="O15" s="72"/>
      <c r="P15" s="54">
        <f>SUM(P11:P14)</f>
        <v>-49481764.539999992</v>
      </c>
      <c r="Q15" s="72"/>
      <c r="R15" s="54">
        <f>SUM(R11:R14)</f>
        <v>1916654579.4600005</v>
      </c>
    </row>
    <row r="16" spans="1:19" ht="24" customHeight="1">
      <c r="A16" s="37" t="s">
        <v>201</v>
      </c>
      <c r="F16" s="49"/>
      <c r="G16" s="49"/>
      <c r="H16" s="50">
        <v>0</v>
      </c>
      <c r="I16" s="50"/>
      <c r="J16" s="50">
        <v>0</v>
      </c>
      <c r="K16" s="50"/>
      <c r="L16" s="50">
        <v>0</v>
      </c>
      <c r="M16" s="72"/>
      <c r="N16" s="54">
        <f>33638764.74-'งบกำไรขาดทุน 9 เดือน'!L28</f>
        <v>22781488.710000031</v>
      </c>
      <c r="O16" s="72"/>
      <c r="P16" s="54">
        <v>0</v>
      </c>
      <c r="Q16" s="72"/>
      <c r="R16" s="50">
        <f t="shared" si="0"/>
        <v>22781488.710000031</v>
      </c>
    </row>
    <row r="17" spans="1:19" ht="24" customHeight="1">
      <c r="A17" s="37" t="s">
        <v>155</v>
      </c>
      <c r="F17" s="49"/>
      <c r="G17" s="49"/>
      <c r="H17" s="52">
        <v>0</v>
      </c>
      <c r="I17" s="50"/>
      <c r="J17" s="52">
        <v>0</v>
      </c>
      <c r="K17" s="50"/>
      <c r="L17" s="52">
        <v>0</v>
      </c>
      <c r="M17" s="72"/>
      <c r="N17" s="54">
        <v>0</v>
      </c>
      <c r="O17" s="72"/>
      <c r="P17" s="54">
        <f>197699263-'งบกำไรขาดทุน 9 เดือน'!L33</f>
        <v>-25745948.650000006</v>
      </c>
      <c r="Q17" s="72"/>
      <c r="R17" s="52">
        <f t="shared" si="0"/>
        <v>-25745948.650000006</v>
      </c>
    </row>
    <row r="18" spans="1:19" ht="24" customHeight="1" thickBot="1">
      <c r="A18" s="37" t="s">
        <v>173</v>
      </c>
      <c r="B18" s="55"/>
      <c r="C18" s="55"/>
      <c r="D18" s="55"/>
      <c r="E18" s="55"/>
      <c r="H18" s="56">
        <f>SUM(H15:H17)</f>
        <v>258958386.5</v>
      </c>
      <c r="I18" s="50"/>
      <c r="J18" s="56">
        <f>SUM(J15:J17)</f>
        <v>1562888729.4400001</v>
      </c>
      <c r="K18" s="50"/>
      <c r="L18" s="56">
        <f>SUM(L15:L17)</f>
        <v>25895838.649999999</v>
      </c>
      <c r="M18" s="50"/>
      <c r="N18" s="56">
        <f>SUM(N15:N17)</f>
        <v>141174878.12000018</v>
      </c>
      <c r="O18" s="50"/>
      <c r="P18" s="56">
        <f>SUM(P15:P17)</f>
        <v>-75227713.189999998</v>
      </c>
      <c r="Q18" s="50"/>
      <c r="R18" s="56">
        <f>SUM(R15:R17)</f>
        <v>1913690119.5200005</v>
      </c>
      <c r="S18" s="51"/>
    </row>
    <row r="19" spans="1:19" ht="24" customHeight="1" thickTop="1">
      <c r="B19" s="55"/>
      <c r="C19" s="55"/>
      <c r="D19" s="55"/>
      <c r="E19" s="55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1"/>
    </row>
    <row r="20" spans="1:19" ht="24" customHeight="1">
      <c r="A20" s="37" t="s">
        <v>181</v>
      </c>
      <c r="B20" s="55"/>
      <c r="C20" s="55"/>
      <c r="D20" s="55"/>
      <c r="E20" s="55"/>
      <c r="H20" s="50">
        <f>H18</f>
        <v>258958386.5</v>
      </c>
      <c r="I20" s="50"/>
      <c r="J20" s="50">
        <f>J18</f>
        <v>1562888729.4400001</v>
      </c>
      <c r="K20" s="50"/>
      <c r="L20" s="50">
        <f>L18</f>
        <v>25895838.649999999</v>
      </c>
      <c r="M20" s="50"/>
      <c r="N20" s="50">
        <f>N18</f>
        <v>141174878.12000018</v>
      </c>
      <c r="O20" s="50"/>
      <c r="P20" s="50">
        <f>P18</f>
        <v>-75227713.189999998</v>
      </c>
      <c r="Q20" s="50"/>
      <c r="R20" s="50">
        <f>SUM(H20:P20)</f>
        <v>1913690119.5200002</v>
      </c>
      <c r="S20" s="51"/>
    </row>
    <row r="21" spans="1:19" ht="24" customHeight="1">
      <c r="A21" s="37" t="s">
        <v>202</v>
      </c>
      <c r="B21" s="55"/>
      <c r="C21" s="55"/>
      <c r="D21" s="55"/>
      <c r="E21" s="55"/>
      <c r="H21" s="50">
        <v>0</v>
      </c>
      <c r="I21" s="50"/>
      <c r="J21" s="50">
        <v>0</v>
      </c>
      <c r="K21" s="50"/>
      <c r="L21" s="50">
        <v>0</v>
      </c>
      <c r="M21" s="50"/>
      <c r="N21" s="50">
        <f>+'งบกำไรขาดทุน 9 เดือน'!J28</f>
        <v>165114568.86999986</v>
      </c>
      <c r="O21" s="50"/>
      <c r="P21" s="50">
        <v>0</v>
      </c>
      <c r="Q21" s="50"/>
      <c r="R21" s="50">
        <f>SUM(H21:Q21)</f>
        <v>165114568.86999986</v>
      </c>
      <c r="S21" s="51"/>
    </row>
    <row r="22" spans="1:19" ht="24" customHeight="1">
      <c r="A22" s="37" t="s">
        <v>155</v>
      </c>
      <c r="B22" s="55"/>
      <c r="C22" s="55"/>
      <c r="D22" s="55"/>
      <c r="E22" s="55"/>
      <c r="H22" s="50">
        <v>0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50">
        <f>+'งบกำไรขาดทุน 9 เดือน'!J33</f>
        <v>273533485.19</v>
      </c>
      <c r="Q22" s="50"/>
      <c r="R22" s="50">
        <f>SUM(H22:Q22)</f>
        <v>273533485.19</v>
      </c>
      <c r="S22" s="51"/>
    </row>
    <row r="23" spans="1:19" ht="24" customHeight="1" thickBot="1">
      <c r="A23" s="37" t="s">
        <v>199</v>
      </c>
      <c r="H23" s="56">
        <f>SUM(H20:H22)</f>
        <v>258958386.5</v>
      </c>
      <c r="I23" s="50"/>
      <c r="J23" s="56">
        <f>SUM(J20:J22)</f>
        <v>1562888729.4400001</v>
      </c>
      <c r="K23" s="50"/>
      <c r="L23" s="56">
        <f>SUM(L20:L22)</f>
        <v>25895838.649999999</v>
      </c>
      <c r="M23" s="50"/>
      <c r="N23" s="56">
        <f>SUM(N20:N22)</f>
        <v>306289446.99000001</v>
      </c>
      <c r="O23" s="50"/>
      <c r="P23" s="56">
        <f>SUM(P20:P22)</f>
        <v>198305772</v>
      </c>
      <c r="Q23" s="50"/>
      <c r="R23" s="56">
        <f>SUM(R20:R22)</f>
        <v>2352338173.5799999</v>
      </c>
      <c r="S23" s="51"/>
    </row>
    <row r="24" spans="1:19" s="51" customFormat="1" ht="12" customHeight="1" thickTop="1"/>
    <row r="25" spans="1:19" ht="24" customHeight="1">
      <c r="A25" s="57" t="s">
        <v>23</v>
      </c>
      <c r="B25" s="57"/>
      <c r="C25" s="57"/>
      <c r="D25" s="57"/>
      <c r="E25" s="57"/>
      <c r="P25" s="51"/>
    </row>
    <row r="26" spans="1:19" ht="24" customHeight="1">
      <c r="A26" s="57"/>
      <c r="B26" s="57"/>
      <c r="C26" s="57"/>
      <c r="D26" s="57"/>
      <c r="E26" s="57"/>
      <c r="P26" s="51"/>
    </row>
    <row r="27" spans="1:19" ht="24" customHeight="1">
      <c r="A27" s="57"/>
      <c r="B27" s="57"/>
      <c r="C27" s="57"/>
      <c r="D27" s="57"/>
      <c r="E27" s="57"/>
      <c r="P27" s="51"/>
    </row>
    <row r="28" spans="1:19" ht="24" customHeight="1">
      <c r="B28" s="5" t="s">
        <v>24</v>
      </c>
      <c r="D28" s="58"/>
      <c r="E28" s="58"/>
      <c r="F28" s="58"/>
      <c r="G28" s="58"/>
      <c r="H28" s="58"/>
      <c r="I28" s="58"/>
      <c r="J28" s="16"/>
      <c r="L28" s="5" t="s">
        <v>24</v>
      </c>
      <c r="M28" s="3"/>
      <c r="P28" s="58"/>
      <c r="Q28" s="58"/>
      <c r="R28" s="16"/>
    </row>
    <row r="29" spans="1:19" ht="24" customHeight="1">
      <c r="B29" s="5" t="s">
        <v>25</v>
      </c>
      <c r="D29" s="16"/>
      <c r="E29" s="58"/>
      <c r="F29" s="16"/>
      <c r="G29" s="16"/>
      <c r="H29" s="16"/>
      <c r="I29" s="16"/>
      <c r="J29" s="16"/>
      <c r="L29" s="5" t="s">
        <v>26</v>
      </c>
      <c r="M29" s="3"/>
      <c r="P29" s="16"/>
      <c r="Q29" s="16"/>
      <c r="R29" s="16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4"/>
  <sheetViews>
    <sheetView tabSelected="1" view="pageBreakPreview" topLeftCell="A13" zoomScale="70" zoomScaleNormal="90" zoomScaleSheetLayoutView="70" workbookViewId="0">
      <selection activeCell="G32" sqref="G32"/>
    </sheetView>
  </sheetViews>
  <sheetFormatPr defaultRowHeight="24.95" customHeight="1"/>
  <cols>
    <col min="1" max="1" width="2.6640625" style="99" customWidth="1"/>
    <col min="2" max="2" width="3.33203125" style="99" customWidth="1"/>
    <col min="3" max="3" width="49.83203125" style="99" customWidth="1"/>
    <col min="4" max="4" width="8" style="99" customWidth="1"/>
    <col min="5" max="5" width="17.83203125" style="24" customWidth="1"/>
    <col min="6" max="6" width="1.5" style="24" customWidth="1"/>
    <col min="7" max="7" width="17.83203125" style="24" customWidth="1"/>
    <col min="8" max="8" width="1.5" style="24" customWidth="1"/>
    <col min="9" max="9" width="17.83203125" style="24" customWidth="1"/>
    <col min="10" max="10" width="1.5" style="24" customWidth="1"/>
    <col min="11" max="11" width="17.83203125" style="24" customWidth="1"/>
    <col min="12" max="12" width="1.5" style="99" customWidth="1"/>
    <col min="13" max="14" width="9.33203125" style="99"/>
    <col min="15" max="15" width="11.83203125" style="99" bestFit="1" customWidth="1"/>
    <col min="16" max="16" width="14.1640625" style="99" customWidth="1"/>
    <col min="17" max="17" width="9.33203125" style="99"/>
    <col min="18" max="18" width="11.83203125" style="99" bestFit="1" customWidth="1"/>
    <col min="19" max="19" width="9.33203125" style="99"/>
    <col min="20" max="20" width="11.83203125" style="99" bestFit="1" customWidth="1"/>
    <col min="21" max="225" width="9.33203125" style="99"/>
    <col min="226" max="227" width="3.33203125" style="99" customWidth="1"/>
    <col min="228" max="228" width="45.33203125" style="99" customWidth="1"/>
    <col min="229" max="229" width="11" style="99" customWidth="1"/>
    <col min="230" max="230" width="17.83203125" style="99" customWidth="1"/>
    <col min="231" max="231" width="1.83203125" style="99" customWidth="1"/>
    <col min="232" max="232" width="17.83203125" style="99" customWidth="1"/>
    <col min="233" max="233" width="1.83203125" style="99" customWidth="1"/>
    <col min="234" max="234" width="17.83203125" style="99" customWidth="1"/>
    <col min="235" max="235" width="1.83203125" style="99" customWidth="1"/>
    <col min="236" max="236" width="17.83203125" style="99" customWidth="1"/>
    <col min="237" max="237" width="2" style="99" customWidth="1"/>
    <col min="238" max="238" width="12.83203125" style="99" bestFit="1" customWidth="1"/>
    <col min="239" max="481" width="9.33203125" style="99"/>
    <col min="482" max="483" width="3.33203125" style="99" customWidth="1"/>
    <col min="484" max="484" width="45.33203125" style="99" customWidth="1"/>
    <col min="485" max="485" width="11" style="99" customWidth="1"/>
    <col min="486" max="486" width="17.83203125" style="99" customWidth="1"/>
    <col min="487" max="487" width="1.83203125" style="99" customWidth="1"/>
    <col min="488" max="488" width="17.83203125" style="99" customWidth="1"/>
    <col min="489" max="489" width="1.83203125" style="99" customWidth="1"/>
    <col min="490" max="490" width="17.83203125" style="99" customWidth="1"/>
    <col min="491" max="491" width="1.83203125" style="99" customWidth="1"/>
    <col min="492" max="492" width="17.83203125" style="99" customWidth="1"/>
    <col min="493" max="493" width="2" style="99" customWidth="1"/>
    <col min="494" max="494" width="12.83203125" style="99" bestFit="1" customWidth="1"/>
    <col min="495" max="737" width="9.33203125" style="99"/>
    <col min="738" max="739" width="3.33203125" style="99" customWidth="1"/>
    <col min="740" max="740" width="45.33203125" style="99" customWidth="1"/>
    <col min="741" max="741" width="11" style="99" customWidth="1"/>
    <col min="742" max="742" width="17.83203125" style="99" customWidth="1"/>
    <col min="743" max="743" width="1.83203125" style="99" customWidth="1"/>
    <col min="744" max="744" width="17.83203125" style="99" customWidth="1"/>
    <col min="745" max="745" width="1.83203125" style="99" customWidth="1"/>
    <col min="746" max="746" width="17.83203125" style="99" customWidth="1"/>
    <col min="747" max="747" width="1.83203125" style="99" customWidth="1"/>
    <col min="748" max="748" width="17.83203125" style="99" customWidth="1"/>
    <col min="749" max="749" width="2" style="99" customWidth="1"/>
    <col min="750" max="750" width="12.83203125" style="99" bestFit="1" customWidth="1"/>
    <col min="751" max="993" width="9.33203125" style="99"/>
    <col min="994" max="995" width="3.33203125" style="99" customWidth="1"/>
    <col min="996" max="996" width="45.33203125" style="99" customWidth="1"/>
    <col min="997" max="997" width="11" style="99" customWidth="1"/>
    <col min="998" max="998" width="17.83203125" style="99" customWidth="1"/>
    <col min="999" max="999" width="1.83203125" style="99" customWidth="1"/>
    <col min="1000" max="1000" width="17.83203125" style="99" customWidth="1"/>
    <col min="1001" max="1001" width="1.83203125" style="99" customWidth="1"/>
    <col min="1002" max="1002" width="17.83203125" style="99" customWidth="1"/>
    <col min="1003" max="1003" width="1.83203125" style="99" customWidth="1"/>
    <col min="1004" max="1004" width="17.83203125" style="99" customWidth="1"/>
    <col min="1005" max="1005" width="2" style="99" customWidth="1"/>
    <col min="1006" max="1006" width="12.83203125" style="99" bestFit="1" customWidth="1"/>
    <col min="1007" max="1249" width="9.33203125" style="99"/>
    <col min="1250" max="1251" width="3.33203125" style="99" customWidth="1"/>
    <col min="1252" max="1252" width="45.33203125" style="99" customWidth="1"/>
    <col min="1253" max="1253" width="11" style="99" customWidth="1"/>
    <col min="1254" max="1254" width="17.83203125" style="99" customWidth="1"/>
    <col min="1255" max="1255" width="1.83203125" style="99" customWidth="1"/>
    <col min="1256" max="1256" width="17.83203125" style="99" customWidth="1"/>
    <col min="1257" max="1257" width="1.83203125" style="99" customWidth="1"/>
    <col min="1258" max="1258" width="17.83203125" style="99" customWidth="1"/>
    <col min="1259" max="1259" width="1.83203125" style="99" customWidth="1"/>
    <col min="1260" max="1260" width="17.83203125" style="99" customWidth="1"/>
    <col min="1261" max="1261" width="2" style="99" customWidth="1"/>
    <col min="1262" max="1262" width="12.83203125" style="99" bestFit="1" customWidth="1"/>
    <col min="1263" max="1505" width="9.33203125" style="99"/>
    <col min="1506" max="1507" width="3.33203125" style="99" customWidth="1"/>
    <col min="1508" max="1508" width="45.33203125" style="99" customWidth="1"/>
    <col min="1509" max="1509" width="11" style="99" customWidth="1"/>
    <col min="1510" max="1510" width="17.83203125" style="99" customWidth="1"/>
    <col min="1511" max="1511" width="1.83203125" style="99" customWidth="1"/>
    <col min="1512" max="1512" width="17.83203125" style="99" customWidth="1"/>
    <col min="1513" max="1513" width="1.83203125" style="99" customWidth="1"/>
    <col min="1514" max="1514" width="17.83203125" style="99" customWidth="1"/>
    <col min="1515" max="1515" width="1.83203125" style="99" customWidth="1"/>
    <col min="1516" max="1516" width="17.83203125" style="99" customWidth="1"/>
    <col min="1517" max="1517" width="2" style="99" customWidth="1"/>
    <col min="1518" max="1518" width="12.83203125" style="99" bestFit="1" customWidth="1"/>
    <col min="1519" max="1761" width="9.33203125" style="99"/>
    <col min="1762" max="1763" width="3.33203125" style="99" customWidth="1"/>
    <col min="1764" max="1764" width="45.33203125" style="99" customWidth="1"/>
    <col min="1765" max="1765" width="11" style="99" customWidth="1"/>
    <col min="1766" max="1766" width="17.83203125" style="99" customWidth="1"/>
    <col min="1767" max="1767" width="1.83203125" style="99" customWidth="1"/>
    <col min="1768" max="1768" width="17.83203125" style="99" customWidth="1"/>
    <col min="1769" max="1769" width="1.83203125" style="99" customWidth="1"/>
    <col min="1770" max="1770" width="17.83203125" style="99" customWidth="1"/>
    <col min="1771" max="1771" width="1.83203125" style="99" customWidth="1"/>
    <col min="1772" max="1772" width="17.83203125" style="99" customWidth="1"/>
    <col min="1773" max="1773" width="2" style="99" customWidth="1"/>
    <col min="1774" max="1774" width="12.83203125" style="99" bestFit="1" customWidth="1"/>
    <col min="1775" max="2017" width="9.33203125" style="99"/>
    <col min="2018" max="2019" width="3.33203125" style="99" customWidth="1"/>
    <col min="2020" max="2020" width="45.33203125" style="99" customWidth="1"/>
    <col min="2021" max="2021" width="11" style="99" customWidth="1"/>
    <col min="2022" max="2022" width="17.83203125" style="99" customWidth="1"/>
    <col min="2023" max="2023" width="1.83203125" style="99" customWidth="1"/>
    <col min="2024" max="2024" width="17.83203125" style="99" customWidth="1"/>
    <col min="2025" max="2025" width="1.83203125" style="99" customWidth="1"/>
    <col min="2026" max="2026" width="17.83203125" style="99" customWidth="1"/>
    <col min="2027" max="2027" width="1.83203125" style="99" customWidth="1"/>
    <col min="2028" max="2028" width="17.83203125" style="99" customWidth="1"/>
    <col min="2029" max="2029" width="2" style="99" customWidth="1"/>
    <col min="2030" max="2030" width="12.83203125" style="99" bestFit="1" customWidth="1"/>
    <col min="2031" max="2273" width="9.33203125" style="99"/>
    <col min="2274" max="2275" width="3.33203125" style="99" customWidth="1"/>
    <col min="2276" max="2276" width="45.33203125" style="99" customWidth="1"/>
    <col min="2277" max="2277" width="11" style="99" customWidth="1"/>
    <col min="2278" max="2278" width="17.83203125" style="99" customWidth="1"/>
    <col min="2279" max="2279" width="1.83203125" style="99" customWidth="1"/>
    <col min="2280" max="2280" width="17.83203125" style="99" customWidth="1"/>
    <col min="2281" max="2281" width="1.83203125" style="99" customWidth="1"/>
    <col min="2282" max="2282" width="17.83203125" style="99" customWidth="1"/>
    <col min="2283" max="2283" width="1.83203125" style="99" customWidth="1"/>
    <col min="2284" max="2284" width="17.83203125" style="99" customWidth="1"/>
    <col min="2285" max="2285" width="2" style="99" customWidth="1"/>
    <col min="2286" max="2286" width="12.83203125" style="99" bestFit="1" customWidth="1"/>
    <col min="2287" max="2529" width="9.33203125" style="99"/>
    <col min="2530" max="2531" width="3.33203125" style="99" customWidth="1"/>
    <col min="2532" max="2532" width="45.33203125" style="99" customWidth="1"/>
    <col min="2533" max="2533" width="11" style="99" customWidth="1"/>
    <col min="2534" max="2534" width="17.83203125" style="99" customWidth="1"/>
    <col min="2535" max="2535" width="1.83203125" style="99" customWidth="1"/>
    <col min="2536" max="2536" width="17.83203125" style="99" customWidth="1"/>
    <col min="2537" max="2537" width="1.83203125" style="99" customWidth="1"/>
    <col min="2538" max="2538" width="17.83203125" style="99" customWidth="1"/>
    <col min="2539" max="2539" width="1.83203125" style="99" customWidth="1"/>
    <col min="2540" max="2540" width="17.83203125" style="99" customWidth="1"/>
    <col min="2541" max="2541" width="2" style="99" customWidth="1"/>
    <col min="2542" max="2542" width="12.83203125" style="99" bestFit="1" customWidth="1"/>
    <col min="2543" max="2785" width="9.33203125" style="99"/>
    <col min="2786" max="2787" width="3.33203125" style="99" customWidth="1"/>
    <col min="2788" max="2788" width="45.33203125" style="99" customWidth="1"/>
    <col min="2789" max="2789" width="11" style="99" customWidth="1"/>
    <col min="2790" max="2790" width="17.83203125" style="99" customWidth="1"/>
    <col min="2791" max="2791" width="1.83203125" style="99" customWidth="1"/>
    <col min="2792" max="2792" width="17.83203125" style="99" customWidth="1"/>
    <col min="2793" max="2793" width="1.83203125" style="99" customWidth="1"/>
    <col min="2794" max="2794" width="17.83203125" style="99" customWidth="1"/>
    <col min="2795" max="2795" width="1.83203125" style="99" customWidth="1"/>
    <col min="2796" max="2796" width="17.83203125" style="99" customWidth="1"/>
    <col min="2797" max="2797" width="2" style="99" customWidth="1"/>
    <col min="2798" max="2798" width="12.83203125" style="99" bestFit="1" customWidth="1"/>
    <col min="2799" max="3041" width="9.33203125" style="99"/>
    <col min="3042" max="3043" width="3.33203125" style="99" customWidth="1"/>
    <col min="3044" max="3044" width="45.33203125" style="99" customWidth="1"/>
    <col min="3045" max="3045" width="11" style="99" customWidth="1"/>
    <col min="3046" max="3046" width="17.83203125" style="99" customWidth="1"/>
    <col min="3047" max="3047" width="1.83203125" style="99" customWidth="1"/>
    <col min="3048" max="3048" width="17.83203125" style="99" customWidth="1"/>
    <col min="3049" max="3049" width="1.83203125" style="99" customWidth="1"/>
    <col min="3050" max="3050" width="17.83203125" style="99" customWidth="1"/>
    <col min="3051" max="3051" width="1.83203125" style="99" customWidth="1"/>
    <col min="3052" max="3052" width="17.83203125" style="99" customWidth="1"/>
    <col min="3053" max="3053" width="2" style="99" customWidth="1"/>
    <col min="3054" max="3054" width="12.83203125" style="99" bestFit="1" customWidth="1"/>
    <col min="3055" max="3297" width="9.33203125" style="99"/>
    <col min="3298" max="3299" width="3.33203125" style="99" customWidth="1"/>
    <col min="3300" max="3300" width="45.33203125" style="99" customWidth="1"/>
    <col min="3301" max="3301" width="11" style="99" customWidth="1"/>
    <col min="3302" max="3302" width="17.83203125" style="99" customWidth="1"/>
    <col min="3303" max="3303" width="1.83203125" style="99" customWidth="1"/>
    <col min="3304" max="3304" width="17.83203125" style="99" customWidth="1"/>
    <col min="3305" max="3305" width="1.83203125" style="99" customWidth="1"/>
    <col min="3306" max="3306" width="17.83203125" style="99" customWidth="1"/>
    <col min="3307" max="3307" width="1.83203125" style="99" customWidth="1"/>
    <col min="3308" max="3308" width="17.83203125" style="99" customWidth="1"/>
    <col min="3309" max="3309" width="2" style="99" customWidth="1"/>
    <col min="3310" max="3310" width="12.83203125" style="99" bestFit="1" customWidth="1"/>
    <col min="3311" max="3553" width="9.33203125" style="99"/>
    <col min="3554" max="3555" width="3.33203125" style="99" customWidth="1"/>
    <col min="3556" max="3556" width="45.33203125" style="99" customWidth="1"/>
    <col min="3557" max="3557" width="11" style="99" customWidth="1"/>
    <col min="3558" max="3558" width="17.83203125" style="99" customWidth="1"/>
    <col min="3559" max="3559" width="1.83203125" style="99" customWidth="1"/>
    <col min="3560" max="3560" width="17.83203125" style="99" customWidth="1"/>
    <col min="3561" max="3561" width="1.83203125" style="99" customWidth="1"/>
    <col min="3562" max="3562" width="17.83203125" style="99" customWidth="1"/>
    <col min="3563" max="3563" width="1.83203125" style="99" customWidth="1"/>
    <col min="3564" max="3564" width="17.83203125" style="99" customWidth="1"/>
    <col min="3565" max="3565" width="2" style="99" customWidth="1"/>
    <col min="3566" max="3566" width="12.83203125" style="99" bestFit="1" customWidth="1"/>
    <col min="3567" max="3809" width="9.33203125" style="99"/>
    <col min="3810" max="3811" width="3.33203125" style="99" customWidth="1"/>
    <col min="3812" max="3812" width="45.33203125" style="99" customWidth="1"/>
    <col min="3813" max="3813" width="11" style="99" customWidth="1"/>
    <col min="3814" max="3814" width="17.83203125" style="99" customWidth="1"/>
    <col min="3815" max="3815" width="1.83203125" style="99" customWidth="1"/>
    <col min="3816" max="3816" width="17.83203125" style="99" customWidth="1"/>
    <col min="3817" max="3817" width="1.83203125" style="99" customWidth="1"/>
    <col min="3818" max="3818" width="17.83203125" style="99" customWidth="1"/>
    <col min="3819" max="3819" width="1.83203125" style="99" customWidth="1"/>
    <col min="3820" max="3820" width="17.83203125" style="99" customWidth="1"/>
    <col min="3821" max="3821" width="2" style="99" customWidth="1"/>
    <col min="3822" max="3822" width="12.83203125" style="99" bestFit="1" customWidth="1"/>
    <col min="3823" max="4065" width="9.33203125" style="99"/>
    <col min="4066" max="4067" width="3.33203125" style="99" customWidth="1"/>
    <col min="4068" max="4068" width="45.33203125" style="99" customWidth="1"/>
    <col min="4069" max="4069" width="11" style="99" customWidth="1"/>
    <col min="4070" max="4070" width="17.83203125" style="99" customWidth="1"/>
    <col min="4071" max="4071" width="1.83203125" style="99" customWidth="1"/>
    <col min="4072" max="4072" width="17.83203125" style="99" customWidth="1"/>
    <col min="4073" max="4073" width="1.83203125" style="99" customWidth="1"/>
    <col min="4074" max="4074" width="17.83203125" style="99" customWidth="1"/>
    <col min="4075" max="4075" width="1.83203125" style="99" customWidth="1"/>
    <col min="4076" max="4076" width="17.83203125" style="99" customWidth="1"/>
    <col min="4077" max="4077" width="2" style="99" customWidth="1"/>
    <col min="4078" max="4078" width="12.83203125" style="99" bestFit="1" customWidth="1"/>
    <col min="4079" max="4321" width="9.33203125" style="99"/>
    <col min="4322" max="4323" width="3.33203125" style="99" customWidth="1"/>
    <col min="4324" max="4324" width="45.33203125" style="99" customWidth="1"/>
    <col min="4325" max="4325" width="11" style="99" customWidth="1"/>
    <col min="4326" max="4326" width="17.83203125" style="99" customWidth="1"/>
    <col min="4327" max="4327" width="1.83203125" style="99" customWidth="1"/>
    <col min="4328" max="4328" width="17.83203125" style="99" customWidth="1"/>
    <col min="4329" max="4329" width="1.83203125" style="99" customWidth="1"/>
    <col min="4330" max="4330" width="17.83203125" style="99" customWidth="1"/>
    <col min="4331" max="4331" width="1.83203125" style="99" customWidth="1"/>
    <col min="4332" max="4332" width="17.83203125" style="99" customWidth="1"/>
    <col min="4333" max="4333" width="2" style="99" customWidth="1"/>
    <col min="4334" max="4334" width="12.83203125" style="99" bestFit="1" customWidth="1"/>
    <col min="4335" max="4577" width="9.33203125" style="99"/>
    <col min="4578" max="4579" width="3.33203125" style="99" customWidth="1"/>
    <col min="4580" max="4580" width="45.33203125" style="99" customWidth="1"/>
    <col min="4581" max="4581" width="11" style="99" customWidth="1"/>
    <col min="4582" max="4582" width="17.83203125" style="99" customWidth="1"/>
    <col min="4583" max="4583" width="1.83203125" style="99" customWidth="1"/>
    <col min="4584" max="4584" width="17.83203125" style="99" customWidth="1"/>
    <col min="4585" max="4585" width="1.83203125" style="99" customWidth="1"/>
    <col min="4586" max="4586" width="17.83203125" style="99" customWidth="1"/>
    <col min="4587" max="4587" width="1.83203125" style="99" customWidth="1"/>
    <col min="4588" max="4588" width="17.83203125" style="99" customWidth="1"/>
    <col min="4589" max="4589" width="2" style="99" customWidth="1"/>
    <col min="4590" max="4590" width="12.83203125" style="99" bestFit="1" customWidth="1"/>
    <col min="4591" max="4833" width="9.33203125" style="99"/>
    <col min="4834" max="4835" width="3.33203125" style="99" customWidth="1"/>
    <col min="4836" max="4836" width="45.33203125" style="99" customWidth="1"/>
    <col min="4837" max="4837" width="11" style="99" customWidth="1"/>
    <col min="4838" max="4838" width="17.83203125" style="99" customWidth="1"/>
    <col min="4839" max="4839" width="1.83203125" style="99" customWidth="1"/>
    <col min="4840" max="4840" width="17.83203125" style="99" customWidth="1"/>
    <col min="4841" max="4841" width="1.83203125" style="99" customWidth="1"/>
    <col min="4842" max="4842" width="17.83203125" style="99" customWidth="1"/>
    <col min="4843" max="4843" width="1.83203125" style="99" customWidth="1"/>
    <col min="4844" max="4844" width="17.83203125" style="99" customWidth="1"/>
    <col min="4845" max="4845" width="2" style="99" customWidth="1"/>
    <col min="4846" max="4846" width="12.83203125" style="99" bestFit="1" customWidth="1"/>
    <col min="4847" max="5089" width="9.33203125" style="99"/>
    <col min="5090" max="5091" width="3.33203125" style="99" customWidth="1"/>
    <col min="5092" max="5092" width="45.33203125" style="99" customWidth="1"/>
    <col min="5093" max="5093" width="11" style="99" customWidth="1"/>
    <col min="5094" max="5094" width="17.83203125" style="99" customWidth="1"/>
    <col min="5095" max="5095" width="1.83203125" style="99" customWidth="1"/>
    <col min="5096" max="5096" width="17.83203125" style="99" customWidth="1"/>
    <col min="5097" max="5097" width="1.83203125" style="99" customWidth="1"/>
    <col min="5098" max="5098" width="17.83203125" style="99" customWidth="1"/>
    <col min="5099" max="5099" width="1.83203125" style="99" customWidth="1"/>
    <col min="5100" max="5100" width="17.83203125" style="99" customWidth="1"/>
    <col min="5101" max="5101" width="2" style="99" customWidth="1"/>
    <col min="5102" max="5102" width="12.83203125" style="99" bestFit="1" customWidth="1"/>
    <col min="5103" max="5345" width="9.33203125" style="99"/>
    <col min="5346" max="5347" width="3.33203125" style="99" customWidth="1"/>
    <col min="5348" max="5348" width="45.33203125" style="99" customWidth="1"/>
    <col min="5349" max="5349" width="11" style="99" customWidth="1"/>
    <col min="5350" max="5350" width="17.83203125" style="99" customWidth="1"/>
    <col min="5351" max="5351" width="1.83203125" style="99" customWidth="1"/>
    <col min="5352" max="5352" width="17.83203125" style="99" customWidth="1"/>
    <col min="5353" max="5353" width="1.83203125" style="99" customWidth="1"/>
    <col min="5354" max="5354" width="17.83203125" style="99" customWidth="1"/>
    <col min="5355" max="5355" width="1.83203125" style="99" customWidth="1"/>
    <col min="5356" max="5356" width="17.83203125" style="99" customWidth="1"/>
    <col min="5357" max="5357" width="2" style="99" customWidth="1"/>
    <col min="5358" max="5358" width="12.83203125" style="99" bestFit="1" customWidth="1"/>
    <col min="5359" max="5601" width="9.33203125" style="99"/>
    <col min="5602" max="5603" width="3.33203125" style="99" customWidth="1"/>
    <col min="5604" max="5604" width="45.33203125" style="99" customWidth="1"/>
    <col min="5605" max="5605" width="11" style="99" customWidth="1"/>
    <col min="5606" max="5606" width="17.83203125" style="99" customWidth="1"/>
    <col min="5607" max="5607" width="1.83203125" style="99" customWidth="1"/>
    <col min="5608" max="5608" width="17.83203125" style="99" customWidth="1"/>
    <col min="5609" max="5609" width="1.83203125" style="99" customWidth="1"/>
    <col min="5610" max="5610" width="17.83203125" style="99" customWidth="1"/>
    <col min="5611" max="5611" width="1.83203125" style="99" customWidth="1"/>
    <col min="5612" max="5612" width="17.83203125" style="99" customWidth="1"/>
    <col min="5613" max="5613" width="2" style="99" customWidth="1"/>
    <col min="5614" max="5614" width="12.83203125" style="99" bestFit="1" customWidth="1"/>
    <col min="5615" max="5857" width="9.33203125" style="99"/>
    <col min="5858" max="5859" width="3.33203125" style="99" customWidth="1"/>
    <col min="5860" max="5860" width="45.33203125" style="99" customWidth="1"/>
    <col min="5861" max="5861" width="11" style="99" customWidth="1"/>
    <col min="5862" max="5862" width="17.83203125" style="99" customWidth="1"/>
    <col min="5863" max="5863" width="1.83203125" style="99" customWidth="1"/>
    <col min="5864" max="5864" width="17.83203125" style="99" customWidth="1"/>
    <col min="5865" max="5865" width="1.83203125" style="99" customWidth="1"/>
    <col min="5866" max="5866" width="17.83203125" style="99" customWidth="1"/>
    <col min="5867" max="5867" width="1.83203125" style="99" customWidth="1"/>
    <col min="5868" max="5868" width="17.83203125" style="99" customWidth="1"/>
    <col min="5869" max="5869" width="2" style="99" customWidth="1"/>
    <col min="5870" max="5870" width="12.83203125" style="99" bestFit="1" customWidth="1"/>
    <col min="5871" max="6113" width="9.33203125" style="99"/>
    <col min="6114" max="6115" width="3.33203125" style="99" customWidth="1"/>
    <col min="6116" max="6116" width="45.33203125" style="99" customWidth="1"/>
    <col min="6117" max="6117" width="11" style="99" customWidth="1"/>
    <col min="6118" max="6118" width="17.83203125" style="99" customWidth="1"/>
    <col min="6119" max="6119" width="1.83203125" style="99" customWidth="1"/>
    <col min="6120" max="6120" width="17.83203125" style="99" customWidth="1"/>
    <col min="6121" max="6121" width="1.83203125" style="99" customWidth="1"/>
    <col min="6122" max="6122" width="17.83203125" style="99" customWidth="1"/>
    <col min="6123" max="6123" width="1.83203125" style="99" customWidth="1"/>
    <col min="6124" max="6124" width="17.83203125" style="99" customWidth="1"/>
    <col min="6125" max="6125" width="2" style="99" customWidth="1"/>
    <col min="6126" max="6126" width="12.83203125" style="99" bestFit="1" customWidth="1"/>
    <col min="6127" max="6369" width="9.33203125" style="99"/>
    <col min="6370" max="6371" width="3.33203125" style="99" customWidth="1"/>
    <col min="6372" max="6372" width="45.33203125" style="99" customWidth="1"/>
    <col min="6373" max="6373" width="11" style="99" customWidth="1"/>
    <col min="6374" max="6374" width="17.83203125" style="99" customWidth="1"/>
    <col min="6375" max="6375" width="1.83203125" style="99" customWidth="1"/>
    <col min="6376" max="6376" width="17.83203125" style="99" customWidth="1"/>
    <col min="6377" max="6377" width="1.83203125" style="99" customWidth="1"/>
    <col min="6378" max="6378" width="17.83203125" style="99" customWidth="1"/>
    <col min="6379" max="6379" width="1.83203125" style="99" customWidth="1"/>
    <col min="6380" max="6380" width="17.83203125" style="99" customWidth="1"/>
    <col min="6381" max="6381" width="2" style="99" customWidth="1"/>
    <col min="6382" max="6382" width="12.83203125" style="99" bestFit="1" customWidth="1"/>
    <col min="6383" max="6625" width="9.33203125" style="99"/>
    <col min="6626" max="6627" width="3.33203125" style="99" customWidth="1"/>
    <col min="6628" max="6628" width="45.33203125" style="99" customWidth="1"/>
    <col min="6629" max="6629" width="11" style="99" customWidth="1"/>
    <col min="6630" max="6630" width="17.83203125" style="99" customWidth="1"/>
    <col min="6631" max="6631" width="1.83203125" style="99" customWidth="1"/>
    <col min="6632" max="6632" width="17.83203125" style="99" customWidth="1"/>
    <col min="6633" max="6633" width="1.83203125" style="99" customWidth="1"/>
    <col min="6634" max="6634" width="17.83203125" style="99" customWidth="1"/>
    <col min="6635" max="6635" width="1.83203125" style="99" customWidth="1"/>
    <col min="6636" max="6636" width="17.83203125" style="99" customWidth="1"/>
    <col min="6637" max="6637" width="2" style="99" customWidth="1"/>
    <col min="6638" max="6638" width="12.83203125" style="99" bestFit="1" customWidth="1"/>
    <col min="6639" max="6881" width="9.33203125" style="99"/>
    <col min="6882" max="6883" width="3.33203125" style="99" customWidth="1"/>
    <col min="6884" max="6884" width="45.33203125" style="99" customWidth="1"/>
    <col min="6885" max="6885" width="11" style="99" customWidth="1"/>
    <col min="6886" max="6886" width="17.83203125" style="99" customWidth="1"/>
    <col min="6887" max="6887" width="1.83203125" style="99" customWidth="1"/>
    <col min="6888" max="6888" width="17.83203125" style="99" customWidth="1"/>
    <col min="6889" max="6889" width="1.83203125" style="99" customWidth="1"/>
    <col min="6890" max="6890" width="17.83203125" style="99" customWidth="1"/>
    <col min="6891" max="6891" width="1.83203125" style="99" customWidth="1"/>
    <col min="6892" max="6892" width="17.83203125" style="99" customWidth="1"/>
    <col min="6893" max="6893" width="2" style="99" customWidth="1"/>
    <col min="6894" max="6894" width="12.83203125" style="99" bestFit="1" customWidth="1"/>
    <col min="6895" max="7137" width="9.33203125" style="99"/>
    <col min="7138" max="7139" width="3.33203125" style="99" customWidth="1"/>
    <col min="7140" max="7140" width="45.33203125" style="99" customWidth="1"/>
    <col min="7141" max="7141" width="11" style="99" customWidth="1"/>
    <col min="7142" max="7142" width="17.83203125" style="99" customWidth="1"/>
    <col min="7143" max="7143" width="1.83203125" style="99" customWidth="1"/>
    <col min="7144" max="7144" width="17.83203125" style="99" customWidth="1"/>
    <col min="7145" max="7145" width="1.83203125" style="99" customWidth="1"/>
    <col min="7146" max="7146" width="17.83203125" style="99" customWidth="1"/>
    <col min="7147" max="7147" width="1.83203125" style="99" customWidth="1"/>
    <col min="7148" max="7148" width="17.83203125" style="99" customWidth="1"/>
    <col min="7149" max="7149" width="2" style="99" customWidth="1"/>
    <col min="7150" max="7150" width="12.83203125" style="99" bestFit="1" customWidth="1"/>
    <col min="7151" max="7393" width="9.33203125" style="99"/>
    <col min="7394" max="7395" width="3.33203125" style="99" customWidth="1"/>
    <col min="7396" max="7396" width="45.33203125" style="99" customWidth="1"/>
    <col min="7397" max="7397" width="11" style="99" customWidth="1"/>
    <col min="7398" max="7398" width="17.83203125" style="99" customWidth="1"/>
    <col min="7399" max="7399" width="1.83203125" style="99" customWidth="1"/>
    <col min="7400" max="7400" width="17.83203125" style="99" customWidth="1"/>
    <col min="7401" max="7401" width="1.83203125" style="99" customWidth="1"/>
    <col min="7402" max="7402" width="17.83203125" style="99" customWidth="1"/>
    <col min="7403" max="7403" width="1.83203125" style="99" customWidth="1"/>
    <col min="7404" max="7404" width="17.83203125" style="99" customWidth="1"/>
    <col min="7405" max="7405" width="2" style="99" customWidth="1"/>
    <col min="7406" max="7406" width="12.83203125" style="99" bestFit="1" customWidth="1"/>
    <col min="7407" max="7649" width="9.33203125" style="99"/>
    <col min="7650" max="7651" width="3.33203125" style="99" customWidth="1"/>
    <col min="7652" max="7652" width="45.33203125" style="99" customWidth="1"/>
    <col min="7653" max="7653" width="11" style="99" customWidth="1"/>
    <col min="7654" max="7654" width="17.83203125" style="99" customWidth="1"/>
    <col min="7655" max="7655" width="1.83203125" style="99" customWidth="1"/>
    <col min="7656" max="7656" width="17.83203125" style="99" customWidth="1"/>
    <col min="7657" max="7657" width="1.83203125" style="99" customWidth="1"/>
    <col min="7658" max="7658" width="17.83203125" style="99" customWidth="1"/>
    <col min="7659" max="7659" width="1.83203125" style="99" customWidth="1"/>
    <col min="7660" max="7660" width="17.83203125" style="99" customWidth="1"/>
    <col min="7661" max="7661" width="2" style="99" customWidth="1"/>
    <col min="7662" max="7662" width="12.83203125" style="99" bestFit="1" customWidth="1"/>
    <col min="7663" max="7905" width="9.33203125" style="99"/>
    <col min="7906" max="7907" width="3.33203125" style="99" customWidth="1"/>
    <col min="7908" max="7908" width="45.33203125" style="99" customWidth="1"/>
    <col min="7909" max="7909" width="11" style="99" customWidth="1"/>
    <col min="7910" max="7910" width="17.83203125" style="99" customWidth="1"/>
    <col min="7911" max="7911" width="1.83203125" style="99" customWidth="1"/>
    <col min="7912" max="7912" width="17.83203125" style="99" customWidth="1"/>
    <col min="7913" max="7913" width="1.83203125" style="99" customWidth="1"/>
    <col min="7914" max="7914" width="17.83203125" style="99" customWidth="1"/>
    <col min="7915" max="7915" width="1.83203125" style="99" customWidth="1"/>
    <col min="7916" max="7916" width="17.83203125" style="99" customWidth="1"/>
    <col min="7917" max="7917" width="2" style="99" customWidth="1"/>
    <col min="7918" max="7918" width="12.83203125" style="99" bestFit="1" customWidth="1"/>
    <col min="7919" max="8161" width="9.33203125" style="99"/>
    <col min="8162" max="8163" width="3.33203125" style="99" customWidth="1"/>
    <col min="8164" max="8164" width="45.33203125" style="99" customWidth="1"/>
    <col min="8165" max="8165" width="11" style="99" customWidth="1"/>
    <col min="8166" max="8166" width="17.83203125" style="99" customWidth="1"/>
    <col min="8167" max="8167" width="1.83203125" style="99" customWidth="1"/>
    <col min="8168" max="8168" width="17.83203125" style="99" customWidth="1"/>
    <col min="8169" max="8169" width="1.83203125" style="99" customWidth="1"/>
    <col min="8170" max="8170" width="17.83203125" style="99" customWidth="1"/>
    <col min="8171" max="8171" width="1.83203125" style="99" customWidth="1"/>
    <col min="8172" max="8172" width="17.83203125" style="99" customWidth="1"/>
    <col min="8173" max="8173" width="2" style="99" customWidth="1"/>
    <col min="8174" max="8174" width="12.83203125" style="99" bestFit="1" customWidth="1"/>
    <col min="8175" max="8417" width="9.33203125" style="99"/>
    <col min="8418" max="8419" width="3.33203125" style="99" customWidth="1"/>
    <col min="8420" max="8420" width="45.33203125" style="99" customWidth="1"/>
    <col min="8421" max="8421" width="11" style="99" customWidth="1"/>
    <col min="8422" max="8422" width="17.83203125" style="99" customWidth="1"/>
    <col min="8423" max="8423" width="1.83203125" style="99" customWidth="1"/>
    <col min="8424" max="8424" width="17.83203125" style="99" customWidth="1"/>
    <col min="8425" max="8425" width="1.83203125" style="99" customWidth="1"/>
    <col min="8426" max="8426" width="17.83203125" style="99" customWidth="1"/>
    <col min="8427" max="8427" width="1.83203125" style="99" customWidth="1"/>
    <col min="8428" max="8428" width="17.83203125" style="99" customWidth="1"/>
    <col min="8429" max="8429" width="2" style="99" customWidth="1"/>
    <col min="8430" max="8430" width="12.83203125" style="99" bestFit="1" customWidth="1"/>
    <col min="8431" max="8673" width="9.33203125" style="99"/>
    <col min="8674" max="8675" width="3.33203125" style="99" customWidth="1"/>
    <col min="8676" max="8676" width="45.33203125" style="99" customWidth="1"/>
    <col min="8677" max="8677" width="11" style="99" customWidth="1"/>
    <col min="8678" max="8678" width="17.83203125" style="99" customWidth="1"/>
    <col min="8679" max="8679" width="1.83203125" style="99" customWidth="1"/>
    <col min="8680" max="8680" width="17.83203125" style="99" customWidth="1"/>
    <col min="8681" max="8681" width="1.83203125" style="99" customWidth="1"/>
    <col min="8682" max="8682" width="17.83203125" style="99" customWidth="1"/>
    <col min="8683" max="8683" width="1.83203125" style="99" customWidth="1"/>
    <col min="8684" max="8684" width="17.83203125" style="99" customWidth="1"/>
    <col min="8685" max="8685" width="2" style="99" customWidth="1"/>
    <col min="8686" max="8686" width="12.83203125" style="99" bestFit="1" customWidth="1"/>
    <col min="8687" max="8929" width="9.33203125" style="99"/>
    <col min="8930" max="8931" width="3.33203125" style="99" customWidth="1"/>
    <col min="8932" max="8932" width="45.33203125" style="99" customWidth="1"/>
    <col min="8933" max="8933" width="11" style="99" customWidth="1"/>
    <col min="8934" max="8934" width="17.83203125" style="99" customWidth="1"/>
    <col min="8935" max="8935" width="1.83203125" style="99" customWidth="1"/>
    <col min="8936" max="8936" width="17.83203125" style="99" customWidth="1"/>
    <col min="8937" max="8937" width="1.83203125" style="99" customWidth="1"/>
    <col min="8938" max="8938" width="17.83203125" style="99" customWidth="1"/>
    <col min="8939" max="8939" width="1.83203125" style="99" customWidth="1"/>
    <col min="8940" max="8940" width="17.83203125" style="99" customWidth="1"/>
    <col min="8941" max="8941" width="2" style="99" customWidth="1"/>
    <col min="8942" max="8942" width="12.83203125" style="99" bestFit="1" customWidth="1"/>
    <col min="8943" max="9185" width="9.33203125" style="99"/>
    <col min="9186" max="9187" width="3.33203125" style="99" customWidth="1"/>
    <col min="9188" max="9188" width="45.33203125" style="99" customWidth="1"/>
    <col min="9189" max="9189" width="11" style="99" customWidth="1"/>
    <col min="9190" max="9190" width="17.83203125" style="99" customWidth="1"/>
    <col min="9191" max="9191" width="1.83203125" style="99" customWidth="1"/>
    <col min="9192" max="9192" width="17.83203125" style="99" customWidth="1"/>
    <col min="9193" max="9193" width="1.83203125" style="99" customWidth="1"/>
    <col min="9194" max="9194" width="17.83203125" style="99" customWidth="1"/>
    <col min="9195" max="9195" width="1.83203125" style="99" customWidth="1"/>
    <col min="9196" max="9196" width="17.83203125" style="99" customWidth="1"/>
    <col min="9197" max="9197" width="2" style="99" customWidth="1"/>
    <col min="9198" max="9198" width="12.83203125" style="99" bestFit="1" customWidth="1"/>
    <col min="9199" max="9441" width="9.33203125" style="99"/>
    <col min="9442" max="9443" width="3.33203125" style="99" customWidth="1"/>
    <col min="9444" max="9444" width="45.33203125" style="99" customWidth="1"/>
    <col min="9445" max="9445" width="11" style="99" customWidth="1"/>
    <col min="9446" max="9446" width="17.83203125" style="99" customWidth="1"/>
    <col min="9447" max="9447" width="1.83203125" style="99" customWidth="1"/>
    <col min="9448" max="9448" width="17.83203125" style="99" customWidth="1"/>
    <col min="9449" max="9449" width="1.83203125" style="99" customWidth="1"/>
    <col min="9450" max="9450" width="17.83203125" style="99" customWidth="1"/>
    <col min="9451" max="9451" width="1.83203125" style="99" customWidth="1"/>
    <col min="9452" max="9452" width="17.83203125" style="99" customWidth="1"/>
    <col min="9453" max="9453" width="2" style="99" customWidth="1"/>
    <col min="9454" max="9454" width="12.83203125" style="99" bestFit="1" customWidth="1"/>
    <col min="9455" max="9697" width="9.33203125" style="99"/>
    <col min="9698" max="9699" width="3.33203125" style="99" customWidth="1"/>
    <col min="9700" max="9700" width="45.33203125" style="99" customWidth="1"/>
    <col min="9701" max="9701" width="11" style="99" customWidth="1"/>
    <col min="9702" max="9702" width="17.83203125" style="99" customWidth="1"/>
    <col min="9703" max="9703" width="1.83203125" style="99" customWidth="1"/>
    <col min="9704" max="9704" width="17.83203125" style="99" customWidth="1"/>
    <col min="9705" max="9705" width="1.83203125" style="99" customWidth="1"/>
    <col min="9706" max="9706" width="17.83203125" style="99" customWidth="1"/>
    <col min="9707" max="9707" width="1.83203125" style="99" customWidth="1"/>
    <col min="9708" max="9708" width="17.83203125" style="99" customWidth="1"/>
    <col min="9709" max="9709" width="2" style="99" customWidth="1"/>
    <col min="9710" max="9710" width="12.83203125" style="99" bestFit="1" customWidth="1"/>
    <col min="9711" max="9953" width="9.33203125" style="99"/>
    <col min="9954" max="9955" width="3.33203125" style="99" customWidth="1"/>
    <col min="9956" max="9956" width="45.33203125" style="99" customWidth="1"/>
    <col min="9957" max="9957" width="11" style="99" customWidth="1"/>
    <col min="9958" max="9958" width="17.83203125" style="99" customWidth="1"/>
    <col min="9959" max="9959" width="1.83203125" style="99" customWidth="1"/>
    <col min="9960" max="9960" width="17.83203125" style="99" customWidth="1"/>
    <col min="9961" max="9961" width="1.83203125" style="99" customWidth="1"/>
    <col min="9962" max="9962" width="17.83203125" style="99" customWidth="1"/>
    <col min="9963" max="9963" width="1.83203125" style="99" customWidth="1"/>
    <col min="9964" max="9964" width="17.83203125" style="99" customWidth="1"/>
    <col min="9965" max="9965" width="2" style="99" customWidth="1"/>
    <col min="9966" max="9966" width="12.83203125" style="99" bestFit="1" customWidth="1"/>
    <col min="9967" max="10209" width="9.33203125" style="99"/>
    <col min="10210" max="10211" width="3.33203125" style="99" customWidth="1"/>
    <col min="10212" max="10212" width="45.33203125" style="99" customWidth="1"/>
    <col min="10213" max="10213" width="11" style="99" customWidth="1"/>
    <col min="10214" max="10214" width="17.83203125" style="99" customWidth="1"/>
    <col min="10215" max="10215" width="1.83203125" style="99" customWidth="1"/>
    <col min="10216" max="10216" width="17.83203125" style="99" customWidth="1"/>
    <col min="10217" max="10217" width="1.83203125" style="99" customWidth="1"/>
    <col min="10218" max="10218" width="17.83203125" style="99" customWidth="1"/>
    <col min="10219" max="10219" width="1.83203125" style="99" customWidth="1"/>
    <col min="10220" max="10220" width="17.83203125" style="99" customWidth="1"/>
    <col min="10221" max="10221" width="2" style="99" customWidth="1"/>
    <col min="10222" max="10222" width="12.83203125" style="99" bestFit="1" customWidth="1"/>
    <col min="10223" max="10465" width="9.33203125" style="99"/>
    <col min="10466" max="10467" width="3.33203125" style="99" customWidth="1"/>
    <col min="10468" max="10468" width="45.33203125" style="99" customWidth="1"/>
    <col min="10469" max="10469" width="11" style="99" customWidth="1"/>
    <col min="10470" max="10470" width="17.83203125" style="99" customWidth="1"/>
    <col min="10471" max="10471" width="1.83203125" style="99" customWidth="1"/>
    <col min="10472" max="10472" width="17.83203125" style="99" customWidth="1"/>
    <col min="10473" max="10473" width="1.83203125" style="99" customWidth="1"/>
    <col min="10474" max="10474" width="17.83203125" style="99" customWidth="1"/>
    <col min="10475" max="10475" width="1.83203125" style="99" customWidth="1"/>
    <col min="10476" max="10476" width="17.83203125" style="99" customWidth="1"/>
    <col min="10477" max="10477" width="2" style="99" customWidth="1"/>
    <col min="10478" max="10478" width="12.83203125" style="99" bestFit="1" customWidth="1"/>
    <col min="10479" max="10721" width="9.33203125" style="99"/>
    <col min="10722" max="10723" width="3.33203125" style="99" customWidth="1"/>
    <col min="10724" max="10724" width="45.33203125" style="99" customWidth="1"/>
    <col min="10725" max="10725" width="11" style="99" customWidth="1"/>
    <col min="10726" max="10726" width="17.83203125" style="99" customWidth="1"/>
    <col min="10727" max="10727" width="1.83203125" style="99" customWidth="1"/>
    <col min="10728" max="10728" width="17.83203125" style="99" customWidth="1"/>
    <col min="10729" max="10729" width="1.83203125" style="99" customWidth="1"/>
    <col min="10730" max="10730" width="17.83203125" style="99" customWidth="1"/>
    <col min="10731" max="10731" width="1.83203125" style="99" customWidth="1"/>
    <col min="10732" max="10732" width="17.83203125" style="99" customWidth="1"/>
    <col min="10733" max="10733" width="2" style="99" customWidth="1"/>
    <col min="10734" max="10734" width="12.83203125" style="99" bestFit="1" customWidth="1"/>
    <col min="10735" max="10977" width="9.33203125" style="99"/>
    <col min="10978" max="10979" width="3.33203125" style="99" customWidth="1"/>
    <col min="10980" max="10980" width="45.33203125" style="99" customWidth="1"/>
    <col min="10981" max="10981" width="11" style="99" customWidth="1"/>
    <col min="10982" max="10982" width="17.83203125" style="99" customWidth="1"/>
    <col min="10983" max="10983" width="1.83203125" style="99" customWidth="1"/>
    <col min="10984" max="10984" width="17.83203125" style="99" customWidth="1"/>
    <col min="10985" max="10985" width="1.83203125" style="99" customWidth="1"/>
    <col min="10986" max="10986" width="17.83203125" style="99" customWidth="1"/>
    <col min="10987" max="10987" width="1.83203125" style="99" customWidth="1"/>
    <col min="10988" max="10988" width="17.83203125" style="99" customWidth="1"/>
    <col min="10989" max="10989" width="2" style="99" customWidth="1"/>
    <col min="10990" max="10990" width="12.83203125" style="99" bestFit="1" customWidth="1"/>
    <col min="10991" max="11233" width="9.33203125" style="99"/>
    <col min="11234" max="11235" width="3.33203125" style="99" customWidth="1"/>
    <col min="11236" max="11236" width="45.33203125" style="99" customWidth="1"/>
    <col min="11237" max="11237" width="11" style="99" customWidth="1"/>
    <col min="11238" max="11238" width="17.83203125" style="99" customWidth="1"/>
    <col min="11239" max="11239" width="1.83203125" style="99" customWidth="1"/>
    <col min="11240" max="11240" width="17.83203125" style="99" customWidth="1"/>
    <col min="11241" max="11241" width="1.83203125" style="99" customWidth="1"/>
    <col min="11242" max="11242" width="17.83203125" style="99" customWidth="1"/>
    <col min="11243" max="11243" width="1.83203125" style="99" customWidth="1"/>
    <col min="11244" max="11244" width="17.83203125" style="99" customWidth="1"/>
    <col min="11245" max="11245" width="2" style="99" customWidth="1"/>
    <col min="11246" max="11246" width="12.83203125" style="99" bestFit="1" customWidth="1"/>
    <col min="11247" max="11489" width="9.33203125" style="99"/>
    <col min="11490" max="11491" width="3.33203125" style="99" customWidth="1"/>
    <col min="11492" max="11492" width="45.33203125" style="99" customWidth="1"/>
    <col min="11493" max="11493" width="11" style="99" customWidth="1"/>
    <col min="11494" max="11494" width="17.83203125" style="99" customWidth="1"/>
    <col min="11495" max="11495" width="1.83203125" style="99" customWidth="1"/>
    <col min="11496" max="11496" width="17.83203125" style="99" customWidth="1"/>
    <col min="11497" max="11497" width="1.83203125" style="99" customWidth="1"/>
    <col min="11498" max="11498" width="17.83203125" style="99" customWidth="1"/>
    <col min="11499" max="11499" width="1.83203125" style="99" customWidth="1"/>
    <col min="11500" max="11500" width="17.83203125" style="99" customWidth="1"/>
    <col min="11501" max="11501" width="2" style="99" customWidth="1"/>
    <col min="11502" max="11502" width="12.83203125" style="99" bestFit="1" customWidth="1"/>
    <col min="11503" max="11745" width="9.33203125" style="99"/>
    <col min="11746" max="11747" width="3.33203125" style="99" customWidth="1"/>
    <col min="11748" max="11748" width="45.33203125" style="99" customWidth="1"/>
    <col min="11749" max="11749" width="11" style="99" customWidth="1"/>
    <col min="11750" max="11750" width="17.83203125" style="99" customWidth="1"/>
    <col min="11751" max="11751" width="1.83203125" style="99" customWidth="1"/>
    <col min="11752" max="11752" width="17.83203125" style="99" customWidth="1"/>
    <col min="11753" max="11753" width="1.83203125" style="99" customWidth="1"/>
    <col min="11754" max="11754" width="17.83203125" style="99" customWidth="1"/>
    <col min="11755" max="11755" width="1.83203125" style="99" customWidth="1"/>
    <col min="11756" max="11756" width="17.83203125" style="99" customWidth="1"/>
    <col min="11757" max="11757" width="2" style="99" customWidth="1"/>
    <col min="11758" max="11758" width="12.83203125" style="99" bestFit="1" customWidth="1"/>
    <col min="11759" max="12001" width="9.33203125" style="99"/>
    <col min="12002" max="12003" width="3.33203125" style="99" customWidth="1"/>
    <col min="12004" max="12004" width="45.33203125" style="99" customWidth="1"/>
    <col min="12005" max="12005" width="11" style="99" customWidth="1"/>
    <col min="12006" max="12006" width="17.83203125" style="99" customWidth="1"/>
    <col min="12007" max="12007" width="1.83203125" style="99" customWidth="1"/>
    <col min="12008" max="12008" width="17.83203125" style="99" customWidth="1"/>
    <col min="12009" max="12009" width="1.83203125" style="99" customWidth="1"/>
    <col min="12010" max="12010" width="17.83203125" style="99" customWidth="1"/>
    <col min="12011" max="12011" width="1.83203125" style="99" customWidth="1"/>
    <col min="12012" max="12012" width="17.83203125" style="99" customWidth="1"/>
    <col min="12013" max="12013" width="2" style="99" customWidth="1"/>
    <col min="12014" max="12014" width="12.83203125" style="99" bestFit="1" customWidth="1"/>
    <col min="12015" max="12257" width="9.33203125" style="99"/>
    <col min="12258" max="12259" width="3.33203125" style="99" customWidth="1"/>
    <col min="12260" max="12260" width="45.33203125" style="99" customWidth="1"/>
    <col min="12261" max="12261" width="11" style="99" customWidth="1"/>
    <col min="12262" max="12262" width="17.83203125" style="99" customWidth="1"/>
    <col min="12263" max="12263" width="1.83203125" style="99" customWidth="1"/>
    <col min="12264" max="12264" width="17.83203125" style="99" customWidth="1"/>
    <col min="12265" max="12265" width="1.83203125" style="99" customWidth="1"/>
    <col min="12266" max="12266" width="17.83203125" style="99" customWidth="1"/>
    <col min="12267" max="12267" width="1.83203125" style="99" customWidth="1"/>
    <col min="12268" max="12268" width="17.83203125" style="99" customWidth="1"/>
    <col min="12269" max="12269" width="2" style="99" customWidth="1"/>
    <col min="12270" max="12270" width="12.83203125" style="99" bestFit="1" customWidth="1"/>
    <col min="12271" max="12513" width="9.33203125" style="99"/>
    <col min="12514" max="12515" width="3.33203125" style="99" customWidth="1"/>
    <col min="12516" max="12516" width="45.33203125" style="99" customWidth="1"/>
    <col min="12517" max="12517" width="11" style="99" customWidth="1"/>
    <col min="12518" max="12518" width="17.83203125" style="99" customWidth="1"/>
    <col min="12519" max="12519" width="1.83203125" style="99" customWidth="1"/>
    <col min="12520" max="12520" width="17.83203125" style="99" customWidth="1"/>
    <col min="12521" max="12521" width="1.83203125" style="99" customWidth="1"/>
    <col min="12522" max="12522" width="17.83203125" style="99" customWidth="1"/>
    <col min="12523" max="12523" width="1.83203125" style="99" customWidth="1"/>
    <col min="12524" max="12524" width="17.83203125" style="99" customWidth="1"/>
    <col min="12525" max="12525" width="2" style="99" customWidth="1"/>
    <col min="12526" max="12526" width="12.83203125" style="99" bestFit="1" customWidth="1"/>
    <col min="12527" max="12769" width="9.33203125" style="99"/>
    <col min="12770" max="12771" width="3.33203125" style="99" customWidth="1"/>
    <col min="12772" max="12772" width="45.33203125" style="99" customWidth="1"/>
    <col min="12773" max="12773" width="11" style="99" customWidth="1"/>
    <col min="12774" max="12774" width="17.83203125" style="99" customWidth="1"/>
    <col min="12775" max="12775" width="1.83203125" style="99" customWidth="1"/>
    <col min="12776" max="12776" width="17.83203125" style="99" customWidth="1"/>
    <col min="12777" max="12777" width="1.83203125" style="99" customWidth="1"/>
    <col min="12778" max="12778" width="17.83203125" style="99" customWidth="1"/>
    <col min="12779" max="12779" width="1.83203125" style="99" customWidth="1"/>
    <col min="12780" max="12780" width="17.83203125" style="99" customWidth="1"/>
    <col min="12781" max="12781" width="2" style="99" customWidth="1"/>
    <col min="12782" max="12782" width="12.83203125" style="99" bestFit="1" customWidth="1"/>
    <col min="12783" max="13025" width="9.33203125" style="99"/>
    <col min="13026" max="13027" width="3.33203125" style="99" customWidth="1"/>
    <col min="13028" max="13028" width="45.33203125" style="99" customWidth="1"/>
    <col min="13029" max="13029" width="11" style="99" customWidth="1"/>
    <col min="13030" max="13030" width="17.83203125" style="99" customWidth="1"/>
    <col min="13031" max="13031" width="1.83203125" style="99" customWidth="1"/>
    <col min="13032" max="13032" width="17.83203125" style="99" customWidth="1"/>
    <col min="13033" max="13033" width="1.83203125" style="99" customWidth="1"/>
    <col min="13034" max="13034" width="17.83203125" style="99" customWidth="1"/>
    <col min="13035" max="13035" width="1.83203125" style="99" customWidth="1"/>
    <col min="13036" max="13036" width="17.83203125" style="99" customWidth="1"/>
    <col min="13037" max="13037" width="2" style="99" customWidth="1"/>
    <col min="13038" max="13038" width="12.83203125" style="99" bestFit="1" customWidth="1"/>
    <col min="13039" max="13281" width="9.33203125" style="99"/>
    <col min="13282" max="13283" width="3.33203125" style="99" customWidth="1"/>
    <col min="13284" max="13284" width="45.33203125" style="99" customWidth="1"/>
    <col min="13285" max="13285" width="11" style="99" customWidth="1"/>
    <col min="13286" max="13286" width="17.83203125" style="99" customWidth="1"/>
    <col min="13287" max="13287" width="1.83203125" style="99" customWidth="1"/>
    <col min="13288" max="13288" width="17.83203125" style="99" customWidth="1"/>
    <col min="13289" max="13289" width="1.83203125" style="99" customWidth="1"/>
    <col min="13290" max="13290" width="17.83203125" style="99" customWidth="1"/>
    <col min="13291" max="13291" width="1.83203125" style="99" customWidth="1"/>
    <col min="13292" max="13292" width="17.83203125" style="99" customWidth="1"/>
    <col min="13293" max="13293" width="2" style="99" customWidth="1"/>
    <col min="13294" max="13294" width="12.83203125" style="99" bestFit="1" customWidth="1"/>
    <col min="13295" max="13537" width="9.33203125" style="99"/>
    <col min="13538" max="13539" width="3.33203125" style="99" customWidth="1"/>
    <col min="13540" max="13540" width="45.33203125" style="99" customWidth="1"/>
    <col min="13541" max="13541" width="11" style="99" customWidth="1"/>
    <col min="13542" max="13542" width="17.83203125" style="99" customWidth="1"/>
    <col min="13543" max="13543" width="1.83203125" style="99" customWidth="1"/>
    <col min="13544" max="13544" width="17.83203125" style="99" customWidth="1"/>
    <col min="13545" max="13545" width="1.83203125" style="99" customWidth="1"/>
    <col min="13546" max="13546" width="17.83203125" style="99" customWidth="1"/>
    <col min="13547" max="13547" width="1.83203125" style="99" customWidth="1"/>
    <col min="13548" max="13548" width="17.83203125" style="99" customWidth="1"/>
    <col min="13549" max="13549" width="2" style="99" customWidth="1"/>
    <col min="13550" max="13550" width="12.83203125" style="99" bestFit="1" customWidth="1"/>
    <col min="13551" max="13793" width="9.33203125" style="99"/>
    <col min="13794" max="13795" width="3.33203125" style="99" customWidth="1"/>
    <col min="13796" max="13796" width="45.33203125" style="99" customWidth="1"/>
    <col min="13797" max="13797" width="11" style="99" customWidth="1"/>
    <col min="13798" max="13798" width="17.83203125" style="99" customWidth="1"/>
    <col min="13799" max="13799" width="1.83203125" style="99" customWidth="1"/>
    <col min="13800" max="13800" width="17.83203125" style="99" customWidth="1"/>
    <col min="13801" max="13801" width="1.83203125" style="99" customWidth="1"/>
    <col min="13802" max="13802" width="17.83203125" style="99" customWidth="1"/>
    <col min="13803" max="13803" width="1.83203125" style="99" customWidth="1"/>
    <col min="13804" max="13804" width="17.83203125" style="99" customWidth="1"/>
    <col min="13805" max="13805" width="2" style="99" customWidth="1"/>
    <col min="13806" max="13806" width="12.83203125" style="99" bestFit="1" customWidth="1"/>
    <col min="13807" max="14049" width="9.33203125" style="99"/>
    <col min="14050" max="14051" width="3.33203125" style="99" customWidth="1"/>
    <col min="14052" max="14052" width="45.33203125" style="99" customWidth="1"/>
    <col min="14053" max="14053" width="11" style="99" customWidth="1"/>
    <col min="14054" max="14054" width="17.83203125" style="99" customWidth="1"/>
    <col min="14055" max="14055" width="1.83203125" style="99" customWidth="1"/>
    <col min="14056" max="14056" width="17.83203125" style="99" customWidth="1"/>
    <col min="14057" max="14057" width="1.83203125" style="99" customWidth="1"/>
    <col min="14058" max="14058" width="17.83203125" style="99" customWidth="1"/>
    <col min="14059" max="14059" width="1.83203125" style="99" customWidth="1"/>
    <col min="14060" max="14060" width="17.83203125" style="99" customWidth="1"/>
    <col min="14061" max="14061" width="2" style="99" customWidth="1"/>
    <col min="14062" max="14062" width="12.83203125" style="99" bestFit="1" customWidth="1"/>
    <col min="14063" max="14305" width="9.33203125" style="99"/>
    <col min="14306" max="14307" width="3.33203125" style="99" customWidth="1"/>
    <col min="14308" max="14308" width="45.33203125" style="99" customWidth="1"/>
    <col min="14309" max="14309" width="11" style="99" customWidth="1"/>
    <col min="14310" max="14310" width="17.83203125" style="99" customWidth="1"/>
    <col min="14311" max="14311" width="1.83203125" style="99" customWidth="1"/>
    <col min="14312" max="14312" width="17.83203125" style="99" customWidth="1"/>
    <col min="14313" max="14313" width="1.83203125" style="99" customWidth="1"/>
    <col min="14314" max="14314" width="17.83203125" style="99" customWidth="1"/>
    <col min="14315" max="14315" width="1.83203125" style="99" customWidth="1"/>
    <col min="14316" max="14316" width="17.83203125" style="99" customWidth="1"/>
    <col min="14317" max="14317" width="2" style="99" customWidth="1"/>
    <col min="14318" max="14318" width="12.83203125" style="99" bestFit="1" customWidth="1"/>
    <col min="14319" max="14561" width="9.33203125" style="99"/>
    <col min="14562" max="14563" width="3.33203125" style="99" customWidth="1"/>
    <col min="14564" max="14564" width="45.33203125" style="99" customWidth="1"/>
    <col min="14565" max="14565" width="11" style="99" customWidth="1"/>
    <col min="14566" max="14566" width="17.83203125" style="99" customWidth="1"/>
    <col min="14567" max="14567" width="1.83203125" style="99" customWidth="1"/>
    <col min="14568" max="14568" width="17.83203125" style="99" customWidth="1"/>
    <col min="14569" max="14569" width="1.83203125" style="99" customWidth="1"/>
    <col min="14570" max="14570" width="17.83203125" style="99" customWidth="1"/>
    <col min="14571" max="14571" width="1.83203125" style="99" customWidth="1"/>
    <col min="14572" max="14572" width="17.83203125" style="99" customWidth="1"/>
    <col min="14573" max="14573" width="2" style="99" customWidth="1"/>
    <col min="14574" max="14574" width="12.83203125" style="99" bestFit="1" customWidth="1"/>
    <col min="14575" max="14817" width="9.33203125" style="99"/>
    <col min="14818" max="14819" width="3.33203125" style="99" customWidth="1"/>
    <col min="14820" max="14820" width="45.33203125" style="99" customWidth="1"/>
    <col min="14821" max="14821" width="11" style="99" customWidth="1"/>
    <col min="14822" max="14822" width="17.83203125" style="99" customWidth="1"/>
    <col min="14823" max="14823" width="1.83203125" style="99" customWidth="1"/>
    <col min="14824" max="14824" width="17.83203125" style="99" customWidth="1"/>
    <col min="14825" max="14825" width="1.83203125" style="99" customWidth="1"/>
    <col min="14826" max="14826" width="17.83203125" style="99" customWidth="1"/>
    <col min="14827" max="14827" width="1.83203125" style="99" customWidth="1"/>
    <col min="14828" max="14828" width="17.83203125" style="99" customWidth="1"/>
    <col min="14829" max="14829" width="2" style="99" customWidth="1"/>
    <col min="14830" max="14830" width="12.83203125" style="99" bestFit="1" customWidth="1"/>
    <col min="14831" max="15073" width="9.33203125" style="99"/>
    <col min="15074" max="15075" width="3.33203125" style="99" customWidth="1"/>
    <col min="15076" max="15076" width="45.33203125" style="99" customWidth="1"/>
    <col min="15077" max="15077" width="11" style="99" customWidth="1"/>
    <col min="15078" max="15078" width="17.83203125" style="99" customWidth="1"/>
    <col min="15079" max="15079" width="1.83203125" style="99" customWidth="1"/>
    <col min="15080" max="15080" width="17.83203125" style="99" customWidth="1"/>
    <col min="15081" max="15081" width="1.83203125" style="99" customWidth="1"/>
    <col min="15082" max="15082" width="17.83203125" style="99" customWidth="1"/>
    <col min="15083" max="15083" width="1.83203125" style="99" customWidth="1"/>
    <col min="15084" max="15084" width="17.83203125" style="99" customWidth="1"/>
    <col min="15085" max="15085" width="2" style="99" customWidth="1"/>
    <col min="15086" max="15086" width="12.83203125" style="99" bestFit="1" customWidth="1"/>
    <col min="15087" max="15329" width="9.33203125" style="99"/>
    <col min="15330" max="15331" width="3.33203125" style="99" customWidth="1"/>
    <col min="15332" max="15332" width="45.33203125" style="99" customWidth="1"/>
    <col min="15333" max="15333" width="11" style="99" customWidth="1"/>
    <col min="15334" max="15334" width="17.83203125" style="99" customWidth="1"/>
    <col min="15335" max="15335" width="1.83203125" style="99" customWidth="1"/>
    <col min="15336" max="15336" width="17.83203125" style="99" customWidth="1"/>
    <col min="15337" max="15337" width="1.83203125" style="99" customWidth="1"/>
    <col min="15338" max="15338" width="17.83203125" style="99" customWidth="1"/>
    <col min="15339" max="15339" width="1.83203125" style="99" customWidth="1"/>
    <col min="15340" max="15340" width="17.83203125" style="99" customWidth="1"/>
    <col min="15341" max="15341" width="2" style="99" customWidth="1"/>
    <col min="15342" max="15342" width="12.83203125" style="99" bestFit="1" customWidth="1"/>
    <col min="15343" max="15585" width="9.33203125" style="99"/>
    <col min="15586" max="15587" width="3.33203125" style="99" customWidth="1"/>
    <col min="15588" max="15588" width="45.33203125" style="99" customWidth="1"/>
    <col min="15589" max="15589" width="11" style="99" customWidth="1"/>
    <col min="15590" max="15590" width="17.83203125" style="99" customWidth="1"/>
    <col min="15591" max="15591" width="1.83203125" style="99" customWidth="1"/>
    <col min="15592" max="15592" width="17.83203125" style="99" customWidth="1"/>
    <col min="15593" max="15593" width="1.83203125" style="99" customWidth="1"/>
    <col min="15594" max="15594" width="17.83203125" style="99" customWidth="1"/>
    <col min="15595" max="15595" width="1.83203125" style="99" customWidth="1"/>
    <col min="15596" max="15596" width="17.83203125" style="99" customWidth="1"/>
    <col min="15597" max="15597" width="2" style="99" customWidth="1"/>
    <col min="15598" max="15598" width="12.83203125" style="99" bestFit="1" customWidth="1"/>
    <col min="15599" max="15841" width="9.33203125" style="99"/>
    <col min="15842" max="15843" width="3.33203125" style="99" customWidth="1"/>
    <col min="15844" max="15844" width="45.33203125" style="99" customWidth="1"/>
    <col min="15845" max="15845" width="11" style="99" customWidth="1"/>
    <col min="15846" max="15846" width="17.83203125" style="99" customWidth="1"/>
    <col min="15847" max="15847" width="1.83203125" style="99" customWidth="1"/>
    <col min="15848" max="15848" width="17.83203125" style="99" customWidth="1"/>
    <col min="15849" max="15849" width="1.83203125" style="99" customWidth="1"/>
    <col min="15850" max="15850" width="17.83203125" style="99" customWidth="1"/>
    <col min="15851" max="15851" width="1.83203125" style="99" customWidth="1"/>
    <col min="15852" max="15852" width="17.83203125" style="99" customWidth="1"/>
    <col min="15853" max="15853" width="2" style="99" customWidth="1"/>
    <col min="15854" max="15854" width="12.83203125" style="99" bestFit="1" customWidth="1"/>
    <col min="15855" max="16097" width="9.33203125" style="99"/>
    <col min="16098" max="16099" width="3.33203125" style="99" customWidth="1"/>
    <col min="16100" max="16100" width="45.33203125" style="99" customWidth="1"/>
    <col min="16101" max="16101" width="11" style="99" customWidth="1"/>
    <col min="16102" max="16102" width="17.83203125" style="99" customWidth="1"/>
    <col min="16103" max="16103" width="1.83203125" style="99" customWidth="1"/>
    <col min="16104" max="16104" width="17.83203125" style="99" customWidth="1"/>
    <col min="16105" max="16105" width="1.83203125" style="99" customWidth="1"/>
    <col min="16106" max="16106" width="17.83203125" style="99" customWidth="1"/>
    <col min="16107" max="16107" width="1.83203125" style="99" customWidth="1"/>
    <col min="16108" max="16108" width="17.83203125" style="99" customWidth="1"/>
    <col min="16109" max="16109" width="2" style="99" customWidth="1"/>
    <col min="16110" max="16110" width="12.83203125" style="99" bestFit="1" customWidth="1"/>
    <col min="16111" max="16384" width="9.33203125" style="99"/>
  </cols>
  <sheetData>
    <row r="1" spans="1:11" ht="23.4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3.45" customHeight="1">
      <c r="A2" s="163" t="s">
        <v>111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3.45" customHeight="1">
      <c r="A3" s="172" t="str">
        <f>+'งบกำไรขาดทุน 9 เดือน'!A3:L3</f>
        <v>สำหรับงวด 9 เดือน สิ้นสุดวันที่ 30 กันยายน 2565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3.45" customHeight="1">
      <c r="A4" s="172" t="s">
        <v>179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s="12" customFormat="1" ht="23.45" customHeight="1">
      <c r="A5" s="100"/>
      <c r="B5" s="101"/>
      <c r="C5" s="101"/>
      <c r="D5" s="101"/>
      <c r="E5" s="101"/>
      <c r="F5" s="101"/>
      <c r="G5" s="101"/>
      <c r="H5" s="101"/>
      <c r="I5" s="74"/>
      <c r="K5" s="101"/>
    </row>
    <row r="6" spans="1:11" ht="23.45" customHeight="1">
      <c r="E6" s="158" t="s">
        <v>3</v>
      </c>
      <c r="F6" s="158"/>
      <c r="G6" s="158"/>
      <c r="H6" s="13"/>
      <c r="I6" s="158" t="s">
        <v>112</v>
      </c>
      <c r="J6" s="158"/>
      <c r="K6" s="158"/>
    </row>
    <row r="7" spans="1:11" ht="23.45" customHeight="1">
      <c r="D7" s="14"/>
      <c r="E7" s="102" t="s">
        <v>195</v>
      </c>
      <c r="F7" s="103"/>
      <c r="G7" s="102" t="s">
        <v>197</v>
      </c>
      <c r="H7" s="103"/>
      <c r="I7" s="102" t="s">
        <v>195</v>
      </c>
      <c r="J7" s="103"/>
      <c r="K7" s="102" t="s">
        <v>197</v>
      </c>
    </row>
    <row r="8" spans="1:11" ht="23.45" customHeight="1">
      <c r="A8" s="12" t="s">
        <v>113</v>
      </c>
      <c r="E8" s="99"/>
      <c r="F8" s="99"/>
      <c r="G8" s="104"/>
      <c r="H8" s="99"/>
      <c r="I8" s="99"/>
      <c r="J8" s="99"/>
      <c r="K8" s="99"/>
    </row>
    <row r="9" spans="1:11" ht="23.45" customHeight="1">
      <c r="B9" s="105" t="s">
        <v>182</v>
      </c>
      <c r="E9" s="15">
        <f>+'งบกำไรขาดทุน 9 เดือน'!F28</f>
        <v>261241085.66000009</v>
      </c>
      <c r="F9" s="15"/>
      <c r="G9" s="15">
        <f>+'งบกำไรขาดทุน 9 เดือน'!H28</f>
        <v>102692758.61000004</v>
      </c>
      <c r="H9" s="15"/>
      <c r="I9" s="15">
        <f>+'งบกำไรขาดทุน 9 เดือน'!J28</f>
        <v>165114568.86999986</v>
      </c>
      <c r="J9" s="15"/>
      <c r="K9" s="15">
        <f>+'งบกำไรขาดทุน 9 เดือน'!L28</f>
        <v>10857276.029999971</v>
      </c>
    </row>
    <row r="10" spans="1:11" ht="23.45" customHeight="1">
      <c r="B10" s="106" t="s">
        <v>136</v>
      </c>
      <c r="E10" s="15"/>
      <c r="F10" s="15"/>
      <c r="G10" s="15"/>
      <c r="H10" s="15"/>
      <c r="I10" s="15"/>
      <c r="J10" s="15"/>
      <c r="K10" s="15"/>
    </row>
    <row r="11" spans="1:11" s="1" customFormat="1" ht="23.45" customHeight="1">
      <c r="C11" s="3" t="s">
        <v>130</v>
      </c>
      <c r="D11" s="107"/>
      <c r="E11" s="73">
        <f>-'งบกำไรขาดทุน 9 เดือน'!F27</f>
        <v>22631470.370000001</v>
      </c>
      <c r="F11" s="7"/>
      <c r="G11" s="73">
        <v>21084926.710000001</v>
      </c>
      <c r="H11" s="4"/>
      <c r="I11" s="73">
        <f>-'งบกำไรขาดทุน 9 เดือน'!J27</f>
        <v>260857.19</v>
      </c>
      <c r="J11" s="4"/>
      <c r="K11" s="73">
        <v>414785.99</v>
      </c>
    </row>
    <row r="12" spans="1:11" ht="23.45" customHeight="1">
      <c r="C12" s="99" t="s">
        <v>129</v>
      </c>
      <c r="E12" s="73">
        <v>34565241.079999998</v>
      </c>
      <c r="F12" s="35"/>
      <c r="G12" s="35">
        <v>28033030.800000001</v>
      </c>
      <c r="H12" s="35"/>
      <c r="I12" s="73">
        <v>11978588.210000001</v>
      </c>
      <c r="J12" s="35"/>
      <c r="K12" s="35">
        <v>13173879.220000001</v>
      </c>
    </row>
    <row r="13" spans="1:11" ht="23.45" customHeight="1">
      <c r="C13" s="16" t="s">
        <v>114</v>
      </c>
      <c r="D13" s="16"/>
      <c r="E13" s="73">
        <v>234186023.83000001</v>
      </c>
      <c r="F13" s="15"/>
      <c r="G13" s="15">
        <v>204535408.99000001</v>
      </c>
      <c r="H13" s="15"/>
      <c r="I13" s="73">
        <v>129142819.79000001</v>
      </c>
      <c r="J13" s="15"/>
      <c r="K13" s="15">
        <v>132689951.15000001</v>
      </c>
    </row>
    <row r="14" spans="1:11" ht="23.45" customHeight="1">
      <c r="C14" s="108" t="s">
        <v>131</v>
      </c>
      <c r="D14" s="16"/>
      <c r="E14" s="73">
        <v>6948236.4699999997</v>
      </c>
      <c r="F14" s="15"/>
      <c r="G14" s="15">
        <v>4956120.7</v>
      </c>
      <c r="H14" s="15"/>
      <c r="I14" s="73">
        <v>2392957.83</v>
      </c>
      <c r="J14" s="15"/>
      <c r="K14" s="15">
        <v>2394149.65</v>
      </c>
    </row>
    <row r="15" spans="1:11" ht="23.45" customHeight="1">
      <c r="C15" s="109" t="s">
        <v>115</v>
      </c>
      <c r="D15" s="109"/>
      <c r="E15" s="73">
        <v>1421119.91</v>
      </c>
      <c r="F15" s="15"/>
      <c r="G15" s="15">
        <v>1242463.78</v>
      </c>
      <c r="H15" s="15"/>
      <c r="I15" s="73">
        <v>594873.36</v>
      </c>
      <c r="J15" s="15"/>
      <c r="K15" s="15">
        <v>606629.13</v>
      </c>
    </row>
    <row r="16" spans="1:11" ht="23.45" customHeight="1">
      <c r="C16" s="109" t="s">
        <v>204</v>
      </c>
      <c r="D16" s="109"/>
      <c r="E16" s="73">
        <v>0</v>
      </c>
      <c r="F16" s="15"/>
      <c r="G16" s="15">
        <v>-613340.59</v>
      </c>
      <c r="H16" s="15"/>
      <c r="I16" s="73">
        <v>0</v>
      </c>
      <c r="J16" s="15"/>
      <c r="K16" s="15">
        <v>0</v>
      </c>
    </row>
    <row r="17" spans="2:16" ht="23.45" customHeight="1">
      <c r="C17" s="109" t="s">
        <v>140</v>
      </c>
      <c r="D17" s="109"/>
      <c r="E17" s="73">
        <v>12206.71</v>
      </c>
      <c r="F17" s="15"/>
      <c r="G17" s="15">
        <v>13145.34</v>
      </c>
      <c r="H17" s="15"/>
      <c r="I17" s="73">
        <v>0</v>
      </c>
      <c r="J17" s="15"/>
      <c r="K17" s="15">
        <v>0</v>
      </c>
    </row>
    <row r="18" spans="2:16" ht="23.45" customHeight="1">
      <c r="C18" s="108" t="s">
        <v>132</v>
      </c>
      <c r="D18" s="16"/>
      <c r="E18" s="73">
        <v>5453865.8099999996</v>
      </c>
      <c r="F18" s="15"/>
      <c r="G18" s="73">
        <v>3793371.92</v>
      </c>
      <c r="H18" s="15"/>
      <c r="I18" s="73">
        <v>2447095.7999999998</v>
      </c>
      <c r="J18" s="15"/>
      <c r="K18" s="15">
        <v>2307307.92</v>
      </c>
    </row>
    <row r="19" spans="2:16" ht="23.45" customHeight="1">
      <c r="C19" s="16" t="s">
        <v>152</v>
      </c>
      <c r="D19" s="16"/>
      <c r="E19" s="99"/>
      <c r="F19" s="99"/>
      <c r="G19" s="99"/>
      <c r="H19" s="99"/>
      <c r="I19" s="99"/>
      <c r="J19" s="99"/>
      <c r="K19" s="99"/>
    </row>
    <row r="20" spans="2:16" ht="23.45" customHeight="1">
      <c r="C20" s="16" t="s">
        <v>153</v>
      </c>
      <c r="D20" s="16"/>
      <c r="E20" s="73">
        <v>-40033501.810000002</v>
      </c>
      <c r="F20" s="15"/>
      <c r="G20" s="15">
        <v>-18632452.190000001</v>
      </c>
      <c r="H20" s="15"/>
      <c r="I20" s="73">
        <v>-35701237.869999997</v>
      </c>
      <c r="J20" s="15"/>
      <c r="K20" s="15">
        <v>-13471372.130000001</v>
      </c>
    </row>
    <row r="21" spans="2:16" ht="23.45" customHeight="1">
      <c r="C21" s="16" t="s">
        <v>191</v>
      </c>
      <c r="D21" s="16"/>
      <c r="E21" s="73"/>
      <c r="F21" s="15"/>
      <c r="G21" s="15"/>
      <c r="H21" s="15"/>
      <c r="I21" s="73"/>
      <c r="J21" s="15"/>
      <c r="K21" s="15"/>
    </row>
    <row r="22" spans="2:16" ht="23.45" customHeight="1">
      <c r="C22" s="16" t="s">
        <v>153</v>
      </c>
      <c r="D22" s="16"/>
      <c r="E22" s="73">
        <v>16308363.880000001</v>
      </c>
      <c r="F22" s="15"/>
      <c r="G22" s="15">
        <v>31571468</v>
      </c>
      <c r="H22" s="15"/>
      <c r="I22" s="73">
        <v>16308363.880000001</v>
      </c>
      <c r="J22" s="15"/>
      <c r="K22" s="15">
        <v>31571468</v>
      </c>
    </row>
    <row r="23" spans="2:16" ht="23.45" customHeight="1">
      <c r="C23" s="16" t="s">
        <v>166</v>
      </c>
      <c r="D23" s="16"/>
      <c r="E23" s="73">
        <v>-776111.61</v>
      </c>
      <c r="F23" s="15"/>
      <c r="G23" s="15">
        <v>2807019.59</v>
      </c>
      <c r="H23" s="15"/>
      <c r="I23" s="8">
        <f>-262920.77</f>
        <v>-262920.77</v>
      </c>
      <c r="J23" s="15"/>
      <c r="K23" s="15">
        <v>2807019.59</v>
      </c>
    </row>
    <row r="24" spans="2:16" ht="23.45" customHeight="1">
      <c r="B24" s="99" t="s">
        <v>137</v>
      </c>
      <c r="E24" s="18"/>
      <c r="F24" s="15"/>
      <c r="G24" s="18"/>
      <c r="H24" s="15"/>
      <c r="I24" s="15"/>
      <c r="J24" s="15"/>
      <c r="K24" s="18"/>
    </row>
    <row r="25" spans="2:16" ht="23.45" customHeight="1">
      <c r="C25" s="110" t="s">
        <v>138</v>
      </c>
      <c r="D25" s="110"/>
      <c r="E25" s="35">
        <f>SUM(E9:E23)</f>
        <v>541958000.30000007</v>
      </c>
      <c r="F25" s="35"/>
      <c r="G25" s="35">
        <f>SUM(G9:G23)</f>
        <v>381483921.66000003</v>
      </c>
      <c r="H25" s="35"/>
      <c r="I25" s="35">
        <f>SUM(I9:I23)</f>
        <v>292275966.2899999</v>
      </c>
      <c r="J25" s="35"/>
      <c r="K25" s="35">
        <f>SUM(K9:K23)</f>
        <v>183351094.54999998</v>
      </c>
    </row>
    <row r="26" spans="2:16" ht="23.45" customHeight="1">
      <c r="B26" s="99" t="s">
        <v>116</v>
      </c>
      <c r="E26" s="19"/>
      <c r="F26" s="19"/>
      <c r="G26" s="19"/>
      <c r="H26" s="19"/>
      <c r="I26" s="19"/>
      <c r="J26" s="19"/>
      <c r="K26" s="19"/>
      <c r="P26" s="99" t="s">
        <v>193</v>
      </c>
    </row>
    <row r="27" spans="2:16" ht="23.45" customHeight="1">
      <c r="C27" s="108" t="s">
        <v>133</v>
      </c>
      <c r="D27" s="16"/>
      <c r="E27" s="15">
        <v>-34168944.840000004</v>
      </c>
      <c r="F27" s="15"/>
      <c r="G27" s="15">
        <v>-6695124.8899999997</v>
      </c>
      <c r="H27" s="15"/>
      <c r="I27" s="15">
        <v>-35250571.5</v>
      </c>
      <c r="J27" s="15"/>
      <c r="K27" s="15">
        <v>-7520579.04</v>
      </c>
    </row>
    <row r="28" spans="2:16" ht="23.45" customHeight="1">
      <c r="C28" s="111" t="s">
        <v>134</v>
      </c>
      <c r="D28" s="16"/>
      <c r="E28" s="15">
        <v>-38974104.280000001</v>
      </c>
      <c r="F28" s="15"/>
      <c r="G28" s="15">
        <v>-22772950.199999999</v>
      </c>
      <c r="H28" s="15"/>
      <c r="I28" s="15">
        <v>-36242342.960000008</v>
      </c>
      <c r="J28" s="15"/>
      <c r="K28" s="15">
        <v>-20439256.41</v>
      </c>
    </row>
    <row r="29" spans="2:16" ht="23.45" customHeight="1">
      <c r="C29" s="16" t="s">
        <v>135</v>
      </c>
      <c r="D29" s="16"/>
      <c r="E29" s="15">
        <v>-811816.49</v>
      </c>
      <c r="F29" s="15"/>
      <c r="G29" s="15">
        <v>-11878.43</v>
      </c>
      <c r="H29" s="15"/>
      <c r="I29" s="15">
        <v>-81301.490000000005</v>
      </c>
      <c r="J29" s="15"/>
      <c r="K29" s="15">
        <v>-44878.43</v>
      </c>
    </row>
    <row r="30" spans="2:16" ht="23.45" customHeight="1">
      <c r="B30" s="99" t="s">
        <v>117</v>
      </c>
      <c r="E30" s="21"/>
      <c r="F30" s="21"/>
      <c r="G30" s="21"/>
      <c r="H30" s="112"/>
      <c r="I30" s="21"/>
      <c r="J30" s="112"/>
      <c r="K30" s="21"/>
    </row>
    <row r="31" spans="2:16" ht="23.45" customHeight="1">
      <c r="C31" s="16" t="s">
        <v>150</v>
      </c>
      <c r="D31" s="16"/>
      <c r="E31" s="15">
        <v>28831997.079999998</v>
      </c>
      <c r="F31" s="15"/>
      <c r="G31" s="15">
        <v>9968814.3300000001</v>
      </c>
      <c r="H31" s="15"/>
      <c r="I31" s="15">
        <v>7621549.9299999997</v>
      </c>
      <c r="J31" s="15"/>
      <c r="K31" s="15">
        <v>1732097.96</v>
      </c>
    </row>
    <row r="32" spans="2:16" ht="23.45" customHeight="1">
      <c r="C32" s="16" t="s">
        <v>151</v>
      </c>
      <c r="D32" s="16"/>
      <c r="E32" s="15">
        <v>-3662.24</v>
      </c>
      <c r="F32" s="15"/>
      <c r="G32" s="15">
        <v>46488.14</v>
      </c>
      <c r="H32" s="15"/>
      <c r="I32" s="15">
        <v>-3662.24</v>
      </c>
      <c r="J32" s="15"/>
      <c r="K32" s="15">
        <v>46488.14</v>
      </c>
    </row>
    <row r="33" spans="1:12" ht="23.45" customHeight="1">
      <c r="C33" s="16" t="s">
        <v>164</v>
      </c>
      <c r="D33" s="16"/>
      <c r="E33" s="15">
        <v>-162197</v>
      </c>
      <c r="F33" s="15"/>
      <c r="G33" s="15">
        <v>-1131520</v>
      </c>
      <c r="H33" s="15"/>
      <c r="I33" s="15">
        <v>0</v>
      </c>
      <c r="J33" s="15"/>
      <c r="K33" s="15">
        <v>-970240</v>
      </c>
    </row>
    <row r="34" spans="1:12" ht="23.45" customHeight="1">
      <c r="C34" s="16" t="s">
        <v>165</v>
      </c>
      <c r="D34" s="16"/>
      <c r="E34" s="15">
        <v>-9000</v>
      </c>
      <c r="F34" s="15"/>
      <c r="G34" s="15">
        <v>0</v>
      </c>
      <c r="H34" s="15"/>
      <c r="I34" s="15">
        <v>0</v>
      </c>
      <c r="J34" s="15"/>
      <c r="K34" s="15">
        <v>0</v>
      </c>
    </row>
    <row r="35" spans="1:12" ht="23.45" customHeight="1">
      <c r="B35" s="113" t="s">
        <v>171</v>
      </c>
      <c r="E35" s="18">
        <f>SUM(E25:E34)</f>
        <v>496660272.53000003</v>
      </c>
      <c r="F35" s="15"/>
      <c r="G35" s="18">
        <f>SUM(G25:G34)</f>
        <v>360887750.61000001</v>
      </c>
      <c r="H35" s="15"/>
      <c r="I35" s="18">
        <f>SUM(I25:I34)</f>
        <v>228319638.02999988</v>
      </c>
      <c r="J35" s="15"/>
      <c r="K35" s="18">
        <f>SUM(K25:K34)</f>
        <v>156154726.76999998</v>
      </c>
    </row>
    <row r="36" spans="1:12" ht="23.45" customHeight="1">
      <c r="C36" s="111" t="s">
        <v>141</v>
      </c>
      <c r="E36" s="15">
        <v>-35088985.149999999</v>
      </c>
      <c r="F36" s="15"/>
      <c r="G36" s="15">
        <v>-28438706</v>
      </c>
      <c r="H36" s="15"/>
      <c r="I36" s="15">
        <v>-11863107.789999999</v>
      </c>
      <c r="J36" s="15"/>
      <c r="K36" s="15">
        <v>-13321895.02</v>
      </c>
    </row>
    <row r="37" spans="1:12" ht="23.45" customHeight="1">
      <c r="C37" s="111" t="s">
        <v>142</v>
      </c>
      <c r="E37" s="17">
        <v>-28261180.620000001</v>
      </c>
      <c r="F37" s="15"/>
      <c r="G37" s="17">
        <v>-17521948.399999999</v>
      </c>
      <c r="H37" s="15"/>
      <c r="I37" s="15">
        <v>-293564.42</v>
      </c>
      <c r="J37" s="15"/>
      <c r="K37" s="15">
        <v>-1066898.46</v>
      </c>
    </row>
    <row r="38" spans="1:12" ht="23.45" customHeight="1">
      <c r="B38" s="114" t="s">
        <v>139</v>
      </c>
      <c r="C38" s="110"/>
      <c r="D38" s="110"/>
      <c r="E38" s="17">
        <f>SUM(E35:E37)</f>
        <v>433310106.76000005</v>
      </c>
      <c r="F38" s="15"/>
      <c r="G38" s="17">
        <f>SUM(G35:G37)</f>
        <v>314927096.21000004</v>
      </c>
      <c r="H38" s="15"/>
      <c r="I38" s="20">
        <f>SUM(I35:I37)</f>
        <v>216162965.8199999</v>
      </c>
      <c r="J38" s="15"/>
      <c r="K38" s="20">
        <f>SUM(K35:K37)</f>
        <v>141765933.28999996</v>
      </c>
    </row>
    <row r="39" spans="1:12" ht="23.45" customHeight="1">
      <c r="C39" s="110"/>
      <c r="D39" s="110"/>
      <c r="E39" s="35"/>
      <c r="F39" s="15"/>
      <c r="G39" s="35"/>
      <c r="H39" s="15"/>
      <c r="I39" s="35"/>
      <c r="J39" s="15"/>
      <c r="K39" s="35"/>
    </row>
    <row r="40" spans="1:12" ht="23.45" customHeight="1">
      <c r="A40" s="115" t="s">
        <v>23</v>
      </c>
      <c r="E40" s="23"/>
      <c r="F40" s="23"/>
      <c r="G40" s="23"/>
      <c r="H40" s="23"/>
      <c r="I40" s="23"/>
      <c r="J40" s="23"/>
      <c r="K40" s="23"/>
    </row>
    <row r="41" spans="1:12" ht="23.45" customHeight="1">
      <c r="A41" s="115"/>
      <c r="E41" s="23"/>
      <c r="F41" s="23"/>
      <c r="G41" s="23"/>
      <c r="H41" s="23"/>
      <c r="I41" s="23"/>
      <c r="J41" s="23"/>
      <c r="K41" s="23"/>
    </row>
    <row r="42" spans="1:12" ht="23.45" customHeight="1">
      <c r="A42" s="115"/>
      <c r="E42" s="23"/>
      <c r="F42" s="23"/>
      <c r="G42" s="23"/>
      <c r="H42" s="23"/>
      <c r="I42" s="23"/>
      <c r="J42" s="23"/>
      <c r="K42" s="23"/>
    </row>
    <row r="43" spans="1:12" ht="23.45" customHeight="1">
      <c r="A43" s="115"/>
      <c r="B43" s="116"/>
      <c r="C43" s="5" t="s">
        <v>24</v>
      </c>
      <c r="D43" s="3"/>
      <c r="E43" s="5"/>
      <c r="F43" s="5" t="s">
        <v>24</v>
      </c>
      <c r="H43" s="3"/>
      <c r="I43" s="5"/>
      <c r="J43" s="5"/>
      <c r="K43" s="5"/>
      <c r="L43" s="3"/>
    </row>
    <row r="44" spans="1:12" ht="23.45" customHeight="1">
      <c r="A44" s="115"/>
      <c r="B44" s="116"/>
      <c r="C44" s="5" t="s">
        <v>25</v>
      </c>
      <c r="D44" s="3"/>
      <c r="E44" s="5"/>
      <c r="F44" s="5" t="s">
        <v>26</v>
      </c>
      <c r="H44" s="3"/>
      <c r="I44" s="3"/>
      <c r="J44" s="3"/>
      <c r="K44" s="3"/>
      <c r="L44" s="3"/>
    </row>
    <row r="45" spans="1:12" ht="24" customHeight="1">
      <c r="A45" s="171" t="s">
        <v>83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</row>
    <row r="46" spans="1:12" ht="24" customHeight="1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</row>
    <row r="47" spans="1:12" ht="24" customHeight="1">
      <c r="A47" s="163" t="str">
        <f>+A1</f>
        <v>บริษัท อาม่า มารีน จำกัด (มหาชน) และบริษัทย่อย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</row>
    <row r="48" spans="1:12" ht="24" customHeight="1">
      <c r="A48" s="163" t="s">
        <v>118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</row>
    <row r="49" spans="1:11" ht="24" customHeight="1">
      <c r="A49" s="173" t="str">
        <f>A3</f>
        <v>สำหรับงวด 9 เดือน สิ้นสุดวันที่ 30 กันยายน 2565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</row>
    <row r="50" spans="1:11" ht="23.45" customHeight="1">
      <c r="A50" s="172" t="s">
        <v>179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</row>
    <row r="51" spans="1:11" ht="24" customHeight="1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</row>
    <row r="52" spans="1:11" ht="24" customHeight="1">
      <c r="E52" s="158" t="s">
        <v>3</v>
      </c>
      <c r="F52" s="158"/>
      <c r="G52" s="158"/>
      <c r="H52" s="13"/>
      <c r="I52" s="158" t="s">
        <v>112</v>
      </c>
      <c r="J52" s="158"/>
      <c r="K52" s="158"/>
    </row>
    <row r="53" spans="1:11" ht="24" customHeight="1">
      <c r="D53" s="118"/>
      <c r="E53" s="102" t="s">
        <v>195</v>
      </c>
      <c r="F53" s="103"/>
      <c r="G53" s="102" t="s">
        <v>197</v>
      </c>
      <c r="H53" s="103"/>
      <c r="I53" s="102" t="s">
        <v>195</v>
      </c>
      <c r="J53" s="103"/>
      <c r="K53" s="102" t="s">
        <v>197</v>
      </c>
    </row>
    <row r="54" spans="1:11" ht="24" customHeight="1">
      <c r="A54" s="12" t="s">
        <v>145</v>
      </c>
      <c r="E54" s="99"/>
      <c r="F54" s="99"/>
      <c r="G54" s="99"/>
      <c r="H54" s="99"/>
      <c r="I54" s="99"/>
      <c r="J54" s="99"/>
      <c r="K54" s="99"/>
    </row>
    <row r="55" spans="1:11" ht="24" customHeight="1">
      <c r="A55" s="12"/>
      <c r="C55" s="99" t="s">
        <v>189</v>
      </c>
      <c r="E55" s="15">
        <v>0</v>
      </c>
      <c r="F55" s="99"/>
      <c r="G55" s="15">
        <v>0</v>
      </c>
      <c r="H55" s="99"/>
      <c r="I55" s="15">
        <v>-24000000</v>
      </c>
      <c r="J55" s="99"/>
      <c r="K55" s="119">
        <v>50000000</v>
      </c>
    </row>
    <row r="56" spans="1:11" ht="24" customHeight="1">
      <c r="A56" s="12"/>
      <c r="C56" s="99" t="s">
        <v>119</v>
      </c>
      <c r="E56" s="15">
        <v>-71673690.030000001</v>
      </c>
      <c r="F56" s="120"/>
      <c r="G56" s="15">
        <v>-45170163.329999998</v>
      </c>
      <c r="H56" s="15"/>
      <c r="I56" s="15">
        <v>-58594743.57</v>
      </c>
      <c r="J56" s="15"/>
      <c r="K56" s="15">
        <v>-39829106.5</v>
      </c>
    </row>
    <row r="57" spans="1:11" ht="24" customHeight="1">
      <c r="A57" s="12"/>
      <c r="C57" s="99" t="s">
        <v>203</v>
      </c>
      <c r="E57" s="15">
        <v>0</v>
      </c>
      <c r="F57" s="120"/>
      <c r="G57" s="15">
        <v>2410000</v>
      </c>
      <c r="H57" s="15"/>
      <c r="I57" s="15">
        <v>0</v>
      </c>
      <c r="J57" s="15"/>
      <c r="K57" s="15">
        <v>0</v>
      </c>
    </row>
    <row r="58" spans="1:11" ht="24" customHeight="1">
      <c r="A58" s="12"/>
      <c r="C58" s="99" t="s">
        <v>120</v>
      </c>
      <c r="E58" s="15">
        <v>-484528.1</v>
      </c>
      <c r="F58" s="120"/>
      <c r="G58" s="15">
        <v>-1155934.1000000001</v>
      </c>
      <c r="H58" s="15"/>
      <c r="I58" s="15">
        <v>0</v>
      </c>
      <c r="J58" s="15"/>
      <c r="K58" s="15">
        <v>-146360</v>
      </c>
    </row>
    <row r="59" spans="1:11" ht="24" customHeight="1">
      <c r="C59" s="99" t="s">
        <v>18</v>
      </c>
      <c r="E59" s="15">
        <v>-150.09</v>
      </c>
      <c r="F59" s="121"/>
      <c r="G59" s="15">
        <v>-249.37</v>
      </c>
      <c r="H59" s="122"/>
      <c r="I59" s="15">
        <v>-150.09</v>
      </c>
      <c r="J59" s="122"/>
      <c r="K59" s="15">
        <v>-249.37</v>
      </c>
    </row>
    <row r="60" spans="1:11" ht="24" customHeight="1">
      <c r="B60" s="110"/>
      <c r="C60" s="110" t="s">
        <v>143</v>
      </c>
      <c r="E60" s="119">
        <v>0</v>
      </c>
      <c r="F60" s="15"/>
      <c r="G60" s="15">
        <v>0</v>
      </c>
      <c r="H60" s="15"/>
      <c r="I60" s="119">
        <v>1204273.96</v>
      </c>
      <c r="J60" s="15"/>
      <c r="K60" s="15">
        <v>2288175.13</v>
      </c>
    </row>
    <row r="61" spans="1:11" ht="24" customHeight="1">
      <c r="B61" s="114" t="s">
        <v>144</v>
      </c>
      <c r="D61" s="110"/>
      <c r="E61" s="20">
        <f>SUM(E55:E60)</f>
        <v>-72158368.219999999</v>
      </c>
      <c r="F61" s="15"/>
      <c r="G61" s="20">
        <f>SUM(G55:G60)</f>
        <v>-43916346.799999997</v>
      </c>
      <c r="H61" s="15"/>
      <c r="I61" s="20">
        <f>SUM(I55:I60)</f>
        <v>-81390619.700000003</v>
      </c>
      <c r="J61" s="15"/>
      <c r="K61" s="20">
        <f>SUM(K55:K60)</f>
        <v>12312459.260000002</v>
      </c>
    </row>
    <row r="62" spans="1:11" ht="24" customHeight="1">
      <c r="A62" s="12" t="s">
        <v>121</v>
      </c>
      <c r="E62" s="21"/>
      <c r="F62" s="21"/>
      <c r="G62" s="21"/>
      <c r="H62" s="112"/>
      <c r="I62" s="112"/>
      <c r="J62" s="112"/>
      <c r="K62" s="21"/>
    </row>
    <row r="63" spans="1:11" ht="24" customHeight="1">
      <c r="A63" s="12"/>
      <c r="C63" s="16" t="s">
        <v>187</v>
      </c>
      <c r="E63" s="21">
        <v>250000000</v>
      </c>
      <c r="F63" s="21"/>
      <c r="G63" s="21">
        <v>50000000</v>
      </c>
      <c r="H63" s="112"/>
      <c r="I63" s="21">
        <v>250000000</v>
      </c>
      <c r="J63" s="112"/>
      <c r="K63" s="21">
        <v>50000000</v>
      </c>
    </row>
    <row r="64" spans="1:11" ht="24" customHeight="1">
      <c r="A64" s="12"/>
      <c r="C64" s="16" t="s">
        <v>185</v>
      </c>
      <c r="D64" s="117"/>
      <c r="E64" s="21">
        <v>-200000000</v>
      </c>
      <c r="F64" s="21"/>
      <c r="G64" s="21">
        <v>0</v>
      </c>
      <c r="H64" s="112"/>
      <c r="I64" s="21">
        <v>-200000000</v>
      </c>
      <c r="J64" s="112"/>
      <c r="K64" s="21">
        <v>0</v>
      </c>
    </row>
    <row r="65" spans="1:12" ht="24" customHeight="1">
      <c r="A65" s="12"/>
      <c r="C65" s="16" t="s">
        <v>122</v>
      </c>
      <c r="E65" s="21">
        <v>131152500</v>
      </c>
      <c r="F65" s="21"/>
      <c r="G65" s="21">
        <v>57772616</v>
      </c>
      <c r="H65" s="112"/>
      <c r="I65" s="21">
        <v>131152500</v>
      </c>
      <c r="J65" s="112"/>
      <c r="K65" s="21">
        <v>57772616</v>
      </c>
    </row>
    <row r="66" spans="1:12" ht="24" customHeight="1">
      <c r="C66" s="16" t="s">
        <v>123</v>
      </c>
      <c r="D66" s="16"/>
      <c r="E66" s="21">
        <v>-231081726.06999999</v>
      </c>
      <c r="F66" s="15"/>
      <c r="G66" s="15">
        <v>-236050156.25999999</v>
      </c>
      <c r="H66" s="15"/>
      <c r="I66" s="21">
        <v>-209989865.56</v>
      </c>
      <c r="J66" s="15"/>
      <c r="K66" s="15">
        <v>-236050156.25999999</v>
      </c>
    </row>
    <row r="67" spans="1:12" ht="24" customHeight="1">
      <c r="C67" s="16" t="s">
        <v>124</v>
      </c>
      <c r="D67" s="16"/>
      <c r="E67" s="21">
        <f>-5902134-191873226.52</f>
        <v>-197775360.52000001</v>
      </c>
      <c r="F67" s="15"/>
      <c r="G67" s="15">
        <v>-151409652.11000001</v>
      </c>
      <c r="H67" s="15"/>
      <c r="I67" s="21">
        <v>-2118811.52</v>
      </c>
      <c r="J67" s="15"/>
      <c r="K67" s="21">
        <v>-2291569.66</v>
      </c>
    </row>
    <row r="68" spans="1:12" ht="24" customHeight="1">
      <c r="C68" s="16" t="s">
        <v>188</v>
      </c>
      <c r="D68" s="16"/>
      <c r="E68" s="21">
        <v>0</v>
      </c>
      <c r="F68" s="15"/>
      <c r="G68" s="15">
        <v>-103579934.59999999</v>
      </c>
      <c r="H68" s="15"/>
      <c r="I68" s="21">
        <v>0</v>
      </c>
      <c r="J68" s="15"/>
      <c r="K68" s="21">
        <v>-103579934.59999999</v>
      </c>
    </row>
    <row r="69" spans="1:12" ht="24" customHeight="1">
      <c r="B69" s="114" t="s">
        <v>146</v>
      </c>
      <c r="D69" s="110"/>
      <c r="E69" s="20">
        <f>SUM(E63:E68)</f>
        <v>-247704586.59</v>
      </c>
      <c r="F69" s="15"/>
      <c r="G69" s="20">
        <f>SUM(G63:G68)</f>
        <v>-383267126.97000003</v>
      </c>
      <c r="H69" s="15"/>
      <c r="I69" s="20">
        <f>SUM(I63:I68)</f>
        <v>-30956177.080000002</v>
      </c>
      <c r="J69" s="15"/>
      <c r="K69" s="20">
        <f>SUM(K63:K68)</f>
        <v>-234149044.51999998</v>
      </c>
    </row>
    <row r="70" spans="1:12" ht="24" customHeight="1">
      <c r="A70" s="25" t="s">
        <v>125</v>
      </c>
      <c r="C70" s="110"/>
      <c r="D70" s="110"/>
      <c r="E70" s="20">
        <v>21530162.09</v>
      </c>
      <c r="F70" s="15"/>
      <c r="G70" s="20">
        <v>1949185.07</v>
      </c>
      <c r="H70" s="15"/>
      <c r="I70" s="20">
        <v>21530162.09</v>
      </c>
      <c r="J70" s="15"/>
      <c r="K70" s="20">
        <v>1949185.07</v>
      </c>
    </row>
    <row r="71" spans="1:12" ht="24" customHeight="1">
      <c r="A71" s="99" t="s">
        <v>126</v>
      </c>
      <c r="E71" s="15">
        <f>SUM(E38+E61+E69+E70)</f>
        <v>134977314.04000008</v>
      </c>
      <c r="F71" s="15"/>
      <c r="G71" s="15">
        <f>SUM(G38+G61+G69+G70)</f>
        <v>-110307192.49000001</v>
      </c>
      <c r="H71" s="15"/>
      <c r="I71" s="15">
        <f>SUM(I38+I61+I69+I70)</f>
        <v>125346331.12999989</v>
      </c>
      <c r="J71" s="15"/>
      <c r="K71" s="15">
        <f>SUM(K38+K61+K69+K70)</f>
        <v>-78121466.900000036</v>
      </c>
    </row>
    <row r="72" spans="1:12" ht="24" customHeight="1">
      <c r="A72" s="99" t="s">
        <v>157</v>
      </c>
      <c r="E72" s="15">
        <f>+งบแสดงฐานะการเงิน!H10</f>
        <v>91829844.260000005</v>
      </c>
      <c r="F72" s="15"/>
      <c r="G72" s="15">
        <v>224969279.46000001</v>
      </c>
      <c r="H72" s="15"/>
      <c r="I72" s="15">
        <f>+งบแสดงฐานะการเงิน!L10</f>
        <v>44589110.189999998</v>
      </c>
      <c r="J72" s="15"/>
      <c r="K72" s="15">
        <v>142960379.22</v>
      </c>
    </row>
    <row r="73" spans="1:12" ht="24" customHeight="1">
      <c r="A73" s="99" t="s">
        <v>127</v>
      </c>
      <c r="E73" s="15">
        <v>-1932826.58</v>
      </c>
      <c r="F73" s="15"/>
      <c r="G73" s="15">
        <v>-3084362.71</v>
      </c>
      <c r="H73" s="15"/>
      <c r="I73" s="15">
        <v>-1932826.58</v>
      </c>
      <c r="J73" s="15"/>
      <c r="K73" s="15">
        <v>-3084362.71</v>
      </c>
    </row>
    <row r="74" spans="1:12" ht="24" customHeight="1" thickBot="1">
      <c r="A74" s="116" t="s">
        <v>158</v>
      </c>
      <c r="B74" s="116"/>
      <c r="E74" s="26">
        <f>SUM(E71:E73)</f>
        <v>224874331.72000006</v>
      </c>
      <c r="F74" s="15"/>
      <c r="G74" s="26">
        <f>SUM(G71:G73)</f>
        <v>111577724.26000001</v>
      </c>
      <c r="H74" s="15"/>
      <c r="I74" s="26">
        <f>SUM(I71:I73)</f>
        <v>168002614.73999986</v>
      </c>
      <c r="J74" s="15"/>
      <c r="K74" s="26">
        <f>SUM(K71:K73)</f>
        <v>61754549.609999962</v>
      </c>
    </row>
    <row r="75" spans="1:12" ht="24" customHeight="1" thickTop="1">
      <c r="A75" s="116"/>
      <c r="B75" s="116"/>
      <c r="E75" s="95"/>
      <c r="F75" s="15"/>
      <c r="G75" s="15"/>
      <c r="H75" s="15"/>
      <c r="I75" s="95"/>
      <c r="J75" s="15"/>
      <c r="K75" s="15"/>
      <c r="L75" s="123"/>
    </row>
    <row r="76" spans="1:12" ht="24" customHeight="1">
      <c r="A76" s="116"/>
      <c r="B76" s="116"/>
      <c r="E76" s="27"/>
      <c r="F76" s="27"/>
      <c r="G76" s="27"/>
      <c r="H76" s="27"/>
      <c r="I76" s="27"/>
      <c r="J76" s="27"/>
      <c r="K76" s="27"/>
      <c r="L76" s="123"/>
    </row>
    <row r="77" spans="1:12" ht="24" customHeight="1">
      <c r="A77" s="124" t="s">
        <v>159</v>
      </c>
      <c r="B77" s="116"/>
      <c r="E77" s="28"/>
      <c r="F77" s="28"/>
      <c r="G77" s="27"/>
      <c r="H77" s="28"/>
      <c r="I77" s="28"/>
      <c r="J77" s="28"/>
      <c r="K77" s="27"/>
    </row>
    <row r="78" spans="1:12" ht="24" customHeight="1">
      <c r="A78" s="124"/>
      <c r="B78" s="116"/>
      <c r="E78" s="28"/>
      <c r="F78" s="28"/>
      <c r="G78" s="28"/>
      <c r="H78" s="28"/>
      <c r="I78" s="28"/>
      <c r="J78" s="28"/>
      <c r="K78" s="28"/>
    </row>
    <row r="79" spans="1:12" ht="24" customHeight="1">
      <c r="A79" s="124"/>
      <c r="B79" s="116"/>
      <c r="E79" s="28"/>
      <c r="F79" s="28"/>
      <c r="G79" s="28"/>
      <c r="H79" s="28"/>
      <c r="I79" s="28"/>
      <c r="J79" s="28"/>
      <c r="K79" s="28"/>
    </row>
    <row r="80" spans="1:12" ht="24" customHeight="1">
      <c r="A80" s="115" t="s">
        <v>23</v>
      </c>
      <c r="B80" s="116"/>
      <c r="E80" s="22"/>
      <c r="F80" s="22"/>
      <c r="G80" s="22"/>
      <c r="H80" s="22"/>
      <c r="I80" s="22"/>
      <c r="J80" s="22"/>
      <c r="K80" s="22"/>
    </row>
    <row r="81" spans="1:11" ht="24" customHeight="1">
      <c r="A81" s="115"/>
      <c r="B81" s="116"/>
      <c r="E81" s="22"/>
      <c r="F81" s="22"/>
      <c r="G81" s="22"/>
      <c r="H81" s="22"/>
      <c r="I81" s="22"/>
      <c r="J81" s="22"/>
      <c r="K81" s="22"/>
    </row>
    <row r="82" spans="1:11" ht="24" customHeight="1">
      <c r="A82" s="115"/>
      <c r="B82" s="116"/>
      <c r="E82" s="22"/>
      <c r="F82" s="22"/>
      <c r="G82" s="22"/>
      <c r="H82" s="22"/>
      <c r="I82" s="22"/>
      <c r="J82" s="22"/>
      <c r="K82" s="22"/>
    </row>
    <row r="83" spans="1:11" ht="24" customHeight="1">
      <c r="A83" s="115"/>
      <c r="B83" s="116"/>
      <c r="C83" s="5" t="s">
        <v>24</v>
      </c>
      <c r="D83" s="3"/>
      <c r="E83" s="5"/>
      <c r="F83" s="5" t="s">
        <v>24</v>
      </c>
      <c r="H83" s="3"/>
      <c r="I83" s="5"/>
      <c r="J83" s="5"/>
      <c r="K83" s="5"/>
    </row>
    <row r="84" spans="1:11" ht="24" customHeight="1">
      <c r="A84" s="115"/>
      <c r="B84" s="116"/>
      <c r="C84" s="5" t="s">
        <v>25</v>
      </c>
      <c r="D84" s="3"/>
      <c r="E84" s="5"/>
      <c r="F84" s="5" t="s">
        <v>26</v>
      </c>
      <c r="H84" s="3"/>
      <c r="I84" s="3"/>
      <c r="J84" s="3"/>
      <c r="K84" s="3"/>
    </row>
  </sheetData>
  <mergeCells count="13">
    <mergeCell ref="E52:G52"/>
    <mergeCell ref="I52:K52"/>
    <mergeCell ref="A45:K45"/>
    <mergeCell ref="A1:K1"/>
    <mergeCell ref="A2:K2"/>
    <mergeCell ref="A3:K3"/>
    <mergeCell ref="E6:G6"/>
    <mergeCell ref="I6:K6"/>
    <mergeCell ref="A47:K47"/>
    <mergeCell ref="A48:K48"/>
    <mergeCell ref="A49:K49"/>
    <mergeCell ref="A4:K4"/>
    <mergeCell ref="A50:K50"/>
  </mergeCells>
  <printOptions horizontalCentered="1"/>
  <pageMargins left="0.47244094488188998" right="0.23622047244094499" top="0.59055118110236204" bottom="0.39370078740157499" header="0.35433070866141703" footer="0.39370078740157499"/>
  <pageSetup paperSize="9" scale="78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4" ma:contentTypeDescription="Create a new document." ma:contentTypeScope="" ma:versionID="c9c4cb0bfeeb164ea8bf073b254dca31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bbb8e9debb4b291bd696a32ad26fbaec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99165469-ce3f-4d6f-9566-ee08c65b9bf3"/>
    <ds:schemaRef ds:uri="http://www.w3.org/XML/1998/namespace"/>
    <ds:schemaRef ds:uri="http://purl.org/dc/dcmitype/"/>
    <ds:schemaRef ds:uri="db8873c4-a968-4d3c-a386-b3123375428b"/>
  </ds:schemaRefs>
</ds:datastoreItem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A4393-C39B-4767-AF81-188DB8A5F8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'งบกำไรขาดทุน 3 เดือน'!Print_Area</vt:lpstr>
      <vt:lpstr>'งบกำไรขาดทุน 9 เดือน'!Print_Area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User3 Lastname</cp:lastModifiedBy>
  <cp:lastPrinted>2022-11-10T04:12:18Z</cp:lastPrinted>
  <dcterms:created xsi:type="dcterms:W3CDTF">2020-05-07T06:38:59Z</dcterms:created>
  <dcterms:modified xsi:type="dcterms:W3CDTF">2022-11-10T04:12:19Z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0x01010086226938B586E449BA04F8C92D547E8D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