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updateLinks="never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5\AMA_2565\AMA_Sep'65\"/>
    </mc:Choice>
  </mc:AlternateContent>
  <xr:revisionPtr revIDLastSave="0" documentId="13_ncr:1_{9F33776C-E078-472B-A8F8-5E5280604ED3}" xr6:coauthVersionLast="47" xr6:coauthVersionMax="47" xr10:uidLastSave="{00000000-0000-0000-0000-000000000000}"/>
  <bookViews>
    <workbookView xWindow="-120" yWindow="-120" windowWidth="29040" windowHeight="15720" tabRatio="889" firstSheet="2" activeTab="9" xr2:uid="{00000000-000D-0000-FFFF-FFFF00000000}"/>
  </bookViews>
  <sheets>
    <sheet name="P1-12" sheetId="21" r:id="rId1"/>
    <sheet name="P13" sheetId="3" r:id="rId2"/>
    <sheet name="P14-19" sheetId="4" r:id="rId3"/>
    <sheet name="P20-21" sheetId="5" r:id="rId4"/>
    <sheet name="P22" sheetId="6" r:id="rId5"/>
    <sheet name="P23" sheetId="7" r:id="rId6"/>
    <sheet name="P24" sheetId="8" r:id="rId7"/>
    <sheet name="P25" sheetId="26" r:id="rId8"/>
    <sheet name="P26" sheetId="9" r:id="rId9"/>
    <sheet name="P27-31" sheetId="11" r:id="rId10"/>
    <sheet name="P32" sheetId="12" r:id="rId11"/>
    <sheet name="P33-37" sheetId="13" r:id="rId12"/>
    <sheet name="P38-40" sheetId="14" r:id="rId13"/>
    <sheet name="P41" sheetId="22" r:id="rId14"/>
    <sheet name="P42-43" sheetId="23" r:id="rId15"/>
    <sheet name="P44-45" sheetId="24" r:id="rId16"/>
    <sheet name="P46-47" sheetId="17" r:id="rId17"/>
    <sheet name="P48" sheetId="18" r:id="rId18"/>
    <sheet name="P49" sheetId="19" r:id="rId19"/>
    <sheet name="P50-51" sheetId="20" r:id="rId20"/>
    <sheet name="P52-53" sheetId="25" r:id="rId21"/>
  </sheets>
  <externalReferences>
    <externalReference r:id="rId22"/>
    <externalReference r:id="rId23"/>
  </externalReferences>
  <definedNames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123Graph_A" localSheetId="20" hidden="1">[1]AM_COST!#REF!</definedName>
    <definedName name="__123Graph_A" hidden="1">[1]AM_COST!#REF!</definedName>
    <definedName name="__ti65" localSheetId="20" hidden="1">'[2]PS-1995'!#REF!</definedName>
    <definedName name="__ti65" hidden="1">'[2]PS-1995'!#REF!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Fill" localSheetId="20" hidden="1">#REF!</definedName>
    <definedName name="_Fill" hidden="1">#REF!</definedName>
    <definedName name="_Key1" localSheetId="15" hidden="1">#REF!</definedName>
    <definedName name="_Key1" localSheetId="20" hidden="1">#REF!</definedName>
    <definedName name="_Key1" hidden="1">#REF!</definedName>
    <definedName name="_Key2" localSheetId="15" hidden="1">#REF!</definedName>
    <definedName name="_Key2" localSheetId="20" hidden="1">#REF!</definedName>
    <definedName name="_Key2" hidden="1">#REF!</definedName>
    <definedName name="_Order1" hidden="1">255</definedName>
    <definedName name="_Order2" hidden="1">255</definedName>
    <definedName name="_Sort" localSheetId="20" hidden="1">#REF!</definedName>
    <definedName name="_Sort" hidden="1">#REF!</definedName>
    <definedName name="_Table1_Out" localSheetId="20" hidden="1">#REF!</definedName>
    <definedName name="_Table1_Out" hidden="1">#REF!</definedName>
    <definedName name="_ti65" localSheetId="20" hidden="1">'[2]PS-1995'!#REF!</definedName>
    <definedName name="_ti65" hidden="1">'[2]PS-1995'!#REF!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a" localSheetId="20" hidden="1">#REF!</definedName>
    <definedName name="a" hidden="1">#REF!</definedName>
    <definedName name="aaa" localSheetId="20" hidden="1">#REF!</definedName>
    <definedName name="aaa" hidden="1">#REF!</definedName>
    <definedName name="aaaa" localSheetId="20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5" hidden="1">#REF!</definedName>
    <definedName name="b" localSheetId="20" hidden="1">#REF!</definedName>
    <definedName name="b" hidden="1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ert" localSheetId="15" hidden="1">#REF!</definedName>
    <definedName name="ert" localSheetId="20" hidden="1">#REF!</definedName>
    <definedName name="ert" hidden="1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hitech" localSheetId="20" hidden="1">#REF!</definedName>
    <definedName name="hitech" hidden="1">#REF!</definedName>
    <definedName name="hjk" localSheetId="20" hidden="1">#REF!</definedName>
    <definedName name="hjk" hidden="1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kkk" localSheetId="15" hidden="1">#REF!</definedName>
    <definedName name="kkk" localSheetId="20" hidden="1">#REF!</definedName>
    <definedName name="kkk" hidden="1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oo" localSheetId="20" hidden="1">#REF!</definedName>
    <definedName name="lloo" hidden="1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localSheetId="20" hidden="1">#REF!</definedName>
    <definedName name="pom" hidden="1">#REF!</definedName>
    <definedName name="_xlnm.Print_Area" localSheetId="2">'P14-19'!$A$1:$P$214</definedName>
    <definedName name="_xlnm.Print_Area" localSheetId="9">'P27-31'!$A$1:$P$180</definedName>
    <definedName name="_xlnm.Print_Area" localSheetId="17">'P48'!$A$1:$M$29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w" localSheetId="20" hidden="1">#REF!</definedName>
    <definedName name="qw" hidden="1">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sfsfs" localSheetId="20" hidden="1">#REF!</definedName>
    <definedName name="sfsfs" hidden="1">#REF!</definedName>
    <definedName name="TextRefCopyRangeCount" hidden="1">54</definedName>
    <definedName name="ttki" localSheetId="20" hidden="1">'[2]PS-1995'!#REF!</definedName>
    <definedName name="ttki" hidden="1">'[2]PS-1995'!#REF!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k" localSheetId="20" hidden="1">#REF!</definedName>
    <definedName name="ykk" hidden="1">#REF!</definedName>
    <definedName name="ฆ๋ฒ?ฏธ๋?" localSheetId="15" hidden="1">#REF!</definedName>
    <definedName name="ฆ๋ฒ?ฏธ๋?" localSheetId="20" hidden="1">#REF!</definedName>
    <definedName name="ฆ๋ฒ?ฏธ๋?" hidden="1">#REF!</definedName>
    <definedName name="ด" localSheetId="20" hidden="1">'[2]PS-1995'!#REF!</definedName>
    <definedName name="ด" hidden="1">'[2]PS-1995'!#REF!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เท" localSheetId="15" hidden="1">#REF!</definedName>
    <definedName name="เท" localSheetId="20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ฟภ์" localSheetId="15" hidden="1">#REF!</definedName>
    <definedName name="ฟภ์" localSheetId="20" hidden="1">#REF!</definedName>
    <definedName name="ฟภ์" hidden="1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1" i="20" l="1"/>
  <c r="K51" i="20"/>
  <c r="G51" i="20"/>
  <c r="I61" i="11" l="1"/>
  <c r="O61" i="11"/>
  <c r="I172" i="4" l="1"/>
  <c r="I182" i="4" l="1"/>
  <c r="L14" i="24" l="1"/>
  <c r="H14" i="24"/>
  <c r="J14" i="24"/>
  <c r="N13" i="24"/>
  <c r="M133" i="13" l="1"/>
  <c r="M134" i="13"/>
  <c r="M132" i="13"/>
  <c r="I133" i="13"/>
  <c r="I134" i="13"/>
  <c r="I132" i="13"/>
  <c r="I123" i="11"/>
  <c r="M122" i="13" l="1"/>
  <c r="I122" i="13"/>
  <c r="O113" i="4" l="1"/>
  <c r="M113" i="4"/>
  <c r="O65" i="4"/>
  <c r="M65" i="4"/>
  <c r="K65" i="4"/>
  <c r="K175" i="4"/>
  <c r="M175" i="4"/>
  <c r="O175" i="4"/>
  <c r="I175" i="4"/>
  <c r="I153" i="4"/>
  <c r="I149" i="4"/>
  <c r="I150" i="4"/>
  <c r="I62" i="4" l="1"/>
  <c r="I65" i="4" s="1"/>
  <c r="I19" i="4"/>
  <c r="H39" i="19" l="1"/>
  <c r="H37" i="19"/>
  <c r="H18" i="19"/>
  <c r="H10" i="19"/>
  <c r="G23" i="18"/>
  <c r="F34" i="17" l="1"/>
  <c r="H34" i="17" s="1"/>
  <c r="K34" i="23" l="1"/>
  <c r="I34" i="23" s="1"/>
  <c r="I20" i="23"/>
  <c r="I120" i="13" l="1"/>
  <c r="I12" i="13" l="1"/>
  <c r="T27" i="12"/>
  <c r="T26" i="12"/>
  <c r="M159" i="11"/>
  <c r="M141" i="11"/>
  <c r="I141" i="11"/>
  <c r="I121" i="11"/>
  <c r="I22" i="11"/>
  <c r="I23" i="11" s="1"/>
  <c r="I18" i="11"/>
  <c r="J13" i="9" l="1"/>
  <c r="L25" i="9"/>
  <c r="N21" i="26"/>
  <c r="N22" i="26"/>
  <c r="N23" i="26"/>
  <c r="N20" i="26"/>
  <c r="N15" i="26"/>
  <c r="N14" i="26"/>
  <c r="N9" i="26"/>
  <c r="N13" i="26" s="1"/>
  <c r="N10" i="26"/>
  <c r="N11" i="26"/>
  <c r="N12" i="26"/>
  <c r="N8" i="26"/>
  <c r="J26" i="26"/>
  <c r="N26" i="26" s="1"/>
  <c r="J25" i="26"/>
  <c r="H25" i="26"/>
  <c r="N25" i="26" s="1"/>
  <c r="J16" i="26" l="1"/>
  <c r="N16" i="26" s="1"/>
  <c r="L24" i="26"/>
  <c r="L27" i="26" s="1"/>
  <c r="L13" i="26"/>
  <c r="L17" i="26" s="1"/>
  <c r="L30" i="26" l="1"/>
  <c r="L31" i="26"/>
  <c r="H17" i="8" l="1"/>
  <c r="F17" i="8"/>
  <c r="H14" i="8"/>
  <c r="N51" i="5"/>
  <c r="J29" i="5"/>
  <c r="N29" i="5"/>
  <c r="M10" i="20" l="1"/>
  <c r="K10" i="20"/>
  <c r="I10" i="20"/>
  <c r="G10" i="20"/>
  <c r="I51" i="20"/>
  <c r="M24" i="20"/>
  <c r="M22" i="20"/>
  <c r="M21" i="20"/>
  <c r="M20" i="20"/>
  <c r="M17" i="20"/>
  <c r="M16" i="20"/>
  <c r="M12" i="20"/>
  <c r="M11" i="20"/>
  <c r="M7" i="20"/>
  <c r="M6" i="20"/>
  <c r="K26" i="20"/>
  <c r="K24" i="20"/>
  <c r="K22" i="20"/>
  <c r="K21" i="20"/>
  <c r="K20" i="20"/>
  <c r="K17" i="20"/>
  <c r="K16" i="20"/>
  <c r="K12" i="20"/>
  <c r="K11" i="20"/>
  <c r="K7" i="20"/>
  <c r="K6" i="20"/>
  <c r="I34" i="20"/>
  <c r="I30" i="20"/>
  <c r="I26" i="20"/>
  <c r="I24" i="20"/>
  <c r="I22" i="20"/>
  <c r="I21" i="20"/>
  <c r="I20" i="20"/>
  <c r="I17" i="20"/>
  <c r="I16" i="20"/>
  <c r="I12" i="20"/>
  <c r="I11" i="20"/>
  <c r="I7" i="20"/>
  <c r="I6" i="20"/>
  <c r="G34" i="20"/>
  <c r="G30" i="20"/>
  <c r="G26" i="20"/>
  <c r="G24" i="20"/>
  <c r="G22" i="20"/>
  <c r="G21" i="20"/>
  <c r="G20" i="20"/>
  <c r="G17" i="20"/>
  <c r="G16" i="20"/>
  <c r="G12" i="20"/>
  <c r="G11" i="20"/>
  <c r="G7" i="20"/>
  <c r="G6" i="20"/>
  <c r="O53" i="13"/>
  <c r="O52" i="13"/>
  <c r="O51" i="13"/>
  <c r="M53" i="13"/>
  <c r="M52" i="13"/>
  <c r="M51" i="13"/>
  <c r="K53" i="13"/>
  <c r="K52" i="13"/>
  <c r="K51" i="13"/>
  <c r="I53" i="13"/>
  <c r="I52" i="13"/>
  <c r="I51" i="13"/>
  <c r="O170" i="11"/>
  <c r="O169" i="11"/>
  <c r="O168" i="11"/>
  <c r="O166" i="11"/>
  <c r="M170" i="11"/>
  <c r="M169" i="11"/>
  <c r="M168" i="11"/>
  <c r="M166" i="11"/>
  <c r="K170" i="11"/>
  <c r="K169" i="11"/>
  <c r="K168" i="11"/>
  <c r="K166" i="11"/>
  <c r="I170" i="11"/>
  <c r="I169" i="11"/>
  <c r="I168" i="11"/>
  <c r="I166" i="11"/>
  <c r="O141" i="4"/>
  <c r="O140" i="4"/>
  <c r="M141" i="4"/>
  <c r="M140" i="4"/>
  <c r="K141" i="4"/>
  <c r="K140" i="4"/>
  <c r="I141" i="4"/>
  <c r="I140" i="4"/>
  <c r="K133" i="4"/>
  <c r="I133" i="4"/>
  <c r="K127" i="4"/>
  <c r="I127" i="4"/>
  <c r="K121" i="4"/>
  <c r="K120" i="4"/>
  <c r="K119" i="4"/>
  <c r="K118" i="4"/>
  <c r="I121" i="4"/>
  <c r="I120" i="4"/>
  <c r="I119" i="4"/>
  <c r="I118" i="4"/>
  <c r="K112" i="4"/>
  <c r="K111" i="4"/>
  <c r="K110" i="4"/>
  <c r="I112" i="4"/>
  <c r="I111" i="4"/>
  <c r="I110" i="4"/>
  <c r="O102" i="4"/>
  <c r="M102" i="4"/>
  <c r="K96" i="4"/>
  <c r="I96" i="4"/>
  <c r="K90" i="4"/>
  <c r="K89" i="4"/>
  <c r="K88" i="4"/>
  <c r="K87" i="4"/>
  <c r="K86" i="4"/>
  <c r="K85" i="4"/>
  <c r="I90" i="4"/>
  <c r="I89" i="4"/>
  <c r="I88" i="4"/>
  <c r="I87" i="4"/>
  <c r="I86" i="4"/>
  <c r="I85" i="4"/>
  <c r="I13" i="20" l="1"/>
  <c r="G13" i="20"/>
  <c r="I113" i="4"/>
  <c r="M13" i="20"/>
  <c r="K13" i="20"/>
  <c r="K113" i="4"/>
  <c r="I19" i="22"/>
  <c r="I155" i="4" l="1"/>
  <c r="I29" i="22" l="1"/>
  <c r="O135" i="13"/>
  <c r="K135" i="13"/>
  <c r="I124" i="13"/>
  <c r="O99" i="13"/>
  <c r="K99" i="13"/>
  <c r="O91" i="13"/>
  <c r="K91" i="13"/>
  <c r="O63" i="13"/>
  <c r="M63" i="13"/>
  <c r="K63" i="13"/>
  <c r="O54" i="13"/>
  <c r="K54" i="13"/>
  <c r="O45" i="13"/>
  <c r="M38" i="13" s="1"/>
  <c r="M45" i="13" s="1"/>
  <c r="K45" i="13"/>
  <c r="I38" i="13" s="1"/>
  <c r="I43" i="13"/>
  <c r="O22" i="13"/>
  <c r="K22" i="13"/>
  <c r="O14" i="13"/>
  <c r="M9" i="13" s="1"/>
  <c r="M14" i="13" s="1"/>
  <c r="M21" i="13" s="1"/>
  <c r="M22" i="13" s="1"/>
  <c r="K14" i="13"/>
  <c r="I9" i="13" s="1"/>
  <c r="I13" i="13"/>
  <c r="P52" i="5"/>
  <c r="N52" i="5"/>
  <c r="P41" i="5"/>
  <c r="N41" i="5"/>
  <c r="L41" i="5"/>
  <c r="J41" i="5"/>
  <c r="P30" i="5"/>
  <c r="P31" i="5" s="1"/>
  <c r="L30" i="5"/>
  <c r="N30" i="5"/>
  <c r="J30" i="5"/>
  <c r="P21" i="5"/>
  <c r="N21" i="5"/>
  <c r="L21" i="5"/>
  <c r="J21" i="5"/>
  <c r="P9" i="5"/>
  <c r="N9" i="5"/>
  <c r="L9" i="5"/>
  <c r="N31" i="5" l="1"/>
  <c r="I45" i="13"/>
  <c r="I54" i="13"/>
  <c r="M54" i="13"/>
  <c r="M99" i="13"/>
  <c r="M135" i="13"/>
  <c r="I135" i="13"/>
  <c r="I91" i="13"/>
  <c r="I14" i="13"/>
  <c r="I21" i="13" s="1"/>
  <c r="I22" i="13" s="1"/>
  <c r="I63" i="13"/>
  <c r="L31" i="5"/>
  <c r="M91" i="13"/>
  <c r="I99" i="13"/>
  <c r="K29" i="22" l="1"/>
  <c r="L32" i="9" l="1"/>
  <c r="J32" i="9"/>
  <c r="I122" i="4" l="1"/>
  <c r="O122" i="4"/>
  <c r="M122" i="4"/>
  <c r="K122" i="4"/>
  <c r="O186" i="4" l="1"/>
  <c r="M186" i="4"/>
  <c r="K186" i="4"/>
  <c r="I186" i="4"/>
  <c r="J16" i="24" l="1"/>
  <c r="M25" i="22" l="1"/>
  <c r="K80" i="11" l="1"/>
  <c r="K61" i="11"/>
  <c r="I85" i="11"/>
  <c r="I82" i="11"/>
  <c r="M30" i="7" l="1"/>
  <c r="K30" i="7"/>
  <c r="I30" i="7"/>
  <c r="M17" i="7"/>
  <c r="I17" i="7"/>
  <c r="I14" i="7"/>
  <c r="K17" i="7" l="1"/>
  <c r="M56" i="20" l="1"/>
  <c r="K56" i="20"/>
  <c r="I56" i="20"/>
  <c r="G56" i="20"/>
  <c r="M46" i="20"/>
  <c r="K46" i="20"/>
  <c r="I46" i="20"/>
  <c r="G46" i="20"/>
  <c r="O86" i="11"/>
  <c r="K86" i="11"/>
  <c r="K87" i="11" s="1"/>
  <c r="K88" i="11" s="1"/>
  <c r="M86" i="11"/>
  <c r="I86" i="11"/>
  <c r="O80" i="11"/>
  <c r="M80" i="11"/>
  <c r="O52" i="11"/>
  <c r="M52" i="11"/>
  <c r="K52" i="11"/>
  <c r="M52" i="20" l="1"/>
  <c r="M57" i="20" s="1"/>
  <c r="M61" i="20" s="1"/>
  <c r="M63" i="20" s="1"/>
  <c r="M67" i="20" s="1"/>
  <c r="K52" i="20"/>
  <c r="K57" i="20" s="1"/>
  <c r="K61" i="20" s="1"/>
  <c r="K63" i="20" s="1"/>
  <c r="K67" i="20" s="1"/>
  <c r="K69" i="20" s="1"/>
  <c r="K75" i="20" s="1"/>
  <c r="M87" i="11"/>
  <c r="G52" i="20"/>
  <c r="I52" i="20"/>
  <c r="I57" i="20" s="1"/>
  <c r="I61" i="20" s="1"/>
  <c r="I63" i="20" s="1"/>
  <c r="I67" i="20" s="1"/>
  <c r="I69" i="20" s="1"/>
  <c r="I75" i="20" s="1"/>
  <c r="O87" i="11"/>
  <c r="I52" i="11"/>
  <c r="O206" i="4"/>
  <c r="M206" i="4"/>
  <c r="K206" i="4"/>
  <c r="I206" i="4"/>
  <c r="O198" i="4"/>
  <c r="M198" i="4"/>
  <c r="K198" i="4"/>
  <c r="I198" i="4"/>
  <c r="O192" i="4"/>
  <c r="M192" i="4"/>
  <c r="K192" i="4"/>
  <c r="I192" i="4"/>
  <c r="O167" i="4"/>
  <c r="M167" i="4"/>
  <c r="K167" i="4"/>
  <c r="I167" i="4"/>
  <c r="O161" i="4"/>
  <c r="M161" i="4"/>
  <c r="K161" i="4"/>
  <c r="I161" i="4"/>
  <c r="O155" i="4"/>
  <c r="M155" i="4"/>
  <c r="K155" i="4"/>
  <c r="G85" i="14"/>
  <c r="I85" i="14"/>
  <c r="K85" i="14"/>
  <c r="G34" i="14"/>
  <c r="G35" i="14" s="1"/>
  <c r="I34" i="14"/>
  <c r="I35" i="14" s="1"/>
  <c r="K34" i="14"/>
  <c r="K35" i="14" s="1"/>
  <c r="M34" i="14"/>
  <c r="M35" i="14" s="1"/>
  <c r="I134" i="4"/>
  <c r="O134" i="4"/>
  <c r="M134" i="4"/>
  <c r="K134" i="4"/>
  <c r="G57" i="20" l="1"/>
  <c r="K65" i="20"/>
  <c r="K73" i="20" s="1"/>
  <c r="K71" i="20" s="1"/>
  <c r="M65" i="20"/>
  <c r="M73" i="20" s="1"/>
  <c r="M71" i="20" s="1"/>
  <c r="M69" i="20"/>
  <c r="M75" i="20" s="1"/>
  <c r="I65" i="20"/>
  <c r="I73" i="20" s="1"/>
  <c r="I71" i="20" s="1"/>
  <c r="O79" i="4"/>
  <c r="M79" i="4"/>
  <c r="K79" i="4"/>
  <c r="I79" i="4"/>
  <c r="O72" i="4"/>
  <c r="M72" i="4"/>
  <c r="K72" i="4"/>
  <c r="I72" i="4"/>
  <c r="O57" i="4"/>
  <c r="M57" i="4"/>
  <c r="K57" i="4"/>
  <c r="I57" i="4"/>
  <c r="G61" i="20" l="1"/>
  <c r="L22" i="9"/>
  <c r="J22" i="9"/>
  <c r="P24" i="26"/>
  <c r="I30" i="4"/>
  <c r="G63" i="20" l="1"/>
  <c r="G16" i="23"/>
  <c r="O14" i="23"/>
  <c r="G35" i="23"/>
  <c r="K19" i="22"/>
  <c r="M15" i="22"/>
  <c r="M23" i="11"/>
  <c r="G65" i="20" l="1"/>
  <c r="G67" i="20"/>
  <c r="G69" i="20" s="1"/>
  <c r="G75" i="20" s="1"/>
  <c r="M111" i="11"/>
  <c r="G73" i="20" l="1"/>
  <c r="G71" i="20" s="1"/>
  <c r="M142" i="4"/>
  <c r="I142" i="4" l="1"/>
  <c r="K121" i="11" l="1"/>
  <c r="X29" i="12" l="1"/>
  <c r="AE21" i="7" l="1"/>
  <c r="AE8" i="7"/>
  <c r="AE9" i="7"/>
  <c r="AE10" i="7"/>
  <c r="AE11" i="7"/>
  <c r="AE12" i="7"/>
  <c r="N48" i="24" l="1"/>
  <c r="L48" i="24"/>
  <c r="J48" i="24"/>
  <c r="H48" i="24"/>
  <c r="N45" i="24"/>
  <c r="L45" i="24"/>
  <c r="J45" i="24"/>
  <c r="H45" i="24"/>
  <c r="L39" i="24"/>
  <c r="L40" i="24" s="1"/>
  <c r="J39" i="24"/>
  <c r="J40" i="24" s="1"/>
  <c r="H39" i="24"/>
  <c r="H40" i="24" s="1"/>
  <c r="T11" i="8"/>
  <c r="L49" i="24" l="1"/>
  <c r="J49" i="24"/>
  <c r="N49" i="24"/>
  <c r="H49" i="24"/>
  <c r="N34" i="26" l="1"/>
  <c r="H24" i="26"/>
  <c r="H13" i="26"/>
  <c r="H17" i="26" s="1"/>
  <c r="P34" i="26"/>
  <c r="P27" i="26"/>
  <c r="J24" i="26"/>
  <c r="P13" i="26"/>
  <c r="J13" i="26"/>
  <c r="J17" i="26" s="1"/>
  <c r="O157" i="11"/>
  <c r="M157" i="11"/>
  <c r="K157" i="11"/>
  <c r="I157" i="11"/>
  <c r="N24" i="26" l="1"/>
  <c r="N27" i="26" s="1"/>
  <c r="H31" i="26"/>
  <c r="J27" i="26"/>
  <c r="H27" i="26"/>
  <c r="J31" i="26"/>
  <c r="P31" i="26"/>
  <c r="P17" i="26"/>
  <c r="P30" i="26" s="1"/>
  <c r="N31" i="26" l="1"/>
  <c r="N17" i="26"/>
  <c r="N30" i="26" s="1"/>
  <c r="J30" i="26"/>
  <c r="H30" i="26"/>
  <c r="M107" i="11"/>
  <c r="M112" i="11" l="1"/>
  <c r="O128" i="4" l="1"/>
  <c r="M128" i="4"/>
  <c r="K128" i="4"/>
  <c r="I128" i="4"/>
  <c r="I51" i="4" l="1"/>
  <c r="O51" i="4"/>
  <c r="M51" i="4"/>
  <c r="K51" i="4"/>
  <c r="O214" i="4" l="1"/>
  <c r="M214" i="4"/>
  <c r="K214" i="4"/>
  <c r="I214" i="4"/>
  <c r="K29" i="25" l="1"/>
  <c r="O94" i="11" l="1"/>
  <c r="M94" i="11"/>
  <c r="K94" i="11"/>
  <c r="I94" i="11" l="1"/>
  <c r="I104" i="11" l="1"/>
  <c r="I105" i="11" s="1"/>
  <c r="J21" i="12" l="1"/>
  <c r="J19" i="12"/>
  <c r="M23" i="25" l="1"/>
  <c r="M32" i="25"/>
  <c r="M30" i="25"/>
  <c r="K31" i="25"/>
  <c r="K33" i="25" s="1"/>
  <c r="I29" i="25"/>
  <c r="I31" i="25" s="1"/>
  <c r="I33" i="25" s="1"/>
  <c r="M28" i="25"/>
  <c r="M27" i="25"/>
  <c r="M25" i="25"/>
  <c r="M24" i="25"/>
  <c r="M22" i="25"/>
  <c r="M21" i="25"/>
  <c r="M20" i="25"/>
  <c r="M19" i="25"/>
  <c r="M18" i="25"/>
  <c r="M17" i="25"/>
  <c r="M16" i="25"/>
  <c r="M15" i="25"/>
  <c r="M29" i="25" l="1"/>
  <c r="M31" i="25" s="1"/>
  <c r="M33" i="25" s="1"/>
  <c r="I159" i="11" l="1"/>
  <c r="T12" i="12" l="1"/>
  <c r="T13" i="12"/>
  <c r="Z29" i="12"/>
  <c r="V29" i="12"/>
  <c r="T29" i="12" l="1"/>
  <c r="Z31" i="12"/>
  <c r="X31" i="12"/>
  <c r="I128" i="11" l="1"/>
  <c r="O23" i="11"/>
  <c r="K23" i="11"/>
  <c r="M29" i="7"/>
  <c r="M27" i="7"/>
  <c r="I27" i="7"/>
  <c r="AE16" i="7"/>
  <c r="T28" i="8" l="1"/>
  <c r="K27" i="7"/>
  <c r="T16" i="8"/>
  <c r="M142" i="11" l="1"/>
  <c r="M144" i="11" l="1"/>
  <c r="N16" i="19"/>
  <c r="J16" i="19"/>
  <c r="M14" i="7" l="1"/>
  <c r="K14" i="7" l="1"/>
  <c r="O91" i="4" l="1"/>
  <c r="M91" i="4"/>
  <c r="K91" i="4"/>
  <c r="I91" i="4"/>
  <c r="O30" i="4"/>
  <c r="M30" i="4"/>
  <c r="K30" i="4"/>
  <c r="O23" i="4"/>
  <c r="M23" i="4"/>
  <c r="K23" i="4"/>
  <c r="I23" i="4"/>
  <c r="J7" i="5" s="1"/>
  <c r="J8" i="5" s="1"/>
  <c r="J9" i="5" s="1"/>
  <c r="J31" i="5" s="1"/>
  <c r="J63" i="17" l="1"/>
  <c r="M35" i="23" l="1"/>
  <c r="K35" i="23"/>
  <c r="M21" i="23"/>
  <c r="K21" i="23"/>
  <c r="M51" i="14"/>
  <c r="K51" i="14"/>
  <c r="I51" i="14"/>
  <c r="G51" i="14"/>
  <c r="G47" i="14"/>
  <c r="M47" i="14"/>
  <c r="K47" i="14"/>
  <c r="I47" i="14"/>
  <c r="G52" i="14" l="1"/>
  <c r="I52" i="14"/>
  <c r="K52" i="14"/>
  <c r="M52" i="14"/>
  <c r="L16" i="19" l="1"/>
  <c r="H17" i="24" l="1"/>
  <c r="L17" i="24"/>
  <c r="J17" i="24"/>
  <c r="N12" i="24"/>
  <c r="N14" i="24" s="1"/>
  <c r="H18" i="24" l="1"/>
  <c r="L18" i="24"/>
  <c r="J18" i="24"/>
  <c r="J25" i="9" l="1"/>
  <c r="J15" i="9"/>
  <c r="M18" i="20" l="1"/>
  <c r="K18" i="20"/>
  <c r="I18" i="20"/>
  <c r="M8" i="20"/>
  <c r="K8" i="20"/>
  <c r="I8" i="20"/>
  <c r="O67" i="11"/>
  <c r="M67" i="11"/>
  <c r="K67" i="11"/>
  <c r="I67" i="11"/>
  <c r="O36" i="11"/>
  <c r="M36" i="11"/>
  <c r="K36" i="11"/>
  <c r="I36" i="11"/>
  <c r="O142" i="4"/>
  <c r="K142" i="4"/>
  <c r="O103" i="4"/>
  <c r="M103" i="4"/>
  <c r="K103" i="4"/>
  <c r="I103" i="4"/>
  <c r="O97" i="4"/>
  <c r="M97" i="4"/>
  <c r="K97" i="4"/>
  <c r="I97" i="4"/>
  <c r="N38" i="24"/>
  <c r="N39" i="24" s="1"/>
  <c r="N40" i="24" s="1"/>
  <c r="N16" i="24"/>
  <c r="N17" i="24" s="1"/>
  <c r="N18" i="24" s="1"/>
  <c r="I14" i="20" l="1"/>
  <c r="I19" i="20" s="1"/>
  <c r="I23" i="20" s="1"/>
  <c r="I25" i="20" s="1"/>
  <c r="I29" i="20" s="1"/>
  <c r="I31" i="20" s="1"/>
  <c r="I37" i="20" s="1"/>
  <c r="K14" i="20"/>
  <c r="K19" i="20" s="1"/>
  <c r="K23" i="20" s="1"/>
  <c r="K25" i="20" s="1"/>
  <c r="K29" i="20" s="1"/>
  <c r="K31" i="20" s="1"/>
  <c r="K37" i="20" s="1"/>
  <c r="M14" i="20"/>
  <c r="M19" i="20" s="1"/>
  <c r="M23" i="20" s="1"/>
  <c r="M25" i="20" s="1"/>
  <c r="O68" i="11"/>
  <c r="O69" i="11" s="1"/>
  <c r="K68" i="11"/>
  <c r="K69" i="11" s="1"/>
  <c r="M27" i="20" l="1"/>
  <c r="M35" i="20" s="1"/>
  <c r="M33" i="20" s="1"/>
  <c r="M31" i="20"/>
  <c r="M37" i="20" s="1"/>
  <c r="M29" i="20"/>
  <c r="K27" i="20"/>
  <c r="K35" i="20" s="1"/>
  <c r="K33" i="20" s="1"/>
  <c r="I27" i="20"/>
  <c r="I35" i="20" s="1"/>
  <c r="I33" i="20" s="1"/>
  <c r="L26" i="9"/>
  <c r="J26" i="9"/>
  <c r="L12" i="9"/>
  <c r="J12" i="9"/>
  <c r="J29" i="9" l="1"/>
  <c r="L29" i="9"/>
  <c r="J16" i="9"/>
  <c r="J28" i="9" s="1"/>
  <c r="L16" i="9"/>
  <c r="L28" i="9" s="1"/>
  <c r="M85" i="14" l="1"/>
  <c r="O43" i="4" l="1"/>
  <c r="M43" i="4"/>
  <c r="K43" i="4"/>
  <c r="I43" i="4"/>
  <c r="J27" i="17" l="1"/>
  <c r="J21" i="17"/>
  <c r="N21" i="17" s="1"/>
  <c r="F17" i="17"/>
  <c r="F23" i="17" s="1"/>
  <c r="F25" i="17" s="1"/>
  <c r="F28" i="17" s="1"/>
  <c r="L17" i="17"/>
  <c r="J56" i="17"/>
  <c r="J53" i="17"/>
  <c r="J50" i="17"/>
  <c r="J51" i="17"/>
  <c r="J49" i="17"/>
  <c r="J48" i="17"/>
  <c r="J47" i="17"/>
  <c r="J45" i="17"/>
  <c r="J44" i="17"/>
  <c r="J46" i="17" l="1"/>
  <c r="N50" i="17" l="1"/>
  <c r="O34" i="23" l="1"/>
  <c r="M31" i="23"/>
  <c r="K31" i="23"/>
  <c r="I31" i="23"/>
  <c r="O28" i="23"/>
  <c r="M16" i="23"/>
  <c r="K16" i="23"/>
  <c r="I16" i="23"/>
  <c r="O15" i="23"/>
  <c r="O16" i="23" l="1"/>
  <c r="O20" i="23"/>
  <c r="O19" i="11" l="1"/>
  <c r="M19" i="11"/>
  <c r="K19" i="11"/>
  <c r="I19" i="11"/>
  <c r="M128" i="11" l="1"/>
  <c r="O128" i="11"/>
  <c r="K128" i="11"/>
  <c r="M16" i="18" l="1"/>
  <c r="I16" i="18"/>
  <c r="R25" i="8" l="1"/>
  <c r="R30" i="8" s="1"/>
  <c r="I13" i="4"/>
  <c r="K13" i="4"/>
  <c r="N38" i="19" l="1"/>
  <c r="N40" i="19" s="1"/>
  <c r="J38" i="19"/>
  <c r="J40" i="19" s="1"/>
  <c r="N24" i="19"/>
  <c r="J24" i="19"/>
  <c r="M27" i="18"/>
  <c r="I27" i="18"/>
  <c r="N63" i="17"/>
  <c r="N56" i="17"/>
  <c r="N53" i="17"/>
  <c r="N51" i="17"/>
  <c r="N49" i="17"/>
  <c r="N48" i="17"/>
  <c r="N47" i="17"/>
  <c r="L46" i="17"/>
  <c r="L52" i="17" s="1"/>
  <c r="L54" i="17" s="1"/>
  <c r="L57" i="17" s="1"/>
  <c r="H46" i="17"/>
  <c r="H52" i="17" s="1"/>
  <c r="H54" i="17" s="1"/>
  <c r="H57" i="17" s="1"/>
  <c r="F46" i="17"/>
  <c r="F52" i="17" s="1"/>
  <c r="N45" i="17"/>
  <c r="N44" i="17"/>
  <c r="V31" i="12"/>
  <c r="T31" i="12"/>
  <c r="O160" i="11"/>
  <c r="K160" i="11"/>
  <c r="O131" i="11"/>
  <c r="K131" i="11"/>
  <c r="O111" i="11"/>
  <c r="K111" i="11"/>
  <c r="I111" i="11"/>
  <c r="O107" i="11"/>
  <c r="K107" i="11"/>
  <c r="O8" i="11"/>
  <c r="M8" i="11"/>
  <c r="T29" i="8"/>
  <c r="T26" i="8"/>
  <c r="R35" i="8" s="1"/>
  <c r="P25" i="8"/>
  <c r="P30" i="8" s="1"/>
  <c r="N25" i="8"/>
  <c r="L25" i="8"/>
  <c r="L30" i="8" s="1"/>
  <c r="J25" i="8"/>
  <c r="H25" i="8"/>
  <c r="H30" i="8" s="1"/>
  <c r="F25" i="8"/>
  <c r="T24" i="8"/>
  <c r="T23" i="8"/>
  <c r="T21" i="8"/>
  <c r="T20" i="8"/>
  <c r="T17" i="8"/>
  <c r="T15" i="8"/>
  <c r="T14" i="8"/>
  <c r="R13" i="8"/>
  <c r="R33" i="8" s="1"/>
  <c r="P13" i="8"/>
  <c r="N13" i="8"/>
  <c r="N18" i="8" s="1"/>
  <c r="L13" i="8"/>
  <c r="J13" i="8"/>
  <c r="J18" i="8" s="1"/>
  <c r="H13" i="8"/>
  <c r="F13" i="8"/>
  <c r="T12" i="8"/>
  <c r="T10" i="8"/>
  <c r="T9" i="8"/>
  <c r="T8" i="8"/>
  <c r="AC26" i="7"/>
  <c r="AC31" i="7" s="1"/>
  <c r="AA26" i="7"/>
  <c r="AA31" i="7" s="1"/>
  <c r="Y26" i="7"/>
  <c r="Y31" i="7" s="1"/>
  <c r="W26" i="7"/>
  <c r="W31" i="7" s="1"/>
  <c r="U26" i="7"/>
  <c r="U31" i="7" s="1"/>
  <c r="S26" i="7"/>
  <c r="S31" i="7" s="1"/>
  <c r="Q26" i="7"/>
  <c r="Q31" i="7" s="1"/>
  <c r="O26" i="7"/>
  <c r="O31" i="7" s="1"/>
  <c r="M26" i="7"/>
  <c r="K26" i="7"/>
  <c r="I26" i="7"/>
  <c r="G26" i="7"/>
  <c r="G31" i="7" s="1"/>
  <c r="E26" i="7"/>
  <c r="E31" i="7" s="1"/>
  <c r="AE25" i="7"/>
  <c r="AE24" i="7"/>
  <c r="AE22" i="7"/>
  <c r="AE20" i="7"/>
  <c r="AC13" i="7"/>
  <c r="AA13" i="7"/>
  <c r="Y13" i="7"/>
  <c r="Y18" i="7" s="1"/>
  <c r="W13" i="7"/>
  <c r="U13" i="7"/>
  <c r="S13" i="7"/>
  <c r="Q13" i="7"/>
  <c r="Q18" i="7" s="1"/>
  <c r="O13" i="7"/>
  <c r="M13" i="7"/>
  <c r="K13" i="7"/>
  <c r="I13" i="7"/>
  <c r="G13" i="7"/>
  <c r="E13" i="7"/>
  <c r="E18" i="7" s="1"/>
  <c r="AE7" i="7"/>
  <c r="L21" i="6"/>
  <c r="L20" i="6"/>
  <c r="J27" i="6" s="1"/>
  <c r="J19" i="6"/>
  <c r="J22" i="6" s="1"/>
  <c r="H19" i="6"/>
  <c r="H22" i="6" s="1"/>
  <c r="L18" i="6"/>
  <c r="L17" i="6"/>
  <c r="L16" i="6"/>
  <c r="L13" i="6"/>
  <c r="L12" i="6"/>
  <c r="J11" i="6"/>
  <c r="H11" i="6"/>
  <c r="H25" i="6" s="1"/>
  <c r="L10" i="6"/>
  <c r="L9" i="6"/>
  <c r="L8" i="6"/>
  <c r="O36" i="4"/>
  <c r="M36" i="4"/>
  <c r="K36" i="4"/>
  <c r="I36" i="4"/>
  <c r="O13" i="4"/>
  <c r="M9" i="4" s="1"/>
  <c r="M13" i="4" s="1"/>
  <c r="F18" i="8" l="1"/>
  <c r="F33" i="8"/>
  <c r="F54" i="17"/>
  <c r="F57" i="17" s="1"/>
  <c r="J52" i="17"/>
  <c r="J54" i="17" s="1"/>
  <c r="J57" i="17" s="1"/>
  <c r="L19" i="6"/>
  <c r="L22" i="6" s="1"/>
  <c r="AE26" i="7"/>
  <c r="L27" i="6"/>
  <c r="T13" i="8"/>
  <c r="T18" i="8" s="1"/>
  <c r="I34" i="7"/>
  <c r="O34" i="7"/>
  <c r="N25" i="19"/>
  <c r="N41" i="19" s="1"/>
  <c r="R18" i="8"/>
  <c r="R32" i="8" s="1"/>
  <c r="Y33" i="7"/>
  <c r="G34" i="7"/>
  <c r="S34" i="7"/>
  <c r="I28" i="18"/>
  <c r="O112" i="11"/>
  <c r="I31" i="7"/>
  <c r="AE17" i="7"/>
  <c r="M18" i="7"/>
  <c r="Y34" i="7"/>
  <c r="I18" i="7"/>
  <c r="K31" i="7"/>
  <c r="T25" i="8"/>
  <c r="T30" i="8" s="1"/>
  <c r="J33" i="8"/>
  <c r="E34" i="7"/>
  <c r="Q34" i="7"/>
  <c r="AC34" i="7"/>
  <c r="K18" i="7"/>
  <c r="M31" i="7"/>
  <c r="K112" i="11"/>
  <c r="M28" i="18"/>
  <c r="J25" i="19"/>
  <c r="J41" i="19" s="1"/>
  <c r="AE13" i="7"/>
  <c r="AE14" i="7"/>
  <c r="N33" i="8"/>
  <c r="U34" i="7"/>
  <c r="Q33" i="7"/>
  <c r="J25" i="6"/>
  <c r="K34" i="7"/>
  <c r="S18" i="7"/>
  <c r="S33" i="7" s="1"/>
  <c r="N46" i="17"/>
  <c r="N52" i="17" s="1"/>
  <c r="N54" i="17" s="1"/>
  <c r="N57" i="17" s="1"/>
  <c r="O142" i="11"/>
  <c r="I160" i="11"/>
  <c r="J14" i="6"/>
  <c r="J24" i="6" s="1"/>
  <c r="L11" i="6"/>
  <c r="L14" i="6" s="1"/>
  <c r="H14" i="6"/>
  <c r="H24" i="6" s="1"/>
  <c r="AA34" i="7"/>
  <c r="AA18" i="7"/>
  <c r="AA33" i="7" s="1"/>
  <c r="AC18" i="7"/>
  <c r="AC33" i="7" s="1"/>
  <c r="L18" i="8"/>
  <c r="L32" i="8" s="1"/>
  <c r="L33" i="8"/>
  <c r="N30" i="8"/>
  <c r="N32" i="8" s="1"/>
  <c r="M34" i="7"/>
  <c r="W18" i="7"/>
  <c r="W33" i="7" s="1"/>
  <c r="W34" i="7"/>
  <c r="E33" i="7"/>
  <c r="U18" i="7"/>
  <c r="U33" i="7" s="1"/>
  <c r="AE27" i="7"/>
  <c r="AC37" i="7" s="1"/>
  <c r="AE30" i="7"/>
  <c r="H33" i="8"/>
  <c r="H18" i="8"/>
  <c r="H32" i="8" s="1"/>
  <c r="P33" i="8"/>
  <c r="P18" i="8"/>
  <c r="P32" i="8" s="1"/>
  <c r="F30" i="8"/>
  <c r="M131" i="11"/>
  <c r="K142" i="11"/>
  <c r="AE15" i="7"/>
  <c r="G18" i="7"/>
  <c r="G33" i="7" s="1"/>
  <c r="O18" i="7"/>
  <c r="O33" i="7" s="1"/>
  <c r="AE29" i="7"/>
  <c r="J30" i="8"/>
  <c r="J32" i="8" s="1"/>
  <c r="O144" i="11" l="1"/>
  <c r="I137" i="11"/>
  <c r="I142" i="11" s="1"/>
  <c r="I144" i="11" s="1"/>
  <c r="I107" i="11"/>
  <c r="I112" i="11" s="1"/>
  <c r="T33" i="8"/>
  <c r="K144" i="11"/>
  <c r="N61" i="17"/>
  <c r="N59" i="17" s="1"/>
  <c r="I33" i="7"/>
  <c r="K33" i="7"/>
  <c r="M33" i="7"/>
  <c r="AE18" i="7"/>
  <c r="L24" i="6"/>
  <c r="AE34" i="7"/>
  <c r="AE31" i="7"/>
  <c r="L25" i="6"/>
  <c r="I131" i="11"/>
  <c r="F32" i="8"/>
  <c r="T32" i="8" s="1"/>
  <c r="AE33" i="7" l="1"/>
  <c r="L24" i="19" l="1"/>
  <c r="K27" i="18" l="1"/>
  <c r="L25" i="19" l="1"/>
  <c r="K16" i="18" l="1"/>
  <c r="K28" i="18" s="1"/>
  <c r="L38" i="19" l="1"/>
  <c r="L40" i="19" s="1"/>
  <c r="L41" i="19" s="1"/>
  <c r="M160" i="11" l="1"/>
  <c r="M26" i="22"/>
  <c r="O30" i="23"/>
  <c r="I35" i="23" l="1"/>
  <c r="O29" i="23"/>
  <c r="O31" i="23" s="1"/>
  <c r="G31" i="23"/>
  <c r="M27" i="22"/>
  <c r="M28" i="22"/>
  <c r="M29" i="22" l="1"/>
  <c r="J34" i="17"/>
  <c r="N34" i="17" s="1"/>
  <c r="O33" i="23"/>
  <c r="O35" i="23" s="1"/>
  <c r="M61" i="11" l="1"/>
  <c r="M68" i="11" s="1"/>
  <c r="M69" i="11" s="1"/>
  <c r="L23" i="17" l="1"/>
  <c r="L25" i="17" s="1"/>
  <c r="N27" i="17" l="1"/>
  <c r="L28" i="17"/>
  <c r="O18" i="23" l="1"/>
  <c r="M18" i="22" l="1"/>
  <c r="G21" i="23" l="1"/>
  <c r="I21" i="23" l="1"/>
  <c r="O19" i="23"/>
  <c r="O21" i="23" s="1"/>
  <c r="M17" i="22"/>
  <c r="M16" i="22" l="1"/>
  <c r="M19" i="22" s="1"/>
  <c r="G16" i="18"/>
  <c r="H24" i="19" l="1"/>
  <c r="J22" i="17" l="1"/>
  <c r="N22" i="17" s="1"/>
  <c r="J16" i="17" l="1"/>
  <c r="N16" i="17" s="1"/>
  <c r="J19" i="17"/>
  <c r="N19" i="17" s="1"/>
  <c r="J20" i="17" l="1"/>
  <c r="N20" i="17" s="1"/>
  <c r="J15" i="17" l="1"/>
  <c r="H17" i="17"/>
  <c r="G8" i="20"/>
  <c r="N15" i="17" l="1"/>
  <c r="N17" i="17" s="1"/>
  <c r="J17" i="17"/>
  <c r="G27" i="18" l="1"/>
  <c r="G28" i="18" s="1"/>
  <c r="G18" i="20" l="1"/>
  <c r="G14" i="20" l="1"/>
  <c r="G19" i="20" s="1"/>
  <c r="G23" i="20" s="1"/>
  <c r="J24" i="17" l="1"/>
  <c r="G25" i="20"/>
  <c r="N24" i="17" l="1"/>
  <c r="H16" i="19" l="1"/>
  <c r="H25" i="19" s="1"/>
  <c r="J18" i="17" l="1"/>
  <c r="H23" i="17"/>
  <c r="H25" i="17" s="1"/>
  <c r="H28" i="17" s="1"/>
  <c r="N18" i="17" l="1"/>
  <c r="N23" i="17" s="1"/>
  <c r="N25" i="17" s="1"/>
  <c r="N28" i="17" s="1"/>
  <c r="N32" i="17" s="1"/>
  <c r="N30" i="17" s="1"/>
  <c r="J23" i="17"/>
  <c r="J25" i="17" s="1"/>
  <c r="J28" i="17" s="1"/>
  <c r="G29" i="20" l="1"/>
  <c r="G31" i="20" s="1"/>
  <c r="G37" i="20" s="1"/>
  <c r="G27" i="20" l="1"/>
  <c r="G35" i="20" s="1"/>
  <c r="G33" i="20" s="1"/>
  <c r="H38" i="19" l="1"/>
  <c r="H40" i="19" s="1"/>
  <c r="H41" i="19" s="1"/>
  <c r="I68" i="11" l="1"/>
  <c r="I69" i="11" s="1"/>
  <c r="I80" i="11"/>
  <c r="I87" i="11" s="1"/>
  <c r="I88" i="11" s="1"/>
</calcChain>
</file>

<file path=xl/sharedStrings.xml><?xml version="1.0" encoding="utf-8"?>
<sst xmlns="http://schemas.openxmlformats.org/spreadsheetml/2006/main" count="2193" uniqueCount="1277">
  <si>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</si>
  <si>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</si>
  <si>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</si>
  <si>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</si>
  <si>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</si>
  <si>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</si>
  <si>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</si>
  <si>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</si>
  <si>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</si>
  <si>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</si>
  <si>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</si>
  <si>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</si>
  <si>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</si>
  <si>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</si>
  <si>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</si>
  <si>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</si>
  <si>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</si>
  <si>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</si>
  <si>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</si>
  <si>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</si>
  <si>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</si>
  <si>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</si>
  <si>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</si>
  <si>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</si>
  <si>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</si>
  <si>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</si>
  <si>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</si>
  <si>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</si>
  <si>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</si>
  <si>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</si>
  <si>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</si>
  <si>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</si>
  <si>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</si>
  <si>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</si>
  <si>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</si>
  <si>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</si>
  <si>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</si>
  <si>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</si>
  <si>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</si>
  <si>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</si>
  <si>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</si>
  <si>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</si>
  <si>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</si>
  <si>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</si>
  <si>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</si>
  <si>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</si>
  <si>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</si>
  <si>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</si>
  <si>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</si>
  <si>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</si>
  <si>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</si>
  <si>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</si>
  <si>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</si>
  <si>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</si>
  <si>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</si>
  <si>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</si>
  <si>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</si>
  <si>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</si>
  <si>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</si>
  <si>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</si>
  <si>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</si>
  <si>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</si>
  <si>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</si>
  <si>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</si>
  <si>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</si>
  <si>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</si>
  <si>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</si>
  <si>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</si>
  <si>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</si>
  <si>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</si>
  <si>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</si>
  <si>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</si>
  <si>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</si>
  <si>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</si>
  <si>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</si>
  <si>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</si>
  <si>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</si>
  <si>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</si>
  <si>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</si>
  <si>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</si>
  <si>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</si>
  <si>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</si>
  <si>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</si>
  <si>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</si>
  <si>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</si>
  <si>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</si>
  <si>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</si>
  <si>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</si>
  <si>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</si>
  <si>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</si>
  <si>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</si>
  <si>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</si>
  <si>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</si>
  <si>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</si>
  <si>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</si>
  <si>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</si>
  <si>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</si>
  <si>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</si>
  <si>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</si>
  <si>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</si>
  <si>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</si>
  <si>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</si>
  <si>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</si>
  <si>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</si>
  <si>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</si>
  <si>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</si>
  <si>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</si>
  <si>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</si>
  <si>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</si>
  <si>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</si>
  <si>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</si>
  <si>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</si>
  <si>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</si>
  <si>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</si>
  <si>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</si>
  <si>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</si>
  <si>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</si>
  <si>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</si>
  <si>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</si>
  <si>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</si>
  <si>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</si>
  <si>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</si>
  <si>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</si>
  <si>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</si>
  <si>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</si>
  <si>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</si>
  <si>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</si>
  <si>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</si>
  <si>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</si>
  <si>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</si>
  <si>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</si>
  <si>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</si>
  <si>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</si>
  <si>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</si>
  <si>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</si>
  <si>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</si>
  <si>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</si>
  <si>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</si>
  <si>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</si>
  <si>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</si>
  <si>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</si>
  <si>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</si>
  <si>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</si>
  <si>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</si>
  <si>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</si>
  <si>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</si>
  <si>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</si>
  <si>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</si>
  <si>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</si>
  <si>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</si>
  <si>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</si>
  <si>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</si>
  <si>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</si>
  <si>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</si>
  <si>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</si>
  <si>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</si>
  <si>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</si>
  <si>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</si>
  <si>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</si>
  <si>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</si>
  <si>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</si>
  <si>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</si>
  <si>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</si>
  <si>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</si>
  <si>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</si>
  <si>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</si>
  <si>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</si>
  <si>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</si>
  <si>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</si>
  <si>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</si>
  <si>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</si>
  <si>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</si>
  <si>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</si>
  <si>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</si>
  <si>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</si>
  <si>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</si>
  <si>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</si>
  <si>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</si>
  <si>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</si>
  <si>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</si>
  <si>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</si>
  <si>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</si>
  <si>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</si>
  <si>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</si>
  <si>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</si>
  <si>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</si>
  <si>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</si>
  <si>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</si>
  <si>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>รายได้ค้างรับ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</si>
  <si>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</si>
  <si>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</si>
  <si>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</si>
  <si>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</si>
  <si>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</si>
  <si>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</si>
  <si>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</si>
  <si>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</si>
  <si>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</si>
  <si>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</si>
  <si>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</si>
  <si>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</si>
  <si>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</si>
  <si>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</si>
  <si>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</si>
  <si>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</si>
  <si>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</si>
  <si>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</si>
  <si>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</si>
  <si>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</si>
  <si>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</si>
  <si>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</si>
  <si>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</si>
  <si>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</si>
  <si>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</si>
  <si>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</si>
  <si>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</si>
  <si>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</si>
  <si>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</si>
  <si>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</si>
  <si>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</si>
  <si>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</si>
  <si>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</si>
  <si>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</si>
  <si>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</si>
  <si>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</si>
  <si>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</si>
  <si>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</si>
  <si>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</si>
  <si>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</si>
  <si>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</si>
  <si>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</si>
  <si>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</si>
  <si>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</si>
  <si>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</si>
  <si>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</si>
  <si>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</si>
  <si>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</si>
  <si>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</si>
  <si>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</si>
  <si>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</si>
  <si>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</si>
  <si>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</si>
  <si>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</si>
  <si>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</si>
  <si>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</si>
  <si>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</si>
  <si>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</si>
  <si>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</si>
  <si>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</si>
  <si>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</si>
  <si>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</si>
  <si>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</si>
  <si>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</si>
  <si>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</si>
  <si>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</si>
  <si>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</si>
  <si>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</si>
  <si>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</si>
  <si>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</si>
  <si>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</si>
  <si>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</si>
  <si>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</si>
  <si>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</si>
  <si>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</si>
  <si>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</si>
  <si>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</si>
  <si>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</si>
  <si>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</si>
  <si>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</si>
  <si>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</si>
  <si>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</si>
  <si>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</si>
  <si>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</si>
  <si>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</si>
  <si>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</si>
  <si>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</si>
  <si>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หัก   ค่าเสื่อมราคาสะสม</t>
  </si>
  <si>
    <t>ราคาตามบัญชี - สุทธิ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</si>
  <si>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</si>
  <si>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</si>
  <si>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</si>
  <si>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</si>
  <si>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</si>
  <si>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</si>
  <si>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</si>
  <si>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</si>
  <si>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</si>
  <si>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</si>
  <si>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</si>
  <si>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</si>
  <si>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</si>
  <si>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</si>
  <si>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</si>
  <si>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</si>
  <si>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</si>
  <si>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</si>
  <si>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</si>
  <si>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</si>
  <si>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</si>
  <si>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</si>
  <si>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</si>
  <si>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</si>
  <si>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</si>
  <si>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</si>
  <si>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</si>
  <si>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</si>
  <si>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</si>
  <si>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</si>
  <si>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</si>
  <si>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มกราคม 2561</t>
  </si>
  <si>
    <t>(3)</t>
  </si>
  <si>
    <t>18 มกราคม 2561</t>
  </si>
  <si>
    <t>สิงหาคม 2561</t>
  </si>
  <si>
    <t>9 พฤษภาคม 2560</t>
  </si>
  <si>
    <t>สิงหาคม 2560</t>
  </si>
  <si>
    <t>เมษายน 2565</t>
  </si>
  <si>
    <t>(4)</t>
  </si>
  <si>
    <t>27 พฤษภาคม 2562</t>
  </si>
  <si>
    <t>พฤศจิกายน 2562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</si>
  <si>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</si>
  <si>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</si>
  <si>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</si>
  <si>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</si>
  <si>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</si>
  <si>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</si>
  <si>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</si>
  <si>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</si>
  <si>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</si>
  <si>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</si>
  <si>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</si>
  <si>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</si>
  <si>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</si>
  <si>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</si>
  <si>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</si>
  <si>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</si>
  <si>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</si>
  <si>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</si>
  <si>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</si>
  <si>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</si>
  <si>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</si>
  <si>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</si>
  <si>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</si>
  <si>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</si>
  <si>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</si>
  <si>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</si>
  <si>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</si>
  <si>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</si>
  <si>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</si>
  <si>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</si>
  <si>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</si>
  <si>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</si>
  <si>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</si>
  <si>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</si>
  <si>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23.</t>
  </si>
  <si>
    <t>สำรองตามกฎหมาย</t>
  </si>
  <si>
    <t xml:space="preserve">     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</si>
  <si>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</si>
  <si>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</si>
  <si>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</si>
  <si>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</si>
  <si>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</si>
  <si>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</si>
  <si>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</si>
  <si>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</si>
  <si>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</si>
  <si>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</si>
  <si>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</si>
  <si>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</si>
  <si>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</si>
  <si>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</si>
  <si>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</si>
  <si>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</si>
  <si>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</si>
  <si>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</si>
  <si>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</si>
  <si>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</si>
  <si>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</si>
  <si>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</si>
  <si>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</si>
  <si>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</si>
  <si>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</si>
  <si>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</si>
  <si>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</si>
  <si>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</si>
  <si>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</si>
  <si>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</si>
  <si>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</si>
  <si>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</si>
  <si>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</si>
  <si>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</si>
  <si>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</si>
  <si>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</si>
  <si>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</si>
  <si>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31.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</si>
  <si>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</si>
  <si>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</si>
  <si>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</si>
  <si>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</si>
  <si>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</si>
  <si>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</si>
  <si>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</si>
  <si>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</si>
  <si>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</si>
  <si>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</si>
  <si>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</si>
  <si>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</si>
  <si>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</si>
  <si>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- 40 -</t>
  </si>
  <si>
    <t>- 41 -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</si>
  <si>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</si>
  <si>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</si>
  <si>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</si>
  <si>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</si>
  <si>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</si>
  <si>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</si>
  <si>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</si>
  <si>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</si>
  <si>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</si>
  <si>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</si>
  <si>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</si>
  <si>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</si>
  <si>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</si>
  <si>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</si>
  <si>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</si>
  <si>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</si>
  <si>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</si>
  <si>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</si>
  <si>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</si>
  <si>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</si>
  <si>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</si>
  <si>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</si>
  <si>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</si>
  <si>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</si>
  <si>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</si>
  <si>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</si>
  <si>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</si>
  <si>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</si>
  <si>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</si>
  <si>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</si>
  <si>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</si>
  <si>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</si>
  <si>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</si>
  <si>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</si>
  <si>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</si>
  <si>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</si>
  <si>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</si>
  <si>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</si>
  <si>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</si>
  <si>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</si>
  <si>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</si>
  <si>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</si>
  <si>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</si>
  <si>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</si>
  <si>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</si>
  <si>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</si>
  <si>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</si>
  <si>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</si>
  <si>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</si>
  <si>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</si>
  <si>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</si>
  <si>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</si>
  <si>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</si>
  <si>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</si>
  <si>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</si>
  <si>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</si>
  <si>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</si>
  <si>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</si>
  <si>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</si>
  <si>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</si>
  <si>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</si>
  <si>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</si>
  <si>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</si>
  <si>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</si>
  <si>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</si>
  <si>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</si>
  <si>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</si>
  <si>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</si>
  <si>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</si>
  <si>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</si>
  <si>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</si>
  <si>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</si>
  <si>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</si>
  <si>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</si>
  <si>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</si>
  <si>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</si>
  <si>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</si>
  <si>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</si>
  <si>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</si>
  <si>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</si>
  <si>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- 37 -</t>
  </si>
  <si>
    <t>- 38 -</t>
  </si>
  <si>
    <t>- 39 -</t>
  </si>
  <si>
    <t>ลูกหนี้การค้า - กิจการที่เกี่ยวข้องกัน</t>
  </si>
  <si>
    <t>ลูกหนี้การค้า - กิจการอื่น</t>
  </si>
  <si>
    <t>- 22 -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</si>
  <si>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</si>
  <si>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</si>
  <si>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</si>
  <si>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1.46 , 1.64</t>
  </si>
  <si>
    <t>รายได้ทางการเงิน</t>
  </si>
  <si>
    <t>ธันวาคม 2565</t>
  </si>
  <si>
    <t>ค่าเสื่อมราคาสินทรัพย์สิทธิการใช้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</si>
  <si>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</si>
  <si>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</si>
  <si>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</si>
  <si>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</si>
  <si>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</si>
  <si>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</si>
  <si>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</si>
  <si>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</si>
  <si>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>Fixed Rate 2.50 %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</si>
  <si>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</si>
  <si>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</si>
  <si>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</si>
  <si>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</si>
  <si>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</si>
  <si>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</si>
  <si>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</si>
  <si>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</si>
  <si>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</si>
  <si>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</si>
  <si>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</si>
  <si>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</si>
  <si>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</si>
  <si>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ข้อมูลระดับ 3  เป็นข้อมูลที่ไม่สามารถสังเกตได้สำหรับสินทรัพย์หรือหนี้สินนั้น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</si>
  <si>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</si>
  <si>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</si>
  <si>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</si>
  <si>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</si>
  <si>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</si>
  <si>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</si>
  <si>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</si>
  <si>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</si>
  <si>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</si>
  <si>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</si>
  <si>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</si>
  <si>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</si>
  <si>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</si>
  <si>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</si>
  <si>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</si>
  <si>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</si>
  <si>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</si>
  <si>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</si>
  <si>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</si>
  <si>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</si>
  <si>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</si>
  <si>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</si>
  <si>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</si>
  <si>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</si>
  <si>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</si>
  <si>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</si>
  <si>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</si>
  <si>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</si>
  <si>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</si>
  <si>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</si>
  <si>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</si>
  <si>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</si>
  <si>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</si>
  <si>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</si>
  <si>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</si>
  <si>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</si>
  <si>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</si>
  <si>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</si>
  <si>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</si>
  <si>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</si>
  <si>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</si>
  <si>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</si>
  <si>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</si>
  <si>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</si>
  <si>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</si>
  <si>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</si>
  <si>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</si>
  <si>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</si>
  <si>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</si>
  <si>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</si>
  <si>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</si>
  <si>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</si>
  <si>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</si>
  <si>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</si>
  <si>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</si>
  <si>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</si>
  <si>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</si>
  <si>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</si>
  <si>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</si>
  <si>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</si>
  <si>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</si>
  <si>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</si>
  <si>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</si>
  <si>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</si>
  <si>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</si>
  <si>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</si>
  <si>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</si>
  <si>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</si>
  <si>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</si>
  <si>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  กองทุนสำรองเลี้ยงชีพดังกล่าวได้รับเงินสะสมเข้ากองทุนจากพนักงานและเงินสมทบจากบริษัทฯ 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</si>
  <si>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</si>
  <si>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</si>
  <si>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</si>
  <si>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</si>
  <si>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</si>
  <si>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</si>
  <si>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</si>
  <si>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</si>
  <si>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</si>
  <si>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</si>
  <si>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</si>
  <si>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</si>
  <si>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</si>
  <si>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</si>
  <si>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</si>
  <si>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</si>
  <si>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</si>
  <si>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</si>
  <si>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0.01 - 0.25</t>
  </si>
  <si>
    <t xml:space="preserve">     ค่าเสื่อมราคาสำหรับปี 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</si>
  <si>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</si>
  <si>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</si>
  <si>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</si>
  <si>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</si>
  <si>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</si>
  <si>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</si>
  <si>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      ภายหลังด้วยราคาทุนตัดจำหน่าย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</t>
  </si>
  <si>
    <t xml:space="preserve">              และสินทรัพย์ทางการเงินที่วัดมูลค่าในภายหลังด้วยมูลค่ายุติธรรมผ่านกำไรหรือขาดทุน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</t>
  </si>
  <si>
    <t xml:space="preserve">              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</si>
  <si>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</si>
  <si>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</si>
  <si>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</si>
  <si>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</si>
  <si>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</si>
  <si>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</si>
  <si>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</si>
  <si>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</si>
  <si>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</si>
  <si>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 xml:space="preserve">     - สัญญาซื้อขายเงินตราต่างประเทศล่วงหน้า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</si>
  <si>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</si>
  <si>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</si>
  <si>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</si>
  <si>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</si>
  <si>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สัญญาซื้อขายเงินตราต่างประเทศล่วงหน้า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</si>
  <si>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</si>
  <si>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   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</si>
  <si>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</si>
  <si>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</si>
  <si>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</si>
  <si>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</si>
  <si>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</si>
  <si>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</si>
  <si>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</si>
  <si>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</si>
  <si>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</si>
  <si>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</si>
  <si>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2.2  มาตรฐานการรายงานทางการเงินที่เริ่มมีผลบังคับใช้ในงวดปัจจุบัน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</si>
  <si>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</si>
  <si>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ช่วงเวลาหนึ่งเพื่อเป็นการแลกเปลี่ยนกับสิ่งตอบแทน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</si>
  <si>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</si>
  <si>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</si>
  <si>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</si>
  <si>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   คิดลดด้วยอัตราดอกเบี้ยตามนัยของสัญญาเช่าหรืออัตราดอกเบี้ยเงินกู้ยืมส่วนเพิ่มของบริษัท หลังจากวันที่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</si>
  <si>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</t>
  </si>
  <si>
    <t xml:space="preserve">     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</t>
  </si>
  <si>
    <t xml:space="preserve">     วัดมูลค่าใหม่เมื่อมีการเปลี่ยนแปลงหรือประเมินสัญญาเช่าใหม่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</si>
  <si>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</si>
  <si>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</si>
  <si>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หากความเป็นเจ้าของในสินทรัพย์อ้างอิงได้โอนให้กับบริษัทฯ   เมื่อสิ้นสุดอายุสัญญาเช่าหรือราคาทุนของสินทรัพย์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</si>
  <si>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</si>
  <si>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- 13 -</t>
  </si>
  <si>
    <t>5.2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</si>
  <si>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</si>
  <si>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</si>
  <si>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</si>
  <si>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ผลประโยชน์ระยะสั้น</t>
  </si>
  <si>
    <t>ผลประโยชน์หลังออกจากงาน</t>
  </si>
  <si>
    <t xml:space="preserve">5.2.1  เงินให้กู้ยืมแก่กิจการที่เกี่ยวข้องกัน </t>
  </si>
  <si>
    <t>5.2.2  ลูกหนี้การค้า</t>
  </si>
  <si>
    <t xml:space="preserve">6. </t>
  </si>
  <si>
    <t>7.1  ลูกหนี้การค้า   ประกอบด้วย</t>
  </si>
  <si>
    <t>7.2  ลูกหนี้หมุนเวียนอื่น   ประกอบด้วย</t>
  </si>
  <si>
    <t>5.2.2</t>
  </si>
  <si>
    <t>9.  เงินลงทุนในบริษัทย่อย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</si>
  <si>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</si>
  <si>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</si>
  <si>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</si>
  <si>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19. เงินกู้ยืมระยะยาวจากสถาบันการเงิน</t>
  </si>
  <si>
    <t>19. เงินกู้ยืมระยะยาวจากสถาบันการเงิน (ต่อ)</t>
  </si>
  <si>
    <t>20.</t>
  </si>
  <si>
    <t>21</t>
  </si>
  <si>
    <t>22.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</si>
  <si>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</si>
  <si>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</si>
  <si>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</si>
  <si>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</si>
  <si>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</si>
  <si>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</si>
  <si>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</si>
  <si>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</si>
  <si>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</si>
  <si>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</si>
  <si>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25.1  เงินสดและรายการเทียบเท่าเงินสด</t>
  </si>
  <si>
    <t>25.2  รายการไม่กระทบเงินสด</t>
  </si>
  <si>
    <t>29.1  ตราสารอนุพันธ์</t>
  </si>
  <si>
    <t>29.2  วัตถุประสงค์และนโยบายการบริหารความเสี่ยงทางการเงิน</t>
  </si>
  <si>
    <t xml:space="preserve">        29.2.1  ความเสี่ยงทางด้านสินเชื่อ</t>
  </si>
  <si>
    <t xml:space="preserve">        29.2.2  ความเสี่ยงด้านสภาพคล่อง</t>
  </si>
  <si>
    <t xml:space="preserve">        29.2.3  ความเสี่ยงเกี่ยวกับอัตราดอกเบี้ย</t>
  </si>
  <si>
    <t xml:space="preserve">        29.2.4  ความเสี่ยงเกี่ยวกับอัตราแลกเปลี่ยน</t>
  </si>
  <si>
    <t xml:space="preserve">        29.2.5  ความเสี่ยงด้านราคาสินค้าโภคภัณฑ์</t>
  </si>
  <si>
    <t>29.3  มูลค่ายุติธรรมของเครื่องมือทางการเงิน</t>
  </si>
  <si>
    <t>30. ข้อมูลทางการเงินจำแนกตามส่วนงาน</t>
  </si>
  <si>
    <t>32.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</si>
  <si>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</si>
  <si>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</si>
  <si>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</si>
  <si>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</si>
  <si>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</si>
  <si>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</si>
  <si>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</si>
  <si>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</si>
  <si>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</si>
  <si>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</si>
  <si>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</si>
  <si>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 xml:space="preserve">     กลุ่มบริษัท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</si>
  <si>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</si>
  <si>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</si>
  <si>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</si>
  <si>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เหลืออยู่ของการซ่อมเรือครั้งใหญ่จะถูกตัดจำหน่ายทันที</t>
  </si>
  <si>
    <t xml:space="preserve">            งบการเงินรวมตั้งแต่วันที่มีอำนาจควบคุม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</si>
  <si>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</si>
  <si>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</si>
  <si>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</si>
  <si>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</si>
  <si>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</si>
  <si>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 xml:space="preserve">     จำนวนเงินของหนี้สินตามสัญญาเช่าจากการวัดมูลค่าเริ่มแรก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</t>
  </si>
  <si>
    <t xml:space="preserve">     โดยประมาณของสินทรัพย์สิทธิการใช้แต่ละประเภท แล้วแต่ระยะเวลาใดจะต่ำกว่า ดังต่อไปนี้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</si>
  <si>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</si>
  <si>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</si>
  <si>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</si>
  <si>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</si>
  <si>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</si>
  <si>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ทั้งนี้ ผลกำไรและขาดทุนที่เกิดขึ้นจากการตัดรายการ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</t>
  </si>
  <si>
    <t xml:space="preserve">              ส่วนของกำไรหรือขาดทุน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</si>
  <si>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</si>
  <si>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</si>
  <si>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</si>
  <si>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</si>
  <si>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</si>
  <si>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</si>
  <si>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</si>
  <si>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</si>
  <si>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</si>
  <si>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</si>
  <si>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</si>
  <si>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>เฉพาะกิจการ มียอดเคลื่อนไหวดังต่อไปนี้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</si>
  <si>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</si>
  <si>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</si>
  <si>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</si>
  <si>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</si>
  <si>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</si>
  <si>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จ่ายชำระคืนเมื่อถึงวันครบกำหนดตามสัญญา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</si>
  <si>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</si>
  <si>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</si>
  <si>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</si>
  <si>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</si>
  <si>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</si>
  <si>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</si>
  <si>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</si>
  <si>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</si>
  <si>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</si>
  <si>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>การเงิน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</si>
  <si>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</si>
  <si>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</si>
  <si>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</si>
  <si>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</si>
  <si>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</si>
  <si>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</si>
  <si>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</si>
  <si>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</si>
  <si>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</si>
  <si>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กำไร(ขาดทุน)เบ็ดเสร็จอื่น :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</si>
  <si>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</si>
  <si>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</si>
  <si>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</si>
  <si>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</si>
  <si>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</si>
  <si>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</si>
  <si>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</si>
  <si>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</si>
  <si>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</si>
  <si>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 xml:space="preserve"> 2564</t>
  </si>
  <si>
    <t>ธันวาคม</t>
  </si>
  <si>
    <t>29.3  มูลค่ายุติธรรมของเครื่องมือทางการเงิน (ต่อ)</t>
  </si>
  <si>
    <t xml:space="preserve">         ลำดับชั้นของมูลค่ายุติธรรม</t>
  </si>
  <si>
    <t xml:space="preserve">ตามลำดับชั้นของมูลค่ายุติธรรม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</si>
  <si>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</si>
  <si>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</si>
  <si>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</si>
  <si>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</si>
  <si>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</si>
  <si>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หนี้สินที่วัดมูลค่าด้วยมูลค่ายุติธรรม</t>
  </si>
  <si>
    <t>- 43 -</t>
  </si>
  <si>
    <t>24 มิถุนายน 2564</t>
  </si>
  <si>
    <t>Fixed Rate 3.00 %</t>
  </si>
  <si>
    <t xml:space="preserve">       เงินเบิกเกินบัญชีและเงินกู้ยืมระยะสั้นจากสถาบันการเงิน</t>
  </si>
  <si>
    <t>เมื่อวันที่ 25 กุมภาพันธ์ 2564 กรรมการของบริษัทฯ ได้ลาออกจากการเป็นกรรมการของ บริษัท วันลิ้งค์เน็ตเวิร์ค จำกัด</t>
  </si>
  <si>
    <t xml:space="preserve">ตามมติที่ประชุมสามัญผู้ถือหุ้น ครั้งที่ 1/2564 เมื่อวันที่ 8 เมษายน 2564 ได้พิจารณาอนุมัติการจ่ายเงินปันผลประจำปี 2563 </t>
  </si>
  <si>
    <t>จ่ายเงินปันผลแล้วในวันที่ 7 พฤษภาคม 2564</t>
  </si>
  <si>
    <t xml:space="preserve">              เงินกู้ยืมระยะสั้นจากสถาบันการเงิน</t>
  </si>
  <si>
    <t>- 44 -</t>
  </si>
  <si>
    <t>- 45 -</t>
  </si>
  <si>
    <t>สรุปได้ดังนี้</t>
  </si>
  <si>
    <t>**กรรมการร่วมกันกับบริษัท</t>
  </si>
  <si>
    <t xml:space="preserve">     งบการเงินในปีที่เริ่มนำมาตรฐานการรายงานทางการเงินดังกล่าวมาถือปฏิบัติ</t>
  </si>
  <si>
    <t xml:space="preserve">        การวางแผนการสั่งซื้อน้ำมันล่วงหน้าในช่วงระยะสั้นๆ ในช่วง 1 - 3 เดือน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</si>
  <si>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ซึ่งจะมีผลบังคับใช้สำหรับ</t>
  </si>
  <si>
    <t xml:space="preserve">              เครื่องมือทางการเงิน 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</si>
  <si>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</si>
  <si>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และอัตราแลกเปลี่ยนล่วงหน้าของเงินตราต่างประเทศ เป็นต้น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</si>
  <si>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</si>
  <si>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- 46 -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</si>
  <si>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</si>
  <si>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</si>
  <si>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</si>
  <si>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</si>
  <si>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</si>
  <si>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เพียงพอต่อสภาพคล่องที่ต้องการ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</si>
  <si>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</si>
  <si>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>กรกฎาคม 2568</t>
  </si>
  <si>
    <t>กรกฎาคม 2565</t>
  </si>
  <si>
    <t>กำไร(ขาดทุน)ก่อนภาษีเงินได้</t>
  </si>
  <si>
    <t xml:space="preserve">     ผู้เช่า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</si>
  <si>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</si>
  <si>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>บริษัท เอเวอร์เรสต์ จำกัด</t>
  </si>
  <si>
    <t>5.2.3  ลูกหนี้อื่น</t>
  </si>
  <si>
    <t>5.2.4  ดอกเบี้ยค้างรับ</t>
  </si>
  <si>
    <t>5.2.5  เงินประกัน</t>
  </si>
  <si>
    <t>5.2.6  ซื้อทรัพย์สิน</t>
  </si>
  <si>
    <t>9.</t>
  </si>
  <si>
    <t>33.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</si>
  <si>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</si>
  <si>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>ตั๋วสัญญาใช้เงิน, อัตราดอกเบี้ยอ้างอิง</t>
  </si>
  <si>
    <t>จากต้นทุนทางการเงินที่บริษัทกู้ยืมจาก</t>
  </si>
  <si>
    <t>สถาบันการเงิน</t>
  </si>
  <si>
    <t>Fixed Rate 2.87%</t>
  </si>
  <si>
    <t>Fixed Rate 2.84%</t>
  </si>
  <si>
    <t>Fixed Rate 2.93%</t>
  </si>
  <si>
    <t>หนี้สินตามสัญญาเช่า - สุทธิ</t>
  </si>
  <si>
    <t>ณ วันที่ 1 มกราคม</t>
  </si>
  <si>
    <t>รวมหนี้สินตามสัญญาเช่า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</si>
  <si>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</si>
  <si>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สินทรัพย์ตราสารอนุพันธ์หมุนเวียน</t>
  </si>
  <si>
    <t>รวมสินทรัพย์ตราสารอนุพันธ์หมุนเวียน</t>
  </si>
  <si>
    <t>สินทรัพย์ตราสารอนุพันธ์</t>
  </si>
  <si>
    <t>รวมสินทรัพย์ตราสารอนุพันธ์</t>
  </si>
  <si>
    <t>หนี้สินตราสารอนุพันธ์</t>
  </si>
  <si>
    <t>หนี้สินตราสารอนุพันธ์หมุนเวียน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</si>
  <si>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</si>
  <si>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</si>
  <si>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</si>
  <si>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</si>
  <si>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5</t>
  </si>
  <si>
    <t>กำไร(ขาดทุน)จากตราสารอนุพันธ์สุทธิ</t>
  </si>
  <si>
    <t xml:space="preserve">     สินทรัพย์ตราสารอนุพันธ์หมุนเวียน</t>
  </si>
  <si>
    <t xml:space="preserve">      ผลแตกต่างชั่วคราว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</si>
  <si>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</si>
  <si>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31 ธันวาคม 2564</t>
  </si>
  <si>
    <t>ณ วันที่ 31 ธันวาคม 2564</t>
  </si>
  <si>
    <t>10.</t>
  </si>
  <si>
    <t>เช่าที่ดิน</t>
  </si>
  <si>
    <t>โอนเข้า/โอนออก</t>
  </si>
  <si>
    <t>เพิ่มขึ้นจากการรวมธุรกิจ</t>
  </si>
  <si>
    <t xml:space="preserve">      เพิ่มขึ้นจากการรวมธุรกิจ</t>
  </si>
  <si>
    <t>(11)</t>
  </si>
  <si>
    <t>30 มิถุนายน 2564</t>
  </si>
  <si>
    <t>Fixed Rate 2.90%</t>
  </si>
  <si>
    <t>มีนาคม 2565</t>
  </si>
  <si>
    <t>ตุลาคม 2572</t>
  </si>
  <si>
    <t>3.00 - 3.13</t>
  </si>
  <si>
    <t xml:space="preserve">     ค่าความนิยม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</si>
  <si>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</si>
  <si>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</si>
  <si>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</si>
  <si>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t>บริษัท ทีเอสเอสเค โลจิสติกส์ จำกัด</t>
  </si>
  <si>
    <t>บริษัท ออโต้ โลจิส จำกัด</t>
  </si>
  <si>
    <t>บริษัทย่อย (ถือหุ้นทางอ้อมผ่าน</t>
  </si>
  <si>
    <t>บริษัท เอ เอ็ม เอ โลจิสติกส์ จำกัด)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</si>
  <si>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</si>
  <si>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</si>
  <si>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</si>
  <si>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>การรวมธุรกิจ</t>
  </si>
  <si>
    <t>- งวดที่ 1 จ่ายชำระวันที่รับโอนหุ้น โดยชำระร้อยละ 95 รวมเป็นจำนวนเงิน 288.80 ล้านบาท เมื่อวันที่  5 ตุลาคม 2564</t>
  </si>
  <si>
    <t xml:space="preserve">รายละเอียดของมูลค่ายุติธรรมของสินทรัพย์สุทธิที่ได้รับ ณ วันที่ซื้อ มีดังต่อไปนี้ </t>
  </si>
  <si>
    <t>มูลค่ายุติธรรมของสินทรัพย์สุทธิที่ได้มา</t>
  </si>
  <si>
    <t>บริษัท ทีเอสเอสเค</t>
  </si>
  <si>
    <t xml:space="preserve">บริษัท ออโต้ </t>
  </si>
  <si>
    <t xml:space="preserve"> โลจิสติกส์ จำกัด </t>
  </si>
  <si>
    <t>โลจิส จำกัด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</si>
  <si>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</si>
  <si>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</si>
  <si>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สินทรัพย์ไม่หมุนเวียนอื่น</t>
  </si>
  <si>
    <t>เจ้าหนี้การค้าและเจ้าหนี้อื่น</t>
  </si>
  <si>
    <t>ภาษีเงินได้นิติบุคคลค้างจ่าย</t>
  </si>
  <si>
    <t>รวมมูลค่ายุติธรรมของสินทรัพย์สุทธิที่ระบุได้</t>
  </si>
  <si>
    <t>รวมมูลค่ายุติธรรมของสินทรัพย์สุทธิที่ระบุได้ที่ได้มา</t>
  </si>
  <si>
    <t>ค่าความนิยม</t>
  </si>
  <si>
    <t>สิ่งตอบแทนที่จ่ายซื้อธุรกิจ</t>
  </si>
  <si>
    <t>หนี้สินตามสัญญาเช่า (หมายเหตุฯ ข้อ 18)</t>
  </si>
  <si>
    <t>เงินกู้ยืมระยะยาวจากสถาบันการเงิน (หมายเหตุฯ ข้อ 19)</t>
  </si>
  <si>
    <t>ยานพาหนะและอุปกรณ์ (หมายเหตุฯ ข้อ 11)</t>
  </si>
  <si>
    <t>สินทรัพย์สิทธิการใช้ (หมายเหตุฯ ข้อ 12)</t>
  </si>
  <si>
    <t>Fixed Rate 4.00%</t>
  </si>
  <si>
    <t>กรกฎาคม 2560</t>
  </si>
  <si>
    <t>มิถุนายน 2567</t>
  </si>
  <si>
    <t>19 ธันวาคม 2560</t>
  </si>
  <si>
    <t>Fixed Rate 1.00%</t>
  </si>
  <si>
    <t>ธันวาคม 2567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</si>
  <si>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</si>
  <si>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</si>
  <si>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</si>
  <si>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</si>
  <si>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   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</si>
  <si>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</si>
  <si>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หนี้สินหมุนเวียน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</si>
  <si>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</si>
  <si>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</si>
  <si>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</si>
  <si>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181 - 365 วัน</t>
  </si>
  <si>
    <t>ตั๋วสัญญาใช้เงิน</t>
  </si>
  <si>
    <t>รวมเงินกู้ยืมระยะสั้นจากสถาบันการเงิน</t>
  </si>
  <si>
    <t>- 19 -</t>
  </si>
  <si>
    <t>- 30 -</t>
  </si>
  <si>
    <t>- 31 -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</si>
  <si>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</si>
  <si>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>- งวดที่ 2 จ่ายชำระอีกร้อยละ 5 รวมเป็นจำนวนเงิน 15.20 ล้านบาท เมื่อวันที่ 24 ธันวาคม 2564</t>
  </si>
  <si>
    <t xml:space="preserve">     เมื่อใดก็ตามที่มีข้อบ่งชี้ของการด้อยค่าเกิดขึ้น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</si>
  <si>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</si>
  <si>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</si>
  <si>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</si>
  <si>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</si>
  <si>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</si>
  <si>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</si>
  <si>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</si>
  <si>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</si>
  <si>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</si>
  <si>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</si>
  <si>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</si>
  <si>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</si>
  <si>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</si>
  <si>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           กลุ่มบริษัท จัดประเภทสินทรัพย์ทางการเงิน  ณ  วันที่รับรู้รายการเริ่มแรก  เป็นสินทรัพย์ทางการเงินที่วัดมูลค่าใน</t>
  </si>
  <si>
    <t xml:space="preserve">                         กลุ่มบริษัท 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</si>
  <si>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</si>
  <si>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</si>
  <si>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</si>
  <si>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</si>
  <si>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</si>
  <si>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</si>
  <si>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</si>
  <si>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</si>
  <si>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</si>
  <si>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</si>
  <si>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รายการนั้น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</si>
  <si>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</si>
  <si>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</si>
  <si>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</si>
  <si>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จากการแปลงค่าดังกล่าว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</si>
  <si>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</si>
  <si>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</si>
  <si>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</si>
  <si>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</si>
  <si>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</si>
  <si>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</si>
  <si>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</si>
  <si>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</si>
  <si>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</si>
  <si>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ตลอดระยะเวลาของการจ้างงาน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</si>
  <si>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</si>
  <si>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</si>
  <si>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</si>
  <si>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ในเรื่องที่มีความไม่แน่นอนเสมอ    การใช้ดุลยพินิจและการประมาณการดังกล่าวนี้  ส่งผลกระทบต่อจำนวนเงินที่แสดงใน</t>
  </si>
  <si>
    <t xml:space="preserve"> 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</si>
  <si>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</si>
  <si>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</si>
  <si>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</si>
  <si>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</si>
  <si>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</si>
  <si>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</si>
  <si>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</si>
  <si>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</si>
  <si>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</si>
  <si>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</si>
  <si>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แปลงในจำนวนพนักงาน เป็นต้น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</si>
  <si>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</si>
  <si>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      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</si>
  <si>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เดียวกัน  และกิจการสามารถเข้าถึงตลาดนั้น ณ วันที่วัดมูลค่า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</si>
  <si>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</si>
  <si>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</si>
  <si>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</si>
  <si>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 xml:space="preserve">เมื่อวันที่ 29 กันยายน 2564 บริษัท เอ เอ็ม เอ โลจิสติกส์ จำกัด ซึ่งเป็นบริษัทย่อยของบริษัทฯ ได้ลงนามในสัญญาซื้อขายหุ้นสามัญ </t>
  </si>
  <si>
    <t xml:space="preserve">เพื่อซื้อหุ้นสามัญของ ทีเอสเอสเค โลจิสติกส์ จำกัด  จำนวน 114,000 หุ้น หรือคิดเป็นร้อยละ 76  และบริษัท ออโต้ โลจิส จำกัด จำนวน   </t>
  </si>
  <si>
    <t>รวมราคาทุน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</si>
  <si>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</si>
  <si>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ในอัตราหุ้นละ 0.20 บาท ให้แก่ผู้ถือหุ้นของบริษัทฯ จำนวน 517.92 ล้านหุ้น รวมเป็นเงินทั้งสิ้นจำนวน 103.58 ล้านบาท โดยมีการ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</si>
  <si>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</si>
  <si>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</t>
  </si>
  <si>
    <t>เวลาไม่เกิน 3 เดือน และไม่มีข้อจำกัดในการเบิกใช้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</si>
  <si>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</si>
  <si>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</si>
  <si>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กลุ่มบริษัท มีสัญญาที่สำคัญที่เกี่ยวข้องกับตราสารอนุพันธ์ ดังนี้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</si>
  <si>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</si>
  <si>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</si>
  <si>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</si>
  <si>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 xml:space="preserve">        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</si>
  <si>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</si>
  <si>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</si>
  <si>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</si>
  <si>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</si>
  <si>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</si>
  <si>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 หรือใช้ตราสารอนุพันธ์ทางการเงิน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</si>
  <si>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</si>
  <si>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</si>
  <si>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 ได้มี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</si>
  <si>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</si>
  <si>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</si>
  <si>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</si>
  <si>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</si>
  <si>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>หัก  ส่วนได้เสียที่ไม่มีอำนาจควบคุม</t>
  </si>
  <si>
    <t>20-27  ปี</t>
  </si>
  <si>
    <t>คุณสมลักษณ์   เกตุพานิช</t>
  </si>
  <si>
    <t>ผู้ที่เกี่ยวข้องกับกรรมการและ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</si>
  <si>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</si>
  <si>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</si>
  <si>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กรรมการร่วมกันกับบริษัทย่อย</t>
  </si>
  <si>
    <t>เอ เอ็ม เอ โลจิสติกส์ จำกัด)</t>
  </si>
  <si>
    <t xml:space="preserve">(ถือหุ้นทางอ้อมผ่านบริษัท </t>
  </si>
  <si>
    <t>ซื้อทรัพย์สิน</t>
  </si>
  <si>
    <t xml:space="preserve">ห้างหุ้นส่วนจำกัด </t>
  </si>
  <si>
    <t xml:space="preserve">     หยกพาณิชย์ทรานสปอร์ต</t>
  </si>
  <si>
    <t xml:space="preserve">     ทรานสปอร์ต</t>
  </si>
  <si>
    <t>ห้างหุ้นส่วนจำกัด หยกพาณิชย์</t>
  </si>
  <si>
    <t>5.2.7  สินทรัพย์สิทธิการใช้</t>
  </si>
  <si>
    <t>5.2.8  เจ้าหนี้การค้า</t>
  </si>
  <si>
    <t>5.2.8</t>
  </si>
  <si>
    <t>5.2.9  เจ้าหนี้อื่น</t>
  </si>
  <si>
    <t>5.2.10 หนี้สินตามสัญญาเช่า</t>
  </si>
  <si>
    <t>5.3</t>
  </si>
  <si>
    <t>5.3.1  รายได้จากการรับจ้างขนส่ง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</si>
  <si>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</si>
  <si>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</si>
  <si>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</si>
  <si>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</si>
  <si>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</si>
  <si>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>เงินประกัน</t>
  </si>
  <si>
    <t xml:space="preserve">     พนักงาน (หมายเหตุฯ ข้อ 20)</t>
  </si>
  <si>
    <t>ส่วนที่เกิน 5 ปี ขึ้นไป</t>
  </si>
  <si>
    <t>กิจการ (บาท)</t>
  </si>
  <si>
    <t>งบการเงินเฉพาะ</t>
  </si>
  <si>
    <t>7-9 ปี</t>
  </si>
  <si>
    <t>5 ปี</t>
  </si>
  <si>
    <t>7,600 หุ้น หรือคิดเป็นร้อยละ 76 จากบุคคลภายนอก และมีการรับโอนหุ้นแล้วเมื่อวันที่  5 ตุลาคม 2564 ตามที่กล่าวในหมายเหตุ  32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</si>
  <si>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</si>
  <si>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</si>
  <si>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</si>
  <si>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</si>
  <si>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4.4  สินค้าคงเหลือ</t>
  </si>
  <si>
    <t xml:space="preserve">     4.5  เงินลงทุนในบริษัทย่อย</t>
  </si>
  <si>
    <t xml:space="preserve">     4.6  อสังหาริมทรัพย์เพื่อการลงทุน</t>
  </si>
  <si>
    <t xml:space="preserve">     4.7  ที่ดิน อาคารและอุปกรณ์</t>
  </si>
  <si>
    <t xml:space="preserve">     4.8  ค่าความนิยม</t>
  </si>
  <si>
    <t xml:space="preserve">     4.9  สินทรัพย์ไม่มีตัวตนอื่น </t>
  </si>
  <si>
    <t xml:space="preserve">     4.10  การด้อยค่าของสินทรัพย์ที่ไม่ใช่สินทรัพย์ทางการเงิน</t>
  </si>
  <si>
    <t xml:space="preserve">     4.11 การแปลงค่างบการเงินที่เป็นเงินตราต่างประเทศ</t>
  </si>
  <si>
    <t xml:space="preserve">     4.12 สัญญาเช่า</t>
  </si>
  <si>
    <t xml:space="preserve">     4.13  เครื่องมือทางการเงิน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</si>
  <si>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</si>
  <si>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</si>
  <si>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</si>
  <si>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</si>
  <si>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</si>
  <si>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</si>
  <si>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</si>
  <si>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</si>
  <si>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</si>
  <si>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 การใช้ดุลยพินิจและประมาณการทางบัญชีที่สำคัญ</t>
  </si>
  <si>
    <t xml:space="preserve">     4.20 การวัดมูลค่ายุติธรรม</t>
  </si>
  <si>
    <t>10 มกราคม 2560</t>
  </si>
  <si>
    <t>2.00 - 4.00</t>
  </si>
  <si>
    <t xml:space="preserve">2.00 - 4.00 </t>
  </si>
  <si>
    <t xml:space="preserve"> (ยังไม่ได้ตรวจสอบ/สอบทานแล้ว)</t>
  </si>
  <si>
    <t>2565</t>
  </si>
  <si>
    <t>ณ วันที่ 1 มกราคม 2564</t>
  </si>
  <si>
    <t xml:space="preserve">     ค่าเสื่อมราคาสำหรับงวด</t>
  </si>
  <si>
    <t>ค่าเสื่อมราคาสำหรับงวด</t>
  </si>
  <si>
    <t>1,092.63 ล้านบาท ตามลำดับ ตามหมายเหตุ 18</t>
  </si>
  <si>
    <t xml:space="preserve">     ค่าตัดจำหน่ายสำหรับงวด</t>
  </si>
  <si>
    <t>ราชการแห่งหนึ่ง จำนวน 0.10 ล้านบาท ตามหมายเหตุข้อ 26.1</t>
  </si>
  <si>
    <t>ภาษีเงินได้นิติบุคคลสำหรับงวด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</si>
  <si>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</si>
  <si>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 xml:space="preserve"> 2565</t>
  </si>
  <si>
    <t>กำไรสำหรับงวด</t>
  </si>
  <si>
    <t>กำไรเบ็ดเสร็จรวมสำหรับงวด</t>
  </si>
  <si>
    <t>กำไร(ขาดทุน)สำหรับงวด</t>
  </si>
  <si>
    <t>กำไร(ขาดทุน)เบ็ดเสร็จรวมสำหรับงวด</t>
  </si>
  <si>
    <t>24 ธันวาคม 2564</t>
  </si>
  <si>
    <t>มกราคม 2570</t>
  </si>
  <si>
    <t>กุมภาพันธ์ 2566</t>
  </si>
  <si>
    <t>1.53 - 4.55, 5.00</t>
  </si>
  <si>
    <t>- 35 -</t>
  </si>
  <si>
    <t>หมายเหตุประกอบงบการเงินระหว่างกาล</t>
  </si>
  <si>
    <t xml:space="preserve">            มกราคม 2566</t>
  </si>
  <si>
    <t xml:space="preserve">    เกิน 365 วัน</t>
  </si>
  <si>
    <t>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</si>
  <si>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สิ้นเดือนนับ</t>
  </si>
  <si>
    <t>บริษัทฯ ได้ทำสัญญาแลกเปลี่ยนส่วนต่างราคาน้ำมันดิบล่วงหน้า จำนวน 1  ฉบับ ในวงเงิน  150,000  เหรียญสหรัฐ โดย</t>
  </si>
  <si>
    <t>ที่เกี่ยวข้องกับบริษัทฯ เป็นดังนี้</t>
  </si>
  <si>
    <t>ที่ครบกำหนดชำระดังนี้</t>
  </si>
  <si>
    <t xml:space="preserve">5.3.7  ต้นทุนทางการเงิน </t>
  </si>
  <si>
    <t>5.3.8  ค่าตอบแทนกรรมการและผู้บริหาร</t>
  </si>
  <si>
    <t>5.4</t>
  </si>
  <si>
    <t>5.4.1  รายได้จากการรับจ้างขนส่ง</t>
  </si>
  <si>
    <t>5.4.2  รายได้อื่น</t>
  </si>
  <si>
    <t>5.4.3  ดอกเบี้ยรับ</t>
  </si>
  <si>
    <t>5.4.4  ซื้อน้ำมัน</t>
  </si>
  <si>
    <t>5.4.5  ต้นทุนบริการ</t>
  </si>
  <si>
    <t>5.4.6  ค่าใช้จ่ายในการบริหาร</t>
  </si>
  <si>
    <t xml:space="preserve">5.4.7  ต้นทุนทางการเงิน </t>
  </si>
  <si>
    <t>5.4.8  ค่าตอบแทนกรรมการและผู้บริหาร</t>
  </si>
  <si>
    <t>ณ วันที่ 30</t>
  </si>
  <si>
    <t>เงินเบิกเกินบัญชีและกู้ยืมระยะสั้นจากสถาบันการเงิน</t>
  </si>
  <si>
    <t xml:space="preserve">Prime Rate - 1.25% </t>
  </si>
  <si>
    <t xml:space="preserve">     พ.ศ. 2560   โดยรูปแบบการนำเสนองบการเงินไม่แตกต่างอย่างมีสาระสำคัญจากประกาศกรมพัฒนาธุรกิจการค้า  ลงวันที่  26 </t>
  </si>
  <si>
    <t xml:space="preserve">            ในระหว่างงวด  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</si>
  <si>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     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โดยส่วนใหญ่เป็นการอธิบายให้ชัดเจนเกี่ยวกับวิธีปฏิบัติทางการบัญชีและ</t>
  </si>
  <si>
    <t xml:space="preserve">     2565   มาถือปฏิบัติ 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</si>
  <si>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 xml:space="preserve">     ฉบับปรับปรุงจำนวนหลายฉบับ 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</si>
  <si>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  ทางปฏิบัติหรือข้อยกเว้นชั่วคราวกับผู้ใช้มาตรฐาน</t>
  </si>
  <si>
    <t xml:space="preserve">     การให้แนวปฏิบัติทางการบัญชีกับผู้ใช้มาตรฐาน     รวมถึงมาตรฐานการรายงานทางการเงินบางฉบับมีการให้ข้อผ่อนปรนใน</t>
  </si>
  <si>
    <t xml:space="preserve">            การนำมาตรฐานการรายงานทางการเงินดังกล่าวมาถือปฏิบัตินี้     ไม่มีผลกระทบอย่างเป็นสาระสำคัญต่องบการเงินของ</t>
  </si>
  <si>
    <t xml:space="preserve">     งบการเงินที่มีรอบระยะเวลาบัญชีที่เริ่มในหรือหลังวันที่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มาตรฐานการรายงานทางการเงินดังกล่าวได้รับการ</t>
  </si>
  <si>
    <t xml:space="preserve">            ปัจจุบัน  ฝ่ายบริหารของกลุ่มบริษัท  อยู่ระหว่างการประเมินแนวทางการดำเนินการและพิจารณาผลกระทบที่อาจมีต่อ</t>
  </si>
  <si>
    <t xml:space="preserve">            ในบริษัทเหล่านั้นหลังจากได้ตัดยอดคงเหลือและรายการระหว่างกันแล้ว      โดยบริษัทฯ   ได้นำบริษัทย่อยเข้ามาจัดทำ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</si>
  <si>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</si>
  <si>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</si>
  <si>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3.1  ในการจัดทำงบการเงินรวมถือหลักเกณฑ์การรวมเฉพาะบริษัท   ซึ่งบริษัท อาม่า มารีน จำกัด  (มหาชน)  มีอำนาจควบคุม</t>
  </si>
  <si>
    <t xml:space="preserve">     ซ่อมเรือและสำรวจเรือรอตัดจ่าย โดยจะตัดจำหน่ายเป็นค่าใช้จ่ายตลอดอายุการใช้งานในอัตราเส้นตรงจนกระทั่งมีการซ่อมเรือ</t>
  </si>
  <si>
    <t xml:space="preserve">     ครั้งใหญ่ครั้งต่อไป  ซึ่งอายุการตัดจำหน่ายสูงสุดไม่เกิน  2-3  ปี  ในกรณีที่มีการซ่อมเรือครั้งใหญ่ก่อนวันครบกำหนด ต้นทุนที่</t>
  </si>
  <si>
    <t xml:space="preserve">     ในอนาคตจากการใช้สินทรัพย์อย่างต่อเนื่อง   หรือจำนวนที่จะได้รับจากการจำหน่ายสินทรัพย์หักด้วยต้นทุนจากการจำหน่าย</t>
  </si>
  <si>
    <t xml:space="preserve">           กำไรขาดทุนจากการขายที่ดิน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</si>
  <si>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      บริษัทฯ  บันทึกมูลค่าเริ่มแรกของค่าความนิยมในราคาทุน   ซึ่งเท่ากับต้นทุนในการซื้อธุรกิจ ส่วนที่สูงกว่ามูลค่ายุติธรรม</t>
  </si>
  <si>
    <t xml:space="preserve">     ของสินทรัพย์สุทธิที่ได้มา  หากมูลค่ายุติธรรมของสินทรัพย์สุทธิที่ได้มา  สูงกว่าต้นทุนในการซื้อธุรกิจ    บริษัทจะรับรู้ส่วนที่</t>
  </si>
  <si>
    <t xml:space="preserve">           เพื่อวัตถุประสงค์ในการทดสอบการด้อยค่า บริษัทฯ จะปันส่วนค่าความนิยมที่เกิดขึ้นจากการซื้อธุรกิจให้กับหน่วยสินทรัพย์</t>
  </si>
  <si>
    <t xml:space="preserve">     ที่ก่อให้เกิดเงินสด  (หรือกลุ่มของหน่วยสินทรัพย์ที่ก่อให้เกิดเงินสด)  ที่คาดว่าจะได้รับประโยชน์เพิ่มขึ้นจากการซื้อธุรกิจ  และ</t>
  </si>
  <si>
    <t xml:space="preserve">            สินทรัพย์สิทธิการใช้รับรู้   ณ   วันที่สัญญาเช่าเริ่มมีผล    โดยแสดงมูลค่าตามราคาทุนหลังหักค่าเสื่อมราคาสะสมและ</t>
  </si>
  <si>
    <t xml:space="preserve">     ที่จ่ายชำระ   ณ   วันที่สัญญาเช่าเริ่มมีผลหรือก่อนวันที่สัญญาเริ่มมีผลหักสิ่งจูงใจตามสัญญาเช่าที่ได้รับ     ค่าเสื่อมราคาของ</t>
  </si>
  <si>
    <t xml:space="preserve">     สินทรัพย์สิทธิการใช้คำนวณจากราคาทุนของสินทรัพย์    โดยวิธีเส้นตรงตามอายุของสัญญาเช่า   หรืออายุการให้ประโยชน์</t>
  </si>
  <si>
    <t xml:space="preserve">            ณ  วันที่สัญญาเช่าเริ่มมีผล  กลุ่มบริษัท   รับรู้หนี้สินตามสัญญาเช่าด้วยมูลค่าปัจจุบันของจำนวนเงินที่ต้องจ่ายตาม</t>
  </si>
  <si>
    <t xml:space="preserve">2 แห่ง ตามลำดับ จำนวน 275 ล้านบาท และ 260 ล้านบาท ตามลำดับ (งบการเงินเฉพาะกิจการ จำนวน 150 ล้านบาท) ค้ำประกันโดยเรือเดินทะเล </t>
  </si>
  <si>
    <t>ตามหมายเหตุ 11</t>
  </si>
  <si>
    <t xml:space="preserve">         และการว่าจ้างขนส่งสินค้าต่างประเทศ  ค้ำประกันโดยบริษัทแม่และส่วนตัวกรรมการท่านหนึ่ง</t>
  </si>
  <si>
    <t xml:space="preserve">         0.10  ล้านบาท)   เพื่อประกันการใช้บริการท่าเรือกับหน่วยงานราชการแห่งหนึ่ง    ค้ำประกันโดยเงินฝากประจำที่มีภาระค้ำประกัน </t>
  </si>
  <si>
    <t xml:space="preserve">         ตามหมายเหตุ 14 และเพื่อใช้ซื้อขายสินค้าประเภทผลิตภัณฑ์ปิโตรเลียม, การว่าจ้างขนส่งน้ำมันเชื้อเพลิง, การว่าจ้างขนส่งพลาสติก  </t>
  </si>
  <si>
    <t xml:space="preserve">         การเงิน จำนวน 2 แห่ง  ให้กับบริษัทย่อย เป็นวงเงินค้ำประกัน จำนวน 385 ล้านบาท โดยสินเชื่อบริษัทเหล่านั้นใช้ไปจำนวน 310  </t>
  </si>
  <si>
    <t xml:space="preserve">         ล้านบาท ตามหมายเหตุ 16 และ 19</t>
  </si>
  <si>
    <t xml:space="preserve"> 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</si>
  <si>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 xml:space="preserve"> บริษัทฯ คาดว่าจะชนะในการอุทธรณ์ดังกล่าว</t>
  </si>
  <si>
    <t xml:space="preserve"> ในอัตราร้อยละ 0  ตามมาตรา 80/1(3) แห่งประมวลรัษฎากร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</si>
  <si>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</si>
  <si>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</si>
  <si>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</si>
  <si>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</si>
  <si>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</si>
  <si>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</si>
  <si>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</si>
  <si>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</si>
  <si>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</si>
  <si>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     และปลายทางที่อยู่ในต่างประเทศ      และจะขนส่งสินค้า</t>
  </si>
  <si>
    <t xml:space="preserve"> 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 ดังนั้นจึงถือว่าการ</t>
  </si>
  <si>
    <t xml:space="preserve">  ประกอบกิจการของบริษัทฯ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</t>
  </si>
  <si>
    <t>- 47 -</t>
  </si>
  <si>
    <t>- 48 -</t>
  </si>
  <si>
    <t>- 49 -</t>
  </si>
  <si>
    <t xml:space="preserve"> - 50 -</t>
  </si>
  <si>
    <t xml:space="preserve"> - 51 -</t>
  </si>
  <si>
    <t xml:space="preserve"> - 52 -</t>
  </si>
  <si>
    <t xml:space="preserve"> - 53 -</t>
  </si>
  <si>
    <t>มิถุนายน 2568</t>
  </si>
  <si>
    <t xml:space="preserve">สัญญาแลกเงินสกุลสหรัฐ (USD) เป็นเงินบาท </t>
  </si>
  <si>
    <t xml:space="preserve">เมื่อวันที่ 6 สิงหาคม 2564 ที่ประชุมคณะกรรมการบริษัท มีมติอนุมัติให้บริษัทฯ เข้าซื้อหุ้นของบริษัท ทีเอสเอสเค </t>
  </si>
  <si>
    <t>โลจิสติกส์  จำกัด  จำนวน 114,000 หุ้น หรือคิดเป็นร้อยละ 76 และบริษัท ออโต้ โลจิส จำกัด  จำนวน 7,600 หุ้น หรือคิด</t>
  </si>
  <si>
    <t xml:space="preserve">เป็นร้อยละ 76  รวมเป็นจำนวนเงินทั้งสิ้น  304  ล้านบาท  โดยบริษัทฯ  ลงทุนผ่านบริษัท  เอ  เอ็ม  เอ โลจิสติกส์ จำกัด  </t>
  </si>
  <si>
    <t xml:space="preserve">ซึ่งเป็นบริษัทย่อยของบริษัทฯ ต่อมาเมื่อวันที่ 29 กันยายน 2564 ได้มีการลงนามในสัญญาซื้อขายหุ้นและสัญญาอื่น ๆ </t>
  </si>
  <si>
    <t>และบริษัทฯ ได้ชำระเงินเพื่อซื้อหุ้นข้างต้น รวมจำนวน 304 ล้านบาท โดยแบ่งการจ่ายชำระดังนี้</t>
  </si>
  <si>
    <t xml:space="preserve">บริษัทฯ ประมาณการมูลค่าสินทรัพย์สุทธิที่ได้มาด้วยราคาตามบัญชี ณ วันซื้อ ซึ่งประมาณว่าใกล้เคียงกับมูลค่ายุติธรรม </t>
  </si>
  <si>
    <t>รายงานทางการเงินฉบับที่  3   (ปรับปรุง  2563)   ในช่วงระยะเวลาการวัดมูลค่า   12   เดือน    หากมีข้อมูลใหม่ที่ได้รับ</t>
  </si>
  <si>
    <t>อย่างไรก็ตาม  บริษัทฯ จะทบทวนการวัดมูลค่าของสินทรัพย์และหนี้สินสุทธิเหล่านี้     ตามที่กำหนดในมาตรฐานการ</t>
  </si>
  <si>
    <t xml:space="preserve">ซึ่งกำหนดให้บันทึกสินทรัพย์ที่ระบุได้และหนี้สินที่รับมาในมูลค่ายุติธรรม     รวมถึงค่าความนิยม (ถ้ามี)   ณ   ปัจจุบัน </t>
  </si>
  <si>
    <t>เกี่ยวกับข้อเท็จจริงและสถานการณ์ที่มีอยู่  ณ  วันที่ซื้อธุรกิจ ซึ่งทำให้ต้องปรับปรุงการรับรู้มูลค่า การปรับปรุงดังกล่าว</t>
  </si>
  <si>
    <t>จะถูกบันทึกเมื่อได้รับข้อมูลเพิ่มเติม</t>
  </si>
  <si>
    <t xml:space="preserve">     ในราคาทุนโดยวิธีถัวเฉลี่ยถ่วงน้ำหนัก หรือมูลค่าสุทธิที่จะได้รับ  แล้วแต่ราคาใดจะต่ำกว่า</t>
  </si>
  <si>
    <t>26.2  ณ  วันที่  31  ธันวาคม  2564    บริษัทย่อย  มีภาระผูกพันจากการทำสัญญาว่าจ้างก่อสร้างสำนักงาน รวมจำนวน 2.66 ล้านบาท</t>
  </si>
  <si>
    <t>26.4  หนี้สินที่อาจเกิดขึ้น</t>
  </si>
  <si>
    <t>จากสถาบันการเงิน ตามหมายเหตุ 19</t>
  </si>
  <si>
    <t>กรกฎาคม 2566</t>
  </si>
  <si>
    <t>ตามลำดับ</t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</si>
  <si>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ในตลาดที่มีสภาพคล่องสำหรับสินทรัพย์หรือหนี้สินอย่าง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</si>
  <si>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19</t>
  </si>
  <si>
    <t>รายการและจำนวนเงินด้านงบแสดงฐานะการเงิน ณ วันที่ 30 กันยายน 2565 และวันที่ 31 ธันวาคม 2564 กับบุคคลและกิจการ</t>
  </si>
  <si>
    <t>30 กันยายน 2565</t>
  </si>
  <si>
    <t>30 กันยายน 2564</t>
  </si>
  <si>
    <t>รายการและจำนวนเงินด้านงบกำไรขาดทุนเบ็ดเสร็จ สำหรับงวด 3 เดือน สิ้นสุดวันที่ 30 กันยายน 2565 และ 2564 มีดังนี้</t>
  </si>
  <si>
    <t>รายการและจำนวนเงินด้านงบกำไรขาดทุนเบ็ดเสร็จ สำหรับงวด 9 เดือน สิ้นสุดวันที่ 30 กันยายน 2565 และ 2564 มีดังนี้</t>
  </si>
  <si>
    <t>ณ วันที่ 30 กันยายน 2565 และวันที่ 31 ธันวาคม 2564 กลุ่มบริษัท มีลูกหนี้การค้าแยกตามอายุหนี้ที่ค้างชำระโดยนับจากวันที่</t>
  </si>
  <si>
    <t>ณ วันที่ 30 กันยายน 2565</t>
  </si>
  <si>
    <t>ค่าเสื่อมราคาสำหรับงวด 9 เดือน สิ้นสุดวันที่ 30 กันยายน 2565</t>
  </si>
  <si>
    <t>ค่าเสื่อมราคาสำหรับงวด 9 เดือน สิ้นสุดวันที่ 30 กันยายน 2564</t>
  </si>
  <si>
    <t xml:space="preserve">ณ วันที่ 30 กันยายน 2565 และวันที่ 31 ธันวาคม 2564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</si>
  <si>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9 เดือน สิ้นสุดวันที่ 30 กันยายน 2565</t>
  </si>
  <si>
    <t xml:space="preserve">     ค่าเสื่อมราคาสำหรับงวด 9 เดือน สิ้นสุดวันที่ 30 กันยายน 2564</t>
  </si>
  <si>
    <t>ค่าตัดจำหน่ายสำหรับงวด 9 เดือน สิ้นสุดวันที่ 30 กันยายน 2565</t>
  </si>
  <si>
    <t>ค่าตัดจำหน่ายสำหรับงวด 9 เดือน สิ้นสุดวันที่ 30 กันยายน 2564</t>
  </si>
  <si>
    <t>ณ วันที่ 30 กันยายน 2565 และวันที่ 31 ธันวาคม 2564 บริษัทฯ นำเงินฝากประจำทั้งจำนวนไปใช้ค้ำประกันการใช้บริการท่าเรือกับหน่วยงาน</t>
  </si>
  <si>
    <t>ค่าใช้จ่ายภาษีเงินได้สำหรับงวด 3 เดือน สิ้นสุดวันที่ 30 กันยายน 2565 และ 2564 สรุปได้ดังนี้</t>
  </si>
  <si>
    <t>ค่าใช้จ่ายภาษีเงินได้สำหรับงวด 9 เดือน สิ้นสุดวันที่ 30 กันยายน 2565 และ 2564 สรุปได้ดังนี้</t>
  </si>
  <si>
    <t>30 กันยายน 2565 และ 2564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</si>
  <si>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 สิ้นสุดวันที่ </t>
  </si>
  <si>
    <t xml:space="preserve">ณ วันที่ 30 กันยายน 2565  และวันที่ 31 ธันวาคม 2564  กลุ่มบริษัท  มีวงเงินเบิกเกินบัญชีและกู้ยืมระยะสั้นจากสถาบันการเงินรวม 3 และ  </t>
  </si>
  <si>
    <t>มูลค่าตามบัญชีของหนี้สินตามสัญญาเช่า และการเคลื่อนไหวสำหรับงวด 9 เดือน สิ้นสุดวันที่ 30 กันยายน 2565 แสดงได้ดังนี้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</si>
  <si>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กันยายน 2565 และ 2564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</si>
  <si>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9 เดือน สิ้นสุดวันที่ 30 กันยายน 2565 และ 2564</t>
  </si>
  <si>
    <t>ณ วันที่ 30 กันยายน 2565 และวันที่ 31 ธันวาคม 2564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</si>
  <si>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สำหรับงวด 9 เดือน สิ้นสุดวันที่ 30 กันยายน 2565 เงินกู้ยืมระยะยาวจากสถาบันการเงินที่แสดงในงบการเงินรวมและงบการเงิน</t>
  </si>
  <si>
    <t>สำหรับงวด 9 เดือน สิ้นสุดวันที่ 30 กันยายน</t>
  </si>
  <si>
    <t>พนักงาน ณ วันที่ 30 กันยายน</t>
  </si>
  <si>
    <t>สำหรับงวด 3 เดือน สิ้นสุดวันที่ 30 กันยายน</t>
  </si>
  <si>
    <t xml:space="preserve">กำไร(ขาดทุน)จากอัตราแลกเปลี่ยนสำหรับงวด 3 เดือน สิ้นสุดวันที่ 30 กันยายน 2565 และ 2564 ประกอบด้วยรายละเอียด ดังนี้ </t>
  </si>
  <si>
    <t xml:space="preserve">กำไร(ขาดทุน)จากอัตราแลกเปลี่ยนสำหรับงวด 9 เดือน สิ้นสุดวันที่ 30 กันยายน 2565 และ 2564 ประกอบด้วยรายละเอียด ดังนี้ </t>
  </si>
  <si>
    <t xml:space="preserve">ค่าใช้จ่ายตามลักษณะที่สำคัญ สำหรับงวด 3 เดือน สิ้นสุดวันที่ 30 กันยายน 2565 และ 2564 ประกอบด้วยรายละเอียดดังนี้ </t>
  </si>
  <si>
    <t xml:space="preserve">ค่าใช้จ่ายตามลักษณะที่สำคัญ สำหรับงวด 9 เดือน สิ้นสุดวันที่ 30 กันยายน 2565 และ 2564 ประกอบด้วยรายละเอียดดังนี้ </t>
  </si>
  <si>
    <t>26.1  ณ วันที่ 30 กันยายน 2565 และวันที่ 31 ธันวาคม 2564 กลุ่มบริษัท มีหนี้สินที่อาจเกิดขึ้นจากการที่ธนาคารออกหนังสือค้ำประกัน</t>
  </si>
  <si>
    <t xml:space="preserve">26.3  ณ วันที่ 30 กันยายน 2565 และวันที่ 31 ธันวาคม 2564 บริษัทฯ มีหนี้สินที่อาจเกิดขึ้นจากการค้ำประกันหนี้ในอนาคตกับสถาบัน </t>
  </si>
  <si>
    <t>ณ วันที่ 30 กันยายน 2565 และวันที่ 31 ธันวาคม 2564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</si>
  <si>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30 กันยายน ประกอบด้วย</t>
  </si>
  <si>
    <t xml:space="preserve">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ณ วันที่ 30 กันยายน </t>
  </si>
  <si>
    <t>ณ วันที่ 30 กันยายน 2565 บริษัทไม่มีสัญญาซื้อขายเงินตราต่างประเทศล่วงหน้าคงเหลืออยู่</t>
  </si>
  <si>
    <t>อัตราซื้อขายน้ำมันล่วงหน้า ณ วันที่ 30 กันยายน 2565 และ 31 ธันวาคม 2564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</si>
  <si>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30 กันยายน 2565 ซึ่งพิจารณาจาก</t>
  </si>
  <si>
    <t>สินทรัพย์และหนี้สินทางการเงินที่สำคัญ ณ วันที่ 30 กันยายน 2565 สามารถจัดตามประเภทอัตราดอกเบี้ยและสามารถแยก</t>
  </si>
  <si>
    <t>กันยายน</t>
  </si>
  <si>
    <t>ณ วันที่ 30 กันยายน 2565 และวันที่ 31 ธันวาคม 2564 กลุ่มบริษัท มีสินทรัพย์และหนี้สินที่วัดมูลค่าด้วยมูลค่ายุติธรรมแยกแสดง</t>
  </si>
  <si>
    <t>สำหรับงวด 9 เดือน สิ้นสุดวันที่ 30 กันยายน 2565</t>
  </si>
  <si>
    <t>สินทรัพย์ถาวร ณ วันที่ 30 กันยายน 2565</t>
  </si>
  <si>
    <t>สำหรับงวด 9 เดือน สิ้นสุดวันที่ 30 กันยายน 2564</t>
  </si>
  <si>
    <t>สินทรัพย์ถาวร ณ วันที่ 30 กันยายน 2564</t>
  </si>
  <si>
    <t>สิ้นสุดวันที่ 30 กันยายน 2565 และ 2564 ในสกุลเงินเหรียญสหรัฐอเมริกา ซึ่งเป็นสกุลเงินที่ใช้ในการดำเนินงานแสดงได้ดังนี้</t>
  </si>
  <si>
    <t xml:space="preserve">งบแสดงฐานะการเงิน ณ วันที่ 30 กันยายน 2565 และวันที่ 31 ธันวาคม 2564 และงบกำไรขาดทุนเบ็ดเสร็จ สำหรับงวด 9 เดือน </t>
  </si>
  <si>
    <t>งบกำไร(ขาดทุน)เบ็ดเสร็จ สำหรับงวด 3 เดือน สิ้นสุดวันที่ 30 กันยายน 2565 และ 2564</t>
  </si>
  <si>
    <t>งบกำไร(ขาดทุน)เบ็ดเสร็จ สำหรับงวด 9 เดือน สิ้นสุดวันที่ 30 กันยายน 2565 และ 2564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</si>
  <si>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10 พฤศจิกายน 2565</t>
  </si>
  <si>
    <t>กำไร(ขาดทุน)จากการจำหน่ายทรัพย์สิน</t>
  </si>
  <si>
    <t>จำนวน 2,696.44 ล้านบาท และจำนวน 2,322.03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16 และเงินกู้ระยะยาว</t>
  </si>
  <si>
    <t xml:space="preserve">ณ วันที่ 30 กันยายน 2565 และวันที่ 31 ธันวาคม 2564 ที่ดิน อาคารและอุปกรณ์ซึ่งมีมูลค่าตามบัญชีสุทธิ จำนวน 2,769.02 ล้านบาท และจำนวน 2,390.77 ล้านบาท ตามลำดับ (งบเฉพาะกิจการ </t>
  </si>
  <si>
    <t>ณ วันที่ 30 กันยายน 2565 และวันที่ 31 ธันวาคม 2564  บริษัทย่อยมีรถบรรทุกน้ำมันและส่วนควบซึ่งได้มาภายใต้สัญญาเช่า   โดยมีมูลค่าสุทธิตามบัญชี  เป็นจำนวนเงินประมาณ 967.84 ล้านบาท  และจำนวน</t>
  </si>
  <si>
    <t>และจำนวน 21.59 ล้านบาท ตามลำดับ (งบเฉพาะกิจการ จำนวน 16.46 ล้านบาท และจำนวน 11.12 ล้านบาท ตามลำดับ)</t>
  </si>
  <si>
    <t xml:space="preserve">ณ วันที่  30 กันยายน 2565 และวันที่  31 ธันวาคม 2564  กลุ่มบริษัท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 30.25  ล้านบาท </t>
  </si>
  <si>
    <t>(12)</t>
  </si>
  <si>
    <t>6 กรกฏาคม 2565</t>
  </si>
  <si>
    <t>Term SOFR +2.3%</t>
  </si>
  <si>
    <t>พฤศจิกายน 2565</t>
  </si>
  <si>
    <t xml:space="preserve"> ณ วันที่ 30 กันยายน 2565 และ 2564  บริษัทย่อย ซื้อสินทรัพย์เป็นเงินเชื่อ  จำนวน 147.14 ล้านบาท  และจำนวน 72.46 ล้านบาท </t>
  </si>
  <si>
    <t>ณ วันที่ 30 กันยายน 2565 เป็นจำนวนเงิน 93.46 ล้านบาท เพื่อเปลี่ยนสกุลเงินเหรียญสหรัฐอเมริกาเป็นสกุลเงินบาท ตามอัตรา</t>
  </si>
  <si>
    <t>2565 บริษัทฯ มีปริมาณน้ำมันคงเหลือที่ได้ทำไว้ภายใต้สัญญาดังกล่าวทั้งสิ้นจำนวนรวม 3,000 เมตริกตัน</t>
  </si>
  <si>
    <t>2.93 - 5.82</t>
  </si>
  <si>
    <t>1.00 - 5.82</t>
  </si>
  <si>
    <t xml:space="preserve">         ซึ่งเป็นหลักประกันให้กลุ่มบริษัท จำนวนเงิน  19.53 ล้านบาท และ  21.40  ล้านบาท  ตามลำดับ  (งบการเงินเฉพาะกิจการ จำนวน </t>
  </si>
  <si>
    <t>บริษัท พีพีพี กรีน คอมเพล็กซ์ จำกัด (มหาชน)</t>
  </si>
  <si>
    <t xml:space="preserve">     จำกัด (มหาชน)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</si>
  <si>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  </t>
  </si>
  <si>
    <t>ตั้งแต่วันที่ 1 ตุลาคม 2565 ถึงวันที่ 31 มกราคม 2568 ตามงวดที่ครบกำหนดจ่ายชำระหนี้เงินกู้ยืม</t>
  </si>
  <si>
    <t xml:space="preserve">ณ วันที่ 30 กันยายน 2565 และวันที่ 31 ธันวาคม 2564 บริษัท เอ เอ็ม เอ โลจิสติกส์ จำกัด ได้นำใบหุ้นสามัญของ บริษัท ทีเอสเอสเค </t>
  </si>
  <si>
    <t xml:space="preserve">การซื้อธุรกิจนี้เข้าเงื่อนไขตามมาตรฐานการรายงานทางการเงินฉบับที่ 3 (ปรับปรุง 2563) เรื่อง การรวมธุรกิจ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</si>
</sst>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_ * #,##0_ ;_ * \-#,##0_ ;_ * \-??_ ;_ @_ "/>
    <numFmt numFmtId="173" formatCode="#,##0.00_);[Black]\(#,##0.00\)"/>
    <numFmt numFmtId="174" formatCode="#,##0.00\ ;\(#,##0.00\)"/>
    <numFmt numFmtId="175" formatCode="\(0.00%\)"/>
    <numFmt numFmtId="176" formatCode="#,##0.00;\(#,##0.00\)"/>
    <numFmt numFmtId="177" formatCode="_-* #,##0_-;\-* #,##0_-;_-* &quot;-&quot;??_-;_-@_-"/>
    <numFmt numFmtId="178" formatCode="[$-187041E]d\ mmmm\ yyyy;@"/>
    <numFmt numFmtId="179" formatCode="_(* #,##0.00_);_(* \(#,##0.00\);_(* \-??_);_(@_)"/>
    <numFmt numFmtId="180" formatCode="#,##0.0000_);[Red]\(#,##0.0000\)"/>
    <numFmt numFmtId="181" formatCode="_-* #,##0.0000_-;\-* #,##0.0000_-;_-* &quot;-&quot;??_-;_-@_-"/>
    <numFmt numFmtId="182" formatCode="#,##0.0000_);\(#,##0.0000\)"/>
    <numFmt numFmtId="183" formatCode="\t&quot;$&quot;#,##0.00_);[Red]\(\t&quot;$&quot;#,##0.00\)"/>
    <numFmt numFmtId="184" formatCode="\t&quot;฿&quot;#,##0.00_);[Red]\(\t&quot;฿&quot;#,##0.00\)"/>
    <numFmt numFmtId="185" formatCode="_(* #,##0_);_(* \(#,##0\);_(* &quot;-&quot;??_);_(@_)"/>
    <numFmt numFmtId="186" formatCode="#,##0.00\ ;[Red]\-#,##0.00\ "/>
    <numFmt numFmtId="187" formatCode="&quot;t฿&quot;#,##0\ ;[Red]&quot;(t฿&quot;#,##0\)"/>
    <numFmt numFmtId="188" formatCode="#,##0.00\ ;\-#,##0.00\ ;&quot; -&quot;#\ ;@\ "/>
    <numFmt numFmtId="189" formatCode="#,##0.00\ ;&quot; (&quot;#,##0.00\);&quot; -&quot;#\ ;@\ "/>
    <numFmt numFmtId="190" formatCode="#,##0.00\ &quot;F&quot;;\-#,##0.00\ &quot;F&quot;"/>
    <numFmt numFmtId="191" formatCode="dd\-mmm\-yy_)"/>
    <numFmt numFmtId="192" formatCode="mm/dd/yy"/>
    <numFmt numFmtId="193" formatCode="0.0%"/>
    <numFmt numFmtId="194" formatCode="_-[$€-2]* #,##0.00_-;\-[$€-2]* #,##0.00_-;_-[$€-2]* &quot;-&quot;??_-"/>
    <numFmt numFmtId="195" formatCode="0_);[Red]\(0\)"/>
    <numFmt numFmtId="196" formatCode="0.00_)"/>
    <numFmt numFmtId="197" formatCode="#,##0\ ;\(#,##0\)"/>
    <numFmt numFmtId="198" formatCode="#,##0.0_);[Red]\(#,##0.0\)"/>
    <numFmt numFmtId="199" formatCode="#,##0\ &quot;DM&quot;;[Red]\-#,##0\ &quot;DM&quot;"/>
    <numFmt numFmtId="200" formatCode="#,##0.00\ &quot;DM&quot;;[Red]\-#,##0.00\ &quot;DM&quot;"/>
    <numFmt numFmtId="201" formatCode="\$#,##0.00;\(\$#,##0.00\)"/>
    <numFmt numFmtId="202" formatCode="\$#,##0;\(\$#,##0\)"/>
    <numFmt numFmtId="203" formatCode="#,##0;\(#,##0\)"/>
    <numFmt numFmtId="204" formatCode="\ #,##0\ ;\(#,##0\)"/>
    <numFmt numFmtId="205" formatCode="#.\ \ "/>
    <numFmt numFmtId="206" formatCode="##.\ \ "/>
    <numFmt numFmtId="207" formatCode="_-* #,##0.00_-;\-* #,##0.00_-;_-* \-??_-;_-@_-"/>
    <numFmt numFmtId="208" formatCode="d\ \ด\ด\ด\ด\ \_x0000_\_x0000_\_x0000_\_x0000_"/>
    <numFmt numFmtId="209" formatCode="mmm\-yyyy"/>
    <numFmt numFmtId="210" formatCode="#,##0.00&quot; &quot;;&quot;-&quot;#,##0.00&quot; &quot;;&quot; -&quot;#&quot; &quot;;@&quot; &quot;"/>
    <numFmt numFmtId="211" formatCode="0%_);\(0%\)"/>
    <numFmt numFmtId="212" formatCode="[$฿-41E]#,##0.00;[Red]&quot;-&quot;[$฿-41E]#,##0.00"/>
    <numFmt numFmtId="213" formatCode="_(* #,##0.00,,_);[Red]_(* \(#,##0.00,,\);_(* &quot;-&quot;??_);_(@_)"/>
    <numFmt numFmtId="214" formatCode="_(* #,##0.00_);_(\(#,##0.00\)"/>
  </numFmts>
  <fonts count="166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5"/>
      <name val="Angsana New"/>
      <family val="1"/>
      <charset val="222"/>
    </font>
    <font>
      <b/>
      <sz val="14"/>
      <name val="AngsanaUPC"/>
      <family val="1"/>
    </font>
    <font>
      <b/>
      <sz val="15"/>
      <name val="AngsanaUPC"/>
      <family val="1"/>
    </font>
    <font>
      <u/>
      <sz val="14"/>
      <name val="Cordia New"/>
      <family val="2"/>
    </font>
    <font>
      <b/>
      <i/>
      <sz val="15"/>
      <name val="AngsanaUPC"/>
      <family val="1"/>
    </font>
    <font>
      <sz val="11"/>
      <name val="Arial"/>
      <family val="2"/>
    </font>
    <font>
      <b/>
      <sz val="15"/>
      <color rgb="FFFF0000"/>
      <name val="Angsana New"/>
      <family val="1"/>
    </font>
    <font>
      <u/>
      <sz val="14"/>
      <name val="Cordia New"/>
      <family val="2"/>
      <charset val="222"/>
    </font>
    <font>
      <sz val="15"/>
      <color rgb="FF000000"/>
      <name val="Calibri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624">
    <xf numFmtId="0" fontId="0" fillId="0" borderId="0"/>
    <xf numFmtId="9" fontId="6" fillId="0" borderId="0" applyFont="0" applyFill="0" applyBorder="0" applyAlignment="0" applyProtection="0"/>
    <xf numFmtId="0" fontId="3" fillId="0" borderId="0"/>
    <xf numFmtId="171" fontId="6" fillId="0" borderId="0"/>
    <xf numFmtId="39" fontId="7" fillId="0" borderId="0"/>
    <xf numFmtId="171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169" fontId="1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169" fontId="22" fillId="0" borderId="0" applyFill="0" applyBorder="0" applyAlignment="0" applyProtection="0"/>
    <xf numFmtId="0" fontId="16" fillId="0" borderId="0"/>
    <xf numFmtId="169" fontId="24" fillId="0" borderId="0" applyFont="0" applyFill="0" applyBorder="0" applyAlignment="0" applyProtection="0"/>
    <xf numFmtId="169" fontId="22" fillId="0" borderId="0" applyFill="0" applyBorder="0" applyAlignment="0" applyProtection="0"/>
    <xf numFmtId="0" fontId="6" fillId="0" borderId="0"/>
    <xf numFmtId="0" fontId="3" fillId="0" borderId="0"/>
    <xf numFmtId="43" fontId="25" fillId="0" borderId="0" applyFont="0" applyFill="0" applyBorder="0" applyAlignment="0" applyProtection="0"/>
    <xf numFmtId="0" fontId="24" fillId="0" borderId="0"/>
    <xf numFmtId="2" fontId="3" fillId="0" borderId="0" applyNumberFormat="0"/>
    <xf numFmtId="0" fontId="28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6" borderId="0" applyNumberFormat="0" applyBorder="0" applyAlignment="0" applyProtection="0"/>
    <xf numFmtId="0" fontId="29" fillId="38" borderId="0" applyNumberFormat="0" applyBorder="0" applyAlignment="0" applyProtection="0"/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9" fontId="3" fillId="0" borderId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45" borderId="0" applyNumberFormat="0" applyBorder="0" applyAlignment="0" applyProtection="0"/>
    <xf numFmtId="0" fontId="32" fillId="58" borderId="0" applyNumberFormat="0" applyBorder="0" applyAlignment="0" applyProtection="0"/>
    <xf numFmtId="0" fontId="30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2" fillId="62" borderId="0" applyNumberFormat="0" applyBorder="0" applyAlignment="0" applyProtection="0"/>
    <xf numFmtId="0" fontId="30" fillId="4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18" applyNumberFormat="0" applyFont="0" applyFill="0" applyAlignment="0"/>
    <xf numFmtId="0" fontId="35" fillId="41" borderId="19" applyNumberFormat="0" applyAlignment="0" applyProtection="0"/>
    <xf numFmtId="0" fontId="36" fillId="63" borderId="20" applyNumberFormat="0" applyAlignment="0" applyProtection="0"/>
    <xf numFmtId="167" fontId="3" fillId="0" borderId="0" applyNumberFormat="0" applyBorder="0"/>
    <xf numFmtId="176" fontId="37" fillId="0" borderId="0" applyFill="0" applyBorder="0" applyAlignment="0" applyProtection="0"/>
    <xf numFmtId="43" fontId="6" fillId="0" borderId="0" applyFont="0" applyFill="0" applyBorder="0" applyAlignment="0" applyProtection="0"/>
    <xf numFmtId="176" fontId="37" fillId="0" borderId="0" applyFill="0" applyBorder="0" applyAlignment="0" applyProtection="0"/>
    <xf numFmtId="186" fontId="37" fillId="0" borderId="0" applyFill="0" applyBorder="0" applyAlignment="0" applyProtection="0"/>
    <xf numFmtId="187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/>
    <xf numFmtId="16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9" fontId="37" fillId="0" borderId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89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37" fillId="0" borderId="0" applyFill="0" applyBorder="0" applyAlignment="0" applyProtection="0"/>
    <xf numFmtId="43" fontId="38" fillId="0" borderId="0" applyNumberFormat="0" applyFill="0" applyBorder="0" applyAlignment="0" applyProtection="0"/>
    <xf numFmtId="190" fontId="24" fillId="0" borderId="0"/>
    <xf numFmtId="190" fontId="3" fillId="0" borderId="0"/>
    <xf numFmtId="0" fontId="2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24" fillId="0" borderId="0"/>
    <xf numFmtId="191" fontId="3" fillId="0" borderId="0"/>
    <xf numFmtId="0" fontId="24" fillId="0" borderId="0"/>
    <xf numFmtId="192" fontId="38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93" fontId="24" fillId="0" borderId="0"/>
    <xf numFmtId="0" fontId="43" fillId="0" borderId="0" applyFont="0" applyBorder="0" applyAlignment="0">
      <alignment horizontal="left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194" fontId="47" fillId="0" borderId="0" applyFont="0" applyFill="0" applyBorder="0" applyAlignment="0" applyProtection="0"/>
    <xf numFmtId="0" fontId="29" fillId="0" borderId="0"/>
    <xf numFmtId="0" fontId="48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79" fillId="67" borderId="0" applyNumberFormat="0" applyBorder="0" applyAlignment="0" applyProtection="0"/>
    <xf numFmtId="0" fontId="50" fillId="68" borderId="21"/>
    <xf numFmtId="0" fontId="51" fillId="0" borderId="22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83" fillId="0" borderId="11" applyNumberFormat="0" applyFill="0" applyAlignment="0" applyProtection="0"/>
    <xf numFmtId="0" fontId="55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79" fillId="69" borderId="18" applyNumberFormat="0" applyBorder="0" applyAlignment="0" applyProtection="0"/>
    <xf numFmtId="0" fontId="56" fillId="39" borderId="19" applyNumberFormat="0" applyAlignment="0" applyProtection="0"/>
    <xf numFmtId="0" fontId="57" fillId="0" borderId="26" applyNumberFormat="0" applyFill="0" applyAlignment="0" applyProtection="0"/>
    <xf numFmtId="0" fontId="58" fillId="38" borderId="0" applyNumberFormat="0" applyBorder="0" applyAlignment="0" applyProtection="0"/>
    <xf numFmtId="37" fontId="59" fillId="0" borderId="0"/>
    <xf numFmtId="37" fontId="59" fillId="0" borderId="0"/>
    <xf numFmtId="196" fontId="60" fillId="0" borderId="0"/>
    <xf numFmtId="196" fontId="60" fillId="0" borderId="0"/>
    <xf numFmtId="0" fontId="80" fillId="0" borderId="0"/>
    <xf numFmtId="0" fontId="82" fillId="0" borderId="0"/>
    <xf numFmtId="0" fontId="82" fillId="0" borderId="0"/>
    <xf numFmtId="0" fontId="38" fillId="0" borderId="0"/>
    <xf numFmtId="0" fontId="38" fillId="0" borderId="0"/>
    <xf numFmtId="0" fontId="84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8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44" fillId="0" borderId="0" applyFill="0"/>
    <xf numFmtId="0" fontId="38" fillId="0" borderId="0"/>
    <xf numFmtId="0" fontId="18" fillId="0" borderId="0"/>
    <xf numFmtId="0" fontId="6" fillId="0" borderId="0"/>
    <xf numFmtId="0" fontId="82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6" fillId="0" borderId="0"/>
    <xf numFmtId="0" fontId="24" fillId="0" borderId="0"/>
    <xf numFmtId="0" fontId="6" fillId="0" borderId="0"/>
    <xf numFmtId="0" fontId="17" fillId="0" borderId="0"/>
    <xf numFmtId="0" fontId="6" fillId="0" borderId="0"/>
    <xf numFmtId="0" fontId="38" fillId="0" borderId="0"/>
    <xf numFmtId="0" fontId="85" fillId="0" borderId="0"/>
    <xf numFmtId="0" fontId="38" fillId="0" borderId="0"/>
    <xf numFmtId="0" fontId="17" fillId="0" borderId="0"/>
    <xf numFmtId="0" fontId="86" fillId="0" borderId="0"/>
    <xf numFmtId="0" fontId="1" fillId="0" borderId="0"/>
    <xf numFmtId="0" fontId="6" fillId="0" borderId="0"/>
    <xf numFmtId="0" fontId="6" fillId="0" borderId="0"/>
    <xf numFmtId="0" fontId="62" fillId="0" borderId="0"/>
    <xf numFmtId="197" fontId="61" fillId="0" borderId="0"/>
    <xf numFmtId="0" fontId="40" fillId="0" borderId="0"/>
    <xf numFmtId="0" fontId="38" fillId="0" borderId="0"/>
    <xf numFmtId="0" fontId="85" fillId="0" borderId="0"/>
    <xf numFmtId="0" fontId="61" fillId="0" borderId="0"/>
    <xf numFmtId="0" fontId="62" fillId="0" borderId="0"/>
    <xf numFmtId="0" fontId="6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6" fillId="0" borderId="0"/>
    <xf numFmtId="0" fontId="40" fillId="0" borderId="0"/>
    <xf numFmtId="0" fontId="37" fillId="35" borderId="27" applyNumberFormat="0" applyAlignment="0" applyProtection="0"/>
    <xf numFmtId="0" fontId="63" fillId="41" borderId="28" applyNumberFormat="0" applyAlignment="0" applyProtection="0"/>
    <xf numFmtId="9" fontId="82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98" fontId="38" fillId="0" borderId="0"/>
    <xf numFmtId="0" fontId="65" fillId="0" borderId="0" applyNumberFormat="0" applyFill="0" applyBorder="0" applyAlignment="0" applyProtection="0"/>
    <xf numFmtId="0" fontId="38" fillId="70" borderId="0"/>
    <xf numFmtId="0" fontId="42" fillId="0" borderId="0">
      <alignment vertical="top"/>
    </xf>
    <xf numFmtId="0" fontId="66" fillId="0" borderId="0" applyNumberFormat="0" applyBorder="0" applyAlignment="0"/>
    <xf numFmtId="0" fontId="66" fillId="0" borderId="0" applyNumberFormat="0" applyBorder="0" applyAlignment="0"/>
    <xf numFmtId="3" fontId="38" fillId="0" borderId="18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0" fontId="67" fillId="0" borderId="0">
      <alignment horizontal="center" vertical="top"/>
    </xf>
    <xf numFmtId="40" fontId="68" fillId="0" borderId="0"/>
    <xf numFmtId="0" fontId="69" fillId="0" borderId="0" applyNumberFormat="0" applyFill="0" applyBorder="0" applyAlignment="0" applyProtection="0"/>
    <xf numFmtId="0" fontId="70" fillId="0" borderId="29" applyNumberFormat="0" applyFill="0" applyAlignment="0" applyProtection="0"/>
    <xf numFmtId="41" fontId="38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30"/>
    <xf numFmtId="19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169" fontId="22" fillId="0" borderId="0" applyFill="0" applyBorder="0" applyAlignment="0" applyProtection="0"/>
    <xf numFmtId="174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88" fontId="37" fillId="0" borderId="0" applyFill="0" applyBorder="0" applyAlignment="0" applyProtection="0"/>
    <xf numFmtId="3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4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84" fillId="0" borderId="0"/>
    <xf numFmtId="0" fontId="24" fillId="0" borderId="0"/>
    <xf numFmtId="0" fontId="38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6" fillId="0" borderId="0"/>
    <xf numFmtId="0" fontId="77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2" fillId="0" borderId="0">
      <alignment vertical="top"/>
    </xf>
    <xf numFmtId="0" fontId="81" fillId="0" borderId="0"/>
    <xf numFmtId="0" fontId="76" fillId="0" borderId="0"/>
    <xf numFmtId="0" fontId="38" fillId="0" borderId="0"/>
    <xf numFmtId="0" fontId="6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38" fontId="79" fillId="67" borderId="0" applyNumberFormat="0" applyBorder="0" applyAlignment="0" applyProtection="0"/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9" fillId="69" borderId="18" applyNumberFormat="0" applyBorder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2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71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9" fillId="73" borderId="37" applyNumberFormat="0" applyFon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0" fontId="28" fillId="0" borderId="0"/>
    <xf numFmtId="0" fontId="8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2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6" fillId="0" borderId="0"/>
    <xf numFmtId="0" fontId="6" fillId="0" borderId="0"/>
    <xf numFmtId="0" fontId="105" fillId="0" borderId="0"/>
    <xf numFmtId="43" fontId="6" fillId="0" borderId="0" applyFont="0" applyFill="0" applyBorder="0" applyAlignment="0" applyProtection="0"/>
    <xf numFmtId="0" fontId="28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6" fillId="0" borderId="0"/>
    <xf numFmtId="0" fontId="105" fillId="10" borderId="0" applyNumberFormat="0" applyBorder="0" applyAlignment="0" applyProtection="0"/>
    <xf numFmtId="0" fontId="29" fillId="33" borderId="0" applyNumberFormat="0" applyBorder="0" applyAlignment="0" applyProtection="0"/>
    <xf numFmtId="0" fontId="105" fillId="14" borderId="0" applyNumberFormat="0" applyBorder="0" applyAlignment="0" applyProtection="0"/>
    <xf numFmtId="0" fontId="29" fillId="34" borderId="0" applyNumberFormat="0" applyBorder="0" applyAlignment="0" applyProtection="0"/>
    <xf numFmtId="0" fontId="105" fillId="18" borderId="0" applyNumberFormat="0" applyBorder="0" applyAlignment="0" applyProtection="0"/>
    <xf numFmtId="0" fontId="29" fillId="35" borderId="0" applyNumberFormat="0" applyBorder="0" applyAlignment="0" applyProtection="0"/>
    <xf numFmtId="0" fontId="105" fillId="22" borderId="0" applyNumberFormat="0" applyBorder="0" applyAlignment="0" applyProtection="0"/>
    <xf numFmtId="0" fontId="29" fillId="36" borderId="0" applyNumberFormat="0" applyBorder="0" applyAlignment="0" applyProtection="0"/>
    <xf numFmtId="0" fontId="105" fillId="26" borderId="0" applyNumberFormat="0" applyBorder="0" applyAlignment="0" applyProtection="0"/>
    <xf numFmtId="0" fontId="29" fillId="37" borderId="0" applyNumberFormat="0" applyBorder="0" applyAlignment="0" applyProtection="0"/>
    <xf numFmtId="0" fontId="105" fillId="30" borderId="0" applyNumberFormat="0" applyBorder="0" applyAlignment="0" applyProtection="0"/>
    <xf numFmtId="0" fontId="29" fillId="36" borderId="0" applyNumberFormat="0" applyBorder="0" applyAlignment="0" applyProtection="0"/>
    <xf numFmtId="0" fontId="105" fillId="11" borderId="0" applyNumberFormat="0" applyBorder="0" applyAlignment="0" applyProtection="0"/>
    <xf numFmtId="0" fontId="29" fillId="38" borderId="0" applyNumberFormat="0" applyBorder="0" applyAlignment="0" applyProtection="0"/>
    <xf numFmtId="0" fontId="105" fillId="15" borderId="0" applyNumberFormat="0" applyBorder="0" applyAlignment="0" applyProtection="0"/>
    <xf numFmtId="0" fontId="29" fillId="34" borderId="0" applyNumberFormat="0" applyBorder="0" applyAlignment="0" applyProtection="0"/>
    <xf numFmtId="0" fontId="105" fillId="19" borderId="0" applyNumberFormat="0" applyBorder="0" applyAlignment="0" applyProtection="0"/>
    <xf numFmtId="0" fontId="29" fillId="39" borderId="0" applyNumberFormat="0" applyBorder="0" applyAlignment="0" applyProtection="0"/>
    <xf numFmtId="0" fontId="105" fillId="23" borderId="0" applyNumberFormat="0" applyBorder="0" applyAlignment="0" applyProtection="0"/>
    <xf numFmtId="0" fontId="29" fillId="40" borderId="0" applyNumberFormat="0" applyBorder="0" applyAlignment="0" applyProtection="0"/>
    <xf numFmtId="0" fontId="105" fillId="27" borderId="0" applyNumberFormat="0" applyBorder="0" applyAlignment="0" applyProtection="0"/>
    <xf numFmtId="0" fontId="29" fillId="41" borderId="0" applyNumberFormat="0" applyBorder="0" applyAlignment="0" applyProtection="0"/>
    <xf numFmtId="0" fontId="105" fillId="31" borderId="0" applyNumberFormat="0" applyBorder="0" applyAlignment="0" applyProtection="0"/>
    <xf numFmtId="0" fontId="29" fillId="36" borderId="0" applyNumberFormat="0" applyBorder="0" applyAlignment="0" applyProtection="0"/>
    <xf numFmtId="0" fontId="106" fillId="12" borderId="0" applyNumberFormat="0" applyBorder="0" applyAlignment="0" applyProtection="0"/>
    <xf numFmtId="0" fontId="30" fillId="38" borderId="0" applyNumberFormat="0" applyBorder="0" applyAlignment="0" applyProtection="0"/>
    <xf numFmtId="0" fontId="27" fillId="12" borderId="0" applyNumberFormat="0" applyBorder="0" applyAlignment="0" applyProtection="0"/>
    <xf numFmtId="0" fontId="106" fillId="16" borderId="0" applyNumberFormat="0" applyBorder="0" applyAlignment="0" applyProtection="0"/>
    <xf numFmtId="0" fontId="30" fillId="34" borderId="0" applyNumberFormat="0" applyBorder="0" applyAlignment="0" applyProtection="0"/>
    <xf numFmtId="0" fontId="27" fillId="16" borderId="0" applyNumberFormat="0" applyBorder="0" applyAlignment="0" applyProtection="0"/>
    <xf numFmtId="0" fontId="106" fillId="20" borderId="0" applyNumberFormat="0" applyBorder="0" applyAlignment="0" applyProtection="0"/>
    <xf numFmtId="0" fontId="30" fillId="39" borderId="0" applyNumberFormat="0" applyBorder="0" applyAlignment="0" applyProtection="0"/>
    <xf numFmtId="0" fontId="27" fillId="20" borderId="0" applyNumberFormat="0" applyBorder="0" applyAlignment="0" applyProtection="0"/>
    <xf numFmtId="0" fontId="106" fillId="24" borderId="0" applyNumberFormat="0" applyBorder="0" applyAlignment="0" applyProtection="0"/>
    <xf numFmtId="0" fontId="30" fillId="42" borderId="0" applyNumberFormat="0" applyBorder="0" applyAlignment="0" applyProtection="0"/>
    <xf numFmtId="0" fontId="27" fillId="24" borderId="0" applyNumberFormat="0" applyBorder="0" applyAlignment="0" applyProtection="0"/>
    <xf numFmtId="0" fontId="106" fillId="28" borderId="0" applyNumberFormat="0" applyBorder="0" applyAlignment="0" applyProtection="0"/>
    <xf numFmtId="0" fontId="30" fillId="41" borderId="0" applyNumberFormat="0" applyBorder="0" applyAlignment="0" applyProtection="0"/>
    <xf numFmtId="0" fontId="27" fillId="28" borderId="0" applyNumberFormat="0" applyBorder="0" applyAlignment="0" applyProtection="0"/>
    <xf numFmtId="0" fontId="106" fillId="32" borderId="0" applyNumberFormat="0" applyBorder="0" applyAlignment="0" applyProtection="0"/>
    <xf numFmtId="0" fontId="30" fillId="43" borderId="0" applyNumberFormat="0" applyBorder="0" applyAlignment="0" applyProtection="0"/>
    <xf numFmtId="0" fontId="27" fillId="32" borderId="0" applyNumberFormat="0" applyBorder="0" applyAlignment="0" applyProtection="0"/>
    <xf numFmtId="0" fontId="106" fillId="9" borderId="0" applyNumberFormat="0" applyBorder="0" applyAlignment="0" applyProtection="0"/>
    <xf numFmtId="0" fontId="30" fillId="47" borderId="0" applyNumberFormat="0" applyBorder="0" applyAlignment="0" applyProtection="0"/>
    <xf numFmtId="0" fontId="106" fillId="13" borderId="0" applyNumberFormat="0" applyBorder="0" applyAlignment="0" applyProtection="0"/>
    <xf numFmtId="0" fontId="30" fillId="50" borderId="0" applyNumberFormat="0" applyBorder="0" applyAlignment="0" applyProtection="0"/>
    <xf numFmtId="0" fontId="106" fillId="17" borderId="0" applyNumberFormat="0" applyBorder="0" applyAlignment="0" applyProtection="0"/>
    <xf numFmtId="0" fontId="30" fillId="53" borderId="0" applyNumberFormat="0" applyBorder="0" applyAlignment="0" applyProtection="0"/>
    <xf numFmtId="0" fontId="106" fillId="21" borderId="0" applyNumberFormat="0" applyBorder="0" applyAlignment="0" applyProtection="0"/>
    <xf numFmtId="0" fontId="30" fillId="56" borderId="0" applyNumberFormat="0" applyBorder="0" applyAlignment="0" applyProtection="0"/>
    <xf numFmtId="0" fontId="106" fillId="25" borderId="0" applyNumberFormat="0" applyBorder="0" applyAlignment="0" applyProtection="0"/>
    <xf numFmtId="0" fontId="30" fillId="59" borderId="0" applyNumberFormat="0" applyBorder="0" applyAlignment="0" applyProtection="0"/>
    <xf numFmtId="0" fontId="106" fillId="29" borderId="0" applyNumberFormat="0" applyBorder="0" applyAlignment="0" applyProtection="0"/>
    <xf numFmtId="0" fontId="30" fillId="43" borderId="0" applyNumberFormat="0" applyBorder="0" applyAlignment="0" applyProtection="0"/>
    <xf numFmtId="0" fontId="107" fillId="95" borderId="0"/>
    <xf numFmtId="0" fontId="108" fillId="3" borderId="0" applyNumberFormat="0" applyBorder="0" applyAlignment="0" applyProtection="0"/>
    <xf numFmtId="0" fontId="33" fillId="34" borderId="0" applyNumberFormat="0" applyBorder="0" applyAlignment="0" applyProtection="0"/>
    <xf numFmtId="0" fontId="109" fillId="6" borderId="12" applyNumberFormat="0" applyAlignment="0" applyProtection="0"/>
    <xf numFmtId="0" fontId="35" fillId="41" borderId="33" applyNumberFormat="0" applyAlignment="0" applyProtection="0"/>
    <xf numFmtId="0" fontId="110" fillId="7" borderId="15" applyNumberFormat="0" applyAlignment="0" applyProtection="0"/>
    <xf numFmtId="0" fontId="36" fillId="63" borderId="20" applyNumberFormat="0" applyAlignment="0" applyProtection="0"/>
    <xf numFmtId="176" fontId="37" fillId="0" borderId="0" applyFill="0" applyBorder="0" applyAlignment="0" applyProtection="0"/>
    <xf numFmtId="43" fontId="38" fillId="0" borderId="0" applyFont="0" applyFill="0" applyBorder="0" applyAlignment="0" applyProtection="0"/>
    <xf numFmtId="176" fontId="37" fillId="0" borderId="0" applyFill="0" applyBorder="0" applyAlignment="0" applyProtection="0"/>
    <xf numFmtId="43" fontId="24" fillId="0" borderId="0" applyFont="0" applyFill="0" applyBorder="0" applyAlignment="0" applyProtection="0"/>
    <xf numFmtId="186" fontId="37" fillId="0" borderId="0" applyFill="0" applyBorder="0" applyAlignment="0" applyProtection="0"/>
    <xf numFmtId="207" fontId="6" fillId="0" borderId="0" applyFill="0" applyBorder="0" applyAlignment="0" applyProtection="0"/>
    <xf numFmtId="187" fontId="37" fillId="0" borderId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29" fillId="0" borderId="0"/>
    <xf numFmtId="164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37" fillId="0" borderId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7" fillId="0" borderId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41" fillId="0" borderId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37" fillId="0" borderId="0" applyFill="0" applyBorder="0" applyAlignment="0" applyProtection="0"/>
    <xf numFmtId="43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7" fillId="0" borderId="0" applyFill="0" applyBorder="0" applyAlignment="0" applyProtection="0"/>
    <xf numFmtId="189" fontId="37" fillId="0" borderId="0" applyFill="0" applyBorder="0" applyAlignment="0" applyProtection="0"/>
    <xf numFmtId="207" fontId="6" fillId="0" borderId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3" fillId="0" borderId="0"/>
    <xf numFmtId="0" fontId="24" fillId="0" borderId="0"/>
    <xf numFmtId="190" fontId="24" fillId="0" borderId="0"/>
    <xf numFmtId="44" fontId="41" fillId="0" borderId="0" applyFont="0" applyFill="0" applyBorder="0" applyAlignment="0" applyProtection="0"/>
    <xf numFmtId="44" fontId="112" fillId="0" borderId="0" applyFont="0" applyFill="0" applyBorder="0" applyAlignment="0" applyProtection="0"/>
    <xf numFmtId="191" fontId="3" fillId="0" borderId="0"/>
    <xf numFmtId="0" fontId="24" fillId="0" borderId="0"/>
    <xf numFmtId="191" fontId="24" fillId="0" borderId="0"/>
    <xf numFmtId="209" fontId="113" fillId="0" borderId="1"/>
    <xf numFmtId="193" fontId="24" fillId="0" borderId="0"/>
    <xf numFmtId="0" fontId="114" fillId="96" borderId="0"/>
    <xf numFmtId="0" fontId="114" fillId="97" borderId="0"/>
    <xf numFmtId="0" fontId="114" fillId="98" borderId="0"/>
    <xf numFmtId="0" fontId="114" fillId="99" borderId="0"/>
    <xf numFmtId="0" fontId="114" fillId="100" borderId="0"/>
    <xf numFmtId="0" fontId="114" fillId="101" borderId="0"/>
    <xf numFmtId="0" fontId="114" fillId="102" borderId="0"/>
    <xf numFmtId="0" fontId="114" fillId="103" borderId="0"/>
    <xf numFmtId="0" fontId="114" fillId="104" borderId="0"/>
    <xf numFmtId="0" fontId="114" fillId="105" borderId="0"/>
    <xf numFmtId="0" fontId="114" fillId="106" borderId="0"/>
    <xf numFmtId="0" fontId="114" fillId="107" borderId="0"/>
    <xf numFmtId="0" fontId="115" fillId="108" borderId="0"/>
    <xf numFmtId="0" fontId="115" fillId="109" borderId="0"/>
    <xf numFmtId="0" fontId="115" fillId="110" borderId="0"/>
    <xf numFmtId="0" fontId="115" fillId="111" borderId="0"/>
    <xf numFmtId="0" fontId="115" fillId="112" borderId="0"/>
    <xf numFmtId="0" fontId="115" fillId="113" borderId="0"/>
    <xf numFmtId="0" fontId="115" fillId="114" borderId="0"/>
    <xf numFmtId="0" fontId="115" fillId="115" borderId="0"/>
    <xf numFmtId="0" fontId="115" fillId="116" borderId="0"/>
    <xf numFmtId="0" fontId="115" fillId="117" borderId="0"/>
    <xf numFmtId="0" fontId="115" fillId="118" borderId="0"/>
    <xf numFmtId="0" fontId="115" fillId="119" borderId="0"/>
    <xf numFmtId="0" fontId="116" fillId="120" borderId="0"/>
    <xf numFmtId="0" fontId="117" fillId="121" borderId="12"/>
    <xf numFmtId="0" fontId="118" fillId="122" borderId="15"/>
    <xf numFmtId="210" fontId="119" fillId="0" borderId="0"/>
    <xf numFmtId="0" fontId="120" fillId="0" borderId="0"/>
    <xf numFmtId="0" fontId="121" fillId="123" borderId="0"/>
    <xf numFmtId="0" fontId="122" fillId="0" borderId="40"/>
    <xf numFmtId="0" fontId="123" fillId="0" borderId="41"/>
    <xf numFmtId="0" fontId="124" fillId="0" borderId="42"/>
    <xf numFmtId="0" fontId="124" fillId="0" borderId="0"/>
    <xf numFmtId="0" fontId="125" fillId="124" borderId="12"/>
    <xf numFmtId="0" fontId="126" fillId="0" borderId="14"/>
    <xf numFmtId="0" fontId="127" fillId="125" borderId="0"/>
    <xf numFmtId="0" fontId="29" fillId="0" borderId="0"/>
    <xf numFmtId="0" fontId="3" fillId="0" borderId="0"/>
    <xf numFmtId="0" fontId="119" fillId="126" borderId="16"/>
    <xf numFmtId="0" fontId="128" fillId="121" borderId="13"/>
    <xf numFmtId="0" fontId="129" fillId="0" borderId="0"/>
    <xf numFmtId="0" fontId="130" fillId="0" borderId="43"/>
    <xf numFmtId="0" fontId="131" fillId="0" borderId="0"/>
    <xf numFmtId="210" fontId="132" fillId="0" borderId="0"/>
    <xf numFmtId="0" fontId="13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4" fillId="2" borderId="0" applyNumberFormat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5" fillId="0" borderId="1" applyNumberFormat="0" applyBorder="0"/>
    <xf numFmtId="0" fontId="136" fillId="0" borderId="9" applyNumberFormat="0" applyFill="0" applyAlignment="0" applyProtection="0"/>
    <xf numFmtId="0" fontId="53" fillId="0" borderId="23" applyNumberFormat="0" applyFill="0" applyAlignment="0" applyProtection="0"/>
    <xf numFmtId="0" fontId="137" fillId="0" borderId="10" applyNumberFormat="0" applyFill="0" applyAlignment="0" applyProtection="0"/>
    <xf numFmtId="0" fontId="54" fillId="0" borderId="24" applyNumberFormat="0" applyFill="0" applyAlignment="0" applyProtection="0"/>
    <xf numFmtId="14" fontId="138" fillId="127" borderId="31">
      <alignment horizontal="center" vertical="center" wrapText="1"/>
    </xf>
    <xf numFmtId="0" fontId="139" fillId="0" borderId="11" applyNumberFormat="0" applyFill="0" applyAlignment="0" applyProtection="0"/>
    <xf numFmtId="0" fontId="55" fillId="0" borderId="25" applyNumberFormat="0" applyFill="0" applyAlignment="0" applyProtection="0"/>
    <xf numFmtId="0" fontId="1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0" fillId="0" borderId="0">
      <alignment horizontal="center" textRotation="90"/>
    </xf>
    <xf numFmtId="0" fontId="141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2" fillId="5" borderId="12" applyNumberFormat="0" applyAlignment="0" applyProtection="0"/>
    <xf numFmtId="0" fontId="56" fillId="39" borderId="33" applyNumberFormat="0" applyAlignment="0" applyProtection="0"/>
    <xf numFmtId="0" fontId="143" fillId="0" borderId="14" applyNumberFormat="0" applyFill="0" applyAlignment="0" applyProtection="0"/>
    <xf numFmtId="0" fontId="57" fillId="0" borderId="26" applyNumberFormat="0" applyFill="0" applyAlignment="0" applyProtection="0"/>
    <xf numFmtId="0" fontId="144" fillId="4" borderId="0" applyNumberFormat="0" applyBorder="0" applyAlignment="0" applyProtection="0"/>
    <xf numFmtId="0" fontId="58" fillId="38" borderId="0" applyNumberFormat="0" applyBorder="0" applyAlignment="0" applyProtection="0"/>
    <xf numFmtId="0" fontId="26" fillId="4" borderId="0" applyNumberFormat="0" applyBorder="0" applyAlignment="0" applyProtection="0"/>
    <xf numFmtId="0" fontId="62" fillId="0" borderId="0"/>
    <xf numFmtId="0" fontId="82" fillId="0" borderId="0"/>
    <xf numFmtId="0" fontId="62" fillId="0" borderId="0"/>
    <xf numFmtId="0" fontId="38" fillId="0" borderId="0"/>
    <xf numFmtId="0" fontId="24" fillId="0" borderId="0"/>
    <xf numFmtId="0" fontId="38" fillId="0" borderId="0"/>
    <xf numFmtId="0" fontId="77" fillId="0" borderId="0"/>
    <xf numFmtId="0" fontId="84" fillId="0" borderId="0"/>
    <xf numFmtId="0" fontId="29" fillId="0" borderId="0"/>
    <xf numFmtId="0" fontId="24" fillId="0" borderId="0"/>
    <xf numFmtId="0" fontId="6" fillId="0" borderId="0"/>
    <xf numFmtId="0" fontId="111" fillId="0" borderId="0"/>
    <xf numFmtId="0" fontId="42" fillId="0" borderId="0">
      <alignment vertical="top"/>
    </xf>
    <xf numFmtId="0" fontId="105" fillId="0" borderId="0"/>
    <xf numFmtId="0" fontId="42" fillId="0" borderId="0">
      <alignment vertical="top"/>
    </xf>
    <xf numFmtId="0" fontId="85" fillId="0" borderId="0"/>
    <xf numFmtId="0" fontId="40" fillId="0" borderId="0"/>
    <xf numFmtId="0" fontId="24" fillId="0" borderId="0"/>
    <xf numFmtId="0" fontId="40" fillId="0" borderId="0"/>
    <xf numFmtId="0" fontId="44" fillId="0" borderId="0" applyFill="0"/>
    <xf numFmtId="0" fontId="38" fillId="0" borderId="0"/>
    <xf numFmtId="0" fontId="38" fillId="0" borderId="0"/>
    <xf numFmtId="0" fontId="29" fillId="0" borderId="0"/>
    <xf numFmtId="0" fontId="41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17" fillId="0" borderId="0"/>
    <xf numFmtId="0" fontId="38" fillId="0" borderId="0"/>
    <xf numFmtId="0" fontId="86" fillId="0" borderId="0"/>
    <xf numFmtId="0" fontId="146" fillId="0" borderId="0"/>
    <xf numFmtId="0" fontId="86" fillId="0" borderId="0"/>
    <xf numFmtId="37" fontId="38" fillId="0" borderId="0"/>
    <xf numFmtId="0" fontId="17" fillId="0" borderId="0"/>
    <xf numFmtId="0" fontId="4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7" fontId="61" fillId="0" borderId="0"/>
    <xf numFmtId="0" fontId="38" fillId="0" borderId="0"/>
    <xf numFmtId="0" fontId="24" fillId="0" borderId="0"/>
    <xf numFmtId="0" fontId="85" fillId="0" borderId="0"/>
    <xf numFmtId="0" fontId="24" fillId="0" borderId="0"/>
    <xf numFmtId="0" fontId="40" fillId="0" borderId="0"/>
    <xf numFmtId="0" fontId="85" fillId="0" borderId="0"/>
    <xf numFmtId="0" fontId="62" fillId="0" borderId="0"/>
    <xf numFmtId="0" fontId="89" fillId="0" borderId="0"/>
    <xf numFmtId="0" fontId="61" fillId="0" borderId="0"/>
    <xf numFmtId="0" fontId="3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38" fillId="0" borderId="0"/>
    <xf numFmtId="0" fontId="62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82" fillId="0" borderId="0"/>
    <xf numFmtId="0" fontId="82" fillId="0" borderId="0"/>
    <xf numFmtId="0" fontId="6" fillId="0" borderId="0"/>
    <xf numFmtId="0" fontId="105" fillId="8" borderId="16" applyNumberFormat="0" applyFont="0" applyAlignment="0" applyProtection="0"/>
    <xf numFmtId="0" fontId="37" fillId="35" borderId="37" applyNumberFormat="0" applyAlignment="0" applyProtection="0"/>
    <xf numFmtId="0" fontId="1" fillId="8" borderId="16" applyNumberFormat="0" applyFont="0" applyAlignment="0" applyProtection="0"/>
    <xf numFmtId="0" fontId="147" fillId="6" borderId="13" applyNumberFormat="0" applyAlignment="0" applyProtection="0"/>
    <xf numFmtId="0" fontId="63" fillId="41" borderId="38" applyNumberFormat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198" fontId="148" fillId="0" borderId="0" applyNumberFormat="0" applyFill="0" applyBorder="0" applyAlignment="0" applyProtection="0"/>
    <xf numFmtId="0" fontId="149" fillId="0" borderId="0"/>
    <xf numFmtId="212" fontId="149" fillId="0" borderId="0"/>
    <xf numFmtId="0" fontId="38" fillId="0" borderId="0">
      <alignment vertical="top" wrapText="1"/>
    </xf>
    <xf numFmtId="0" fontId="138" fillId="0" borderId="44"/>
    <xf numFmtId="0" fontId="42" fillId="0" borderId="0">
      <alignment vertical="top"/>
    </xf>
    <xf numFmtId="0" fontId="81" fillId="0" borderId="0"/>
    <xf numFmtId="1" fontId="150" fillId="0" borderId="0"/>
    <xf numFmtId="0" fontId="67" fillId="0" borderId="0" applyFill="0" applyBorder="0" applyProtection="0">
      <alignment horizontal="left" vertical="top"/>
    </xf>
    <xf numFmtId="0" fontId="6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17" applyNumberFormat="0" applyFill="0" applyAlignment="0" applyProtection="0"/>
    <xf numFmtId="0" fontId="70" fillId="0" borderId="45" applyNumberFormat="0" applyFill="0" applyAlignment="0" applyProtection="0"/>
    <xf numFmtId="0" fontId="1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38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7" fillId="0" borderId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169" fontId="38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1" fillId="0" borderId="0" applyFont="0" applyFill="0" applyBorder="0" applyAlignment="0" applyProtection="0"/>
    <xf numFmtId="188" fontId="37" fillId="0" borderId="0" applyFill="0" applyBorder="0" applyAlignment="0" applyProtection="0"/>
    <xf numFmtId="183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2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4" fillId="0" borderId="0"/>
    <xf numFmtId="0" fontId="38" fillId="0" borderId="0"/>
    <xf numFmtId="0" fontId="82" fillId="0" borderId="0"/>
    <xf numFmtId="0" fontId="82" fillId="0" borderId="0"/>
    <xf numFmtId="0" fontId="38" fillId="0" borderId="0"/>
    <xf numFmtId="0" fontId="1" fillId="0" borderId="0"/>
    <xf numFmtId="0" fontId="24" fillId="0" borderId="0"/>
    <xf numFmtId="0" fontId="29" fillId="0" borderId="0"/>
    <xf numFmtId="0" fontId="82" fillId="0" borderId="0"/>
    <xf numFmtId="0" fontId="82" fillId="0" borderId="0"/>
    <xf numFmtId="0" fontId="111" fillId="0" borderId="0"/>
    <xf numFmtId="0" fontId="1" fillId="0" borderId="0"/>
    <xf numFmtId="0" fontId="82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4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22" fillId="0" borderId="0" applyFill="0" applyBorder="0" applyAlignment="0" applyProtection="0"/>
    <xf numFmtId="0" fontId="82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439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quotePrefix="1" applyFont="1"/>
    <xf numFmtId="39" fontId="5" fillId="0" borderId="0" xfId="3" applyNumberFormat="1" applyFont="1"/>
    <xf numFmtId="39" fontId="5" fillId="0" borderId="0" xfId="4" applyFont="1" applyAlignment="1">
      <alignment horizontal="center"/>
    </xf>
    <xf numFmtId="39" fontId="5" fillId="0" borderId="0" xfId="3" applyNumberFormat="1" applyFont="1" applyAlignment="1">
      <alignment horizontal="left"/>
    </xf>
    <xf numFmtId="170" fontId="10" fillId="0" borderId="0" xfId="6" applyNumberFormat="1" applyFont="1"/>
    <xf numFmtId="0" fontId="10" fillId="0" borderId="0" xfId="6" applyFont="1"/>
    <xf numFmtId="0" fontId="10" fillId="0" borderId="0" xfId="7" applyFont="1" applyAlignment="1">
      <alignment horizontal="center"/>
    </xf>
    <xf numFmtId="172" fontId="10" fillId="0" borderId="0" xfId="7" applyNumberFormat="1" applyFont="1"/>
    <xf numFmtId="173" fontId="5" fillId="0" borderId="0" xfId="6" applyNumberFormat="1" applyFont="1"/>
    <xf numFmtId="170" fontId="10" fillId="0" borderId="0" xfId="4" quotePrefix="1" applyNumberFormat="1" applyFont="1"/>
    <xf numFmtId="170" fontId="10" fillId="0" borderId="0" xfId="4" quotePrefix="1" applyNumberFormat="1" applyFont="1" applyAlignment="1">
      <alignment horizontal="center"/>
    </xf>
    <xf numFmtId="170" fontId="5" fillId="0" borderId="0" xfId="6" quotePrefix="1" applyNumberFormat="1" applyFont="1" applyAlignment="1">
      <alignment horizontal="center"/>
    </xf>
    <xf numFmtId="170" fontId="10" fillId="0" borderId="0" xfId="4" applyNumberFormat="1" applyFont="1" applyAlignment="1">
      <alignment horizontal="left"/>
    </xf>
    <xf numFmtId="170" fontId="10" fillId="0" borderId="0" xfId="8" applyNumberFormat="1" applyFont="1"/>
    <xf numFmtId="0" fontId="10" fillId="0" borderId="0" xfId="10" applyFont="1"/>
    <xf numFmtId="39" fontId="10" fillId="0" borderId="0" xfId="11" applyNumberFormat="1" applyFont="1" applyFill="1" applyBorder="1" applyAlignment="1" applyProtection="1"/>
    <xf numFmtId="0" fontId="5" fillId="0" borderId="0" xfId="0" applyFont="1" applyAlignment="1">
      <alignment horizontal="left"/>
    </xf>
    <xf numFmtId="39" fontId="10" fillId="0" borderId="0" xfId="10" applyNumberFormat="1" applyFont="1"/>
    <xf numFmtId="39" fontId="5" fillId="0" borderId="0" xfId="4" applyFont="1" applyAlignment="1">
      <alignment horizontal="left"/>
    </xf>
    <xf numFmtId="39" fontId="5" fillId="0" borderId="0" xfId="4" applyFont="1"/>
    <xf numFmtId="0" fontId="5" fillId="0" borderId="0" xfId="12" applyFont="1"/>
    <xf numFmtId="0" fontId="5" fillId="0" borderId="0" xfId="12" applyFont="1" applyAlignment="1">
      <alignment horizontal="left"/>
    </xf>
    <xf numFmtId="0" fontId="5" fillId="0" borderId="0" xfId="0" applyFont="1" applyAlignment="1">
      <alignment horizontal="right"/>
    </xf>
    <xf numFmtId="39" fontId="5" fillId="0" borderId="0" xfId="4" quotePrefix="1" applyFont="1" applyAlignment="1">
      <alignment horizontal="center"/>
    </xf>
    <xf numFmtId="173" fontId="5" fillId="0" borderId="0" xfId="2" applyNumberFormat="1" applyFont="1" applyAlignment="1">
      <alignment horizontal="center"/>
    </xf>
    <xf numFmtId="43" fontId="5" fillId="0" borderId="0" xfId="11" applyFont="1" applyFill="1" applyAlignment="1">
      <alignment horizontal="right"/>
    </xf>
    <xf numFmtId="173" fontId="5" fillId="0" borderId="0" xfId="11" applyNumberFormat="1" applyFont="1" applyFill="1"/>
    <xf numFmtId="43" fontId="5" fillId="0" borderId="0" xfId="11" applyFont="1" applyFill="1" applyBorder="1"/>
    <xf numFmtId="173" fontId="5" fillId="0" borderId="1" xfId="11" applyNumberFormat="1" applyFont="1" applyFill="1" applyBorder="1"/>
    <xf numFmtId="174" fontId="5" fillId="0" borderId="0" xfId="11" applyNumberFormat="1" applyFont="1" applyFill="1" applyBorder="1"/>
    <xf numFmtId="174" fontId="5" fillId="0" borderId="0" xfId="11" applyNumberFormat="1" applyFont="1" applyFill="1"/>
    <xf numFmtId="43" fontId="5" fillId="0" borderId="0" xfId="11" applyFont="1" applyFill="1"/>
    <xf numFmtId="49" fontId="2" fillId="0" borderId="0" xfId="0" applyNumberFormat="1" applyFont="1"/>
    <xf numFmtId="49" fontId="5" fillId="0" borderId="0" xfId="0" applyNumberFormat="1" applyFont="1" applyAlignment="1">
      <alignment horizontal="center"/>
    </xf>
    <xf numFmtId="173" fontId="5" fillId="0" borderId="0" xfId="11" applyNumberFormat="1" applyFont="1" applyFill="1" applyBorder="1"/>
    <xf numFmtId="173" fontId="5" fillId="0" borderId="3" xfId="11" applyNumberFormat="1" applyFont="1" applyFill="1" applyBorder="1"/>
    <xf numFmtId="43" fontId="5" fillId="0" borderId="3" xfId="11" applyFont="1" applyFill="1" applyBorder="1"/>
    <xf numFmtId="49" fontId="2" fillId="0" borderId="0" xfId="11" applyNumberFormat="1" applyFont="1" applyFill="1"/>
    <xf numFmtId="43" fontId="5" fillId="0" borderId="0" xfId="11" applyFont="1" applyFill="1" applyAlignment="1">
      <alignment horizontal="left"/>
    </xf>
    <xf numFmtId="174" fontId="5" fillId="0" borderId="3" xfId="11" applyNumberFormat="1" applyFont="1" applyFill="1" applyBorder="1"/>
    <xf numFmtId="0" fontId="2" fillId="0" borderId="0" xfId="11" applyNumberFormat="1" applyFont="1" applyFill="1"/>
    <xf numFmtId="0" fontId="5" fillId="0" borderId="0" xfId="11" applyNumberFormat="1" applyFont="1" applyFill="1"/>
    <xf numFmtId="43" fontId="2" fillId="0" borderId="0" xfId="11" applyFont="1" applyFill="1"/>
    <xf numFmtId="43" fontId="5" fillId="0" borderId="1" xfId="11" applyFont="1" applyFill="1" applyBorder="1"/>
    <xf numFmtId="43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43" fontId="5" fillId="0" borderId="0" xfId="11" applyFont="1" applyFill="1" applyAlignment="1">
      <alignment horizontal="center" vertical="center"/>
    </xf>
    <xf numFmtId="174" fontId="5" fillId="0" borderId="2" xfId="11" applyNumberFormat="1" applyFont="1" applyFill="1" applyBorder="1"/>
    <xf numFmtId="174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4" fontId="5" fillId="0" borderId="1" xfId="11" applyNumberFormat="1" applyFont="1" applyFill="1" applyBorder="1"/>
    <xf numFmtId="174" fontId="5" fillId="0" borderId="5" xfId="11" applyNumberFormat="1" applyFont="1" applyFill="1" applyBorder="1"/>
    <xf numFmtId="174" fontId="5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19" fillId="0" borderId="0" xfId="0" applyFont="1"/>
    <xf numFmtId="0" fontId="2" fillId="0" borderId="0" xfId="0" quotePrefix="1" applyFont="1" applyAlignment="1">
      <alignment horizontal="left"/>
    </xf>
    <xf numFmtId="43" fontId="2" fillId="0" borderId="0" xfId="11" applyFont="1" applyFill="1" applyBorder="1"/>
    <xf numFmtId="43" fontId="5" fillId="0" borderId="0" xfId="11" applyFont="1" applyFill="1" applyBorder="1" applyAlignment="1">
      <alignment horizontal="center" vertical="center" wrapText="1"/>
    </xf>
    <xf numFmtId="43" fontId="5" fillId="0" borderId="0" xfId="11" applyFont="1" applyFill="1" applyBorder="1" applyAlignment="1">
      <alignment vertical="center"/>
    </xf>
    <xf numFmtId="43" fontId="5" fillId="0" borderId="2" xfId="11" applyFont="1" applyFill="1" applyBorder="1" applyAlignment="1">
      <alignment horizontal="center" vertical="center"/>
    </xf>
    <xf numFmtId="43" fontId="20" fillId="0" borderId="0" xfId="11" applyFont="1" applyFill="1"/>
    <xf numFmtId="0" fontId="5" fillId="0" borderId="2" xfId="11" applyNumberFormat="1" applyFont="1" applyFill="1" applyBorder="1" applyAlignment="1">
      <alignment horizontal="center"/>
    </xf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43" fontId="5" fillId="0" borderId="0" xfId="11" applyFont="1" applyFill="1" applyAlignment="1"/>
    <xf numFmtId="43" fontId="5" fillId="0" borderId="0" xfId="11" applyFont="1" applyFill="1" applyBorder="1" applyAlignment="1"/>
    <xf numFmtId="43" fontId="21" fillId="0" borderId="0" xfId="11" applyFont="1" applyFill="1"/>
    <xf numFmtId="173" fontId="5" fillId="0" borderId="0" xfId="0" applyNumberFormat="1" applyFont="1"/>
    <xf numFmtId="174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5" fontId="5" fillId="0" borderId="0" xfId="1" quotePrefix="1" applyNumberFormat="1" applyFont="1" applyFill="1" applyAlignment="1">
      <alignment horizontal="right"/>
    </xf>
    <xf numFmtId="43" fontId="19" fillId="0" borderId="0" xfId="11" applyFont="1" applyFill="1"/>
    <xf numFmtId="176" fontId="5" fillId="0" borderId="0" xfId="18" applyNumberFormat="1" applyFont="1" applyFill="1"/>
    <xf numFmtId="179" fontId="5" fillId="0" borderId="0" xfId="11" quotePrefix="1" applyNumberFormat="1" applyFont="1" applyFill="1" applyAlignment="1">
      <alignment horizontal="center"/>
    </xf>
    <xf numFmtId="174" fontId="21" fillId="0" borderId="0" xfId="22" applyNumberFormat="1" applyFont="1" applyFill="1" applyAlignment="1">
      <alignment horizontal="right"/>
    </xf>
    <xf numFmtId="37" fontId="2" fillId="0" borderId="0" xfId="0" quotePrefix="1" applyNumberFormat="1" applyFont="1"/>
    <xf numFmtId="37" fontId="2" fillId="0" borderId="0" xfId="0" applyNumberFormat="1" applyFont="1"/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quotePrefix="1" applyNumberFormat="1" applyFont="1"/>
    <xf numFmtId="174" fontId="8" fillId="0" borderId="0" xfId="11" applyNumberFormat="1" applyFont="1" applyFill="1" applyAlignment="1">
      <alignment horizontal="right" vertical="center"/>
    </xf>
    <xf numFmtId="174" fontId="8" fillId="0" borderId="0" xfId="11" applyNumberFormat="1" applyFont="1" applyFill="1" applyBorder="1" applyAlignment="1">
      <alignment horizontal="right" vertical="center"/>
    </xf>
    <xf numFmtId="0" fontId="5" fillId="0" borderId="0" xfId="17" applyFont="1"/>
    <xf numFmtId="0" fontId="5" fillId="0" borderId="0" xfId="17" applyFont="1" applyAlignment="1">
      <alignment horizontal="right"/>
    </xf>
    <xf numFmtId="173" fontId="19" fillId="0" borderId="0" xfId="11" applyNumberFormat="1" applyFont="1" applyFill="1"/>
    <xf numFmtId="173" fontId="19" fillId="0" borderId="0" xfId="11" applyNumberFormat="1" applyFont="1" applyFill="1" applyAlignment="1">
      <alignment horizontal="center"/>
    </xf>
    <xf numFmtId="173" fontId="5" fillId="0" borderId="5" xfId="11" applyNumberFormat="1" applyFont="1" applyFill="1" applyBorder="1" applyAlignment="1">
      <alignment horizontal="center"/>
    </xf>
    <xf numFmtId="173" fontId="5" fillId="0" borderId="0" xfId="11" applyNumberFormat="1" applyFont="1" applyFill="1" applyBorder="1" applyAlignment="1">
      <alignment horizontal="center"/>
    </xf>
    <xf numFmtId="173" fontId="5" fillId="0" borderId="4" xfId="11" applyNumberFormat="1" applyFont="1" applyFill="1" applyBorder="1"/>
    <xf numFmtId="173" fontId="5" fillId="0" borderId="0" xfId="11" applyNumberFormat="1" applyFont="1" applyFill="1" applyAlignment="1">
      <alignment horizontal="left"/>
    </xf>
    <xf numFmtId="49" fontId="2" fillId="0" borderId="0" xfId="17" applyNumberFormat="1" applyFont="1"/>
    <xf numFmtId="0" fontId="2" fillId="0" borderId="0" xfId="17" applyFont="1"/>
    <xf numFmtId="0" fontId="5" fillId="0" borderId="0" xfId="17" applyFont="1" applyAlignment="1">
      <alignment horizontal="left"/>
    </xf>
    <xf numFmtId="37" fontId="4" fillId="0" borderId="0" xfId="2" applyNumberFormat="1" applyFont="1" applyAlignment="1">
      <alignment horizontal="center"/>
    </xf>
    <xf numFmtId="39" fontId="5" fillId="0" borderId="0" xfId="11" applyNumberFormat="1" applyFont="1" applyFill="1"/>
    <xf numFmtId="0" fontId="5" fillId="0" borderId="0" xfId="17" quotePrefix="1" applyFont="1" applyAlignment="1">
      <alignment horizontal="right"/>
    </xf>
    <xf numFmtId="170" fontId="5" fillId="0" borderId="0" xfId="17" applyNumberFormat="1" applyFont="1"/>
    <xf numFmtId="0" fontId="8" fillId="0" borderId="0" xfId="17" applyFont="1"/>
    <xf numFmtId="0" fontId="10" fillId="0" borderId="0" xfId="17" quotePrefix="1" applyFont="1"/>
    <xf numFmtId="0" fontId="10" fillId="0" borderId="0" xfId="17" applyFont="1"/>
    <xf numFmtId="0" fontId="4" fillId="0" borderId="0" xfId="17" applyFont="1"/>
    <xf numFmtId="0" fontId="13" fillId="0" borderId="0" xfId="17" applyFont="1"/>
    <xf numFmtId="173" fontId="5" fillId="0" borderId="0" xfId="17" applyNumberFormat="1" applyFont="1"/>
    <xf numFmtId="173" fontId="5" fillId="0" borderId="0" xfId="17" quotePrefix="1" applyNumberFormat="1" applyFont="1" applyAlignment="1">
      <alignment horizontal="center"/>
    </xf>
    <xf numFmtId="0" fontId="5" fillId="0" borderId="0" xfId="17" applyFont="1" applyAlignment="1">
      <alignment horizontal="center"/>
    </xf>
    <xf numFmtId="37" fontId="5" fillId="0" borderId="0" xfId="17" applyNumberFormat="1" applyFont="1"/>
    <xf numFmtId="0" fontId="5" fillId="0" borderId="0" xfId="11" applyNumberFormat="1" applyFont="1" applyFill="1" applyAlignment="1">
      <alignment horizontal="left"/>
    </xf>
    <xf numFmtId="0" fontId="18" fillId="0" borderId="0" xfId="0" applyFont="1"/>
    <xf numFmtId="180" fontId="18" fillId="0" borderId="0" xfId="11" applyNumberFormat="1" applyFont="1" applyFill="1"/>
    <xf numFmtId="181" fontId="18" fillId="0" borderId="0" xfId="11" applyNumberFormat="1" applyFont="1" applyFill="1"/>
    <xf numFmtId="177" fontId="5" fillId="0" borderId="0" xfId="11" applyNumberFormat="1" applyFont="1" applyFill="1" applyAlignment="1">
      <alignment horizontal="center"/>
    </xf>
    <xf numFmtId="174" fontId="5" fillId="0" borderId="0" xfId="11" applyNumberFormat="1" applyFont="1" applyFill="1" applyAlignment="1">
      <alignment horizontal="center"/>
    </xf>
    <xf numFmtId="0" fontId="10" fillId="0" borderId="0" xfId="0" applyFont="1"/>
    <xf numFmtId="43" fontId="4" fillId="0" borderId="0" xfId="11" applyFont="1" applyFill="1"/>
    <xf numFmtId="0" fontId="5" fillId="0" borderId="0" xfId="20" applyFont="1" applyAlignment="1">
      <alignment horizontal="center"/>
    </xf>
    <xf numFmtId="173" fontId="19" fillId="0" borderId="0" xfId="11" applyNumberFormat="1" applyFont="1" applyFill="1" applyBorder="1"/>
    <xf numFmtId="43" fontId="5" fillId="0" borderId="0" xfId="28" applyFont="1" applyFill="1"/>
    <xf numFmtId="173" fontId="5" fillId="0" borderId="0" xfId="2561" applyNumberFormat="1" applyFont="1" applyFill="1"/>
    <xf numFmtId="173" fontId="5" fillId="0" borderId="1" xfId="2561" applyNumberFormat="1" applyFont="1" applyFill="1" applyBorder="1"/>
    <xf numFmtId="173" fontId="5" fillId="0" borderId="0" xfId="5605" applyNumberFormat="1" applyFont="1" applyFill="1"/>
    <xf numFmtId="173" fontId="5" fillId="0" borderId="1" xfId="5605" applyNumberFormat="1" applyFont="1" applyFill="1" applyBorder="1"/>
    <xf numFmtId="173" fontId="5" fillId="0" borderId="1" xfId="5599" applyNumberFormat="1" applyFont="1" applyFill="1" applyBorder="1"/>
    <xf numFmtId="173" fontId="5" fillId="0" borderId="0" xfId="5603" applyNumberFormat="1" applyFont="1" applyFill="1"/>
    <xf numFmtId="173" fontId="5" fillId="0" borderId="0" xfId="5600" applyNumberFormat="1" applyFont="1" applyFill="1"/>
    <xf numFmtId="173" fontId="5" fillId="0" borderId="1" xfId="2" quotePrefix="1" applyNumberFormat="1" applyFont="1" applyBorder="1" applyAlignment="1">
      <alignment horizontal="center"/>
    </xf>
    <xf numFmtId="173" fontId="5" fillId="0" borderId="4" xfId="5602" applyNumberFormat="1" applyFont="1" applyFill="1" applyBorder="1"/>
    <xf numFmtId="0" fontId="15" fillId="0" borderId="0" xfId="0" applyFont="1" applyAlignment="1">
      <alignment horizontal="justify" vertical="center"/>
    </xf>
    <xf numFmtId="0" fontId="10" fillId="0" borderId="0" xfId="17" applyFont="1" applyAlignment="1">
      <alignment horizontal="left"/>
    </xf>
    <xf numFmtId="0" fontId="10" fillId="0" borderId="0" xfId="17" quotePrefix="1" applyFont="1" applyAlignment="1">
      <alignment horizontal="left"/>
    </xf>
    <xf numFmtId="0" fontId="10" fillId="0" borderId="0" xfId="17" applyFont="1" applyAlignment="1">
      <alignment horizontal="center"/>
    </xf>
    <xf numFmtId="0" fontId="19" fillId="0" borderId="0" xfId="17" applyFont="1"/>
    <xf numFmtId="0" fontId="10" fillId="0" borderId="0" xfId="17" applyFont="1" applyAlignment="1">
      <alignment horizontal="centerContinuous"/>
    </xf>
    <xf numFmtId="0" fontId="5" fillId="0" borderId="0" xfId="10" applyFont="1"/>
    <xf numFmtId="39" fontId="5" fillId="0" borderId="0" xfId="13" applyNumberFormat="1" applyFont="1"/>
    <xf numFmtId="37" fontId="4" fillId="0" borderId="0" xfId="9" quotePrefix="1" applyNumberFormat="1" applyFont="1" applyAlignment="1">
      <alignment horizontal="center"/>
    </xf>
    <xf numFmtId="43" fontId="5" fillId="0" borderId="0" xfId="11" applyFont="1" applyFill="1" applyBorder="1" applyAlignment="1">
      <alignment horizontal="center" wrapText="1"/>
    </xf>
    <xf numFmtId="173" fontId="10" fillId="0" borderId="0" xfId="17" applyNumberFormat="1" applyFont="1"/>
    <xf numFmtId="40" fontId="5" fillId="0" borderId="0" xfId="11" applyNumberFormat="1" applyFont="1" applyFill="1" applyBorder="1"/>
    <xf numFmtId="49" fontId="2" fillId="0" borderId="0" xfId="11" applyNumberFormat="1" applyFont="1" applyFill="1" applyBorder="1"/>
    <xf numFmtId="49" fontId="4" fillId="0" borderId="0" xfId="11" applyNumberFormat="1" applyFont="1" applyFill="1"/>
    <xf numFmtId="0" fontId="5" fillId="0" borderId="0" xfId="20" quotePrefix="1" applyFont="1" applyAlignment="1">
      <alignment horizontal="center"/>
    </xf>
    <xf numFmtId="179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Alignment="1"/>
    <xf numFmtId="39" fontId="5" fillId="0" borderId="0" xfId="11" applyNumberFormat="1" applyFont="1" applyFill="1" applyBorder="1" applyAlignment="1"/>
    <xf numFmtId="43" fontId="10" fillId="0" borderId="0" xfId="11" applyFont="1" applyFill="1" applyAlignment="1"/>
    <xf numFmtId="174" fontId="10" fillId="0" borderId="0" xfId="11" applyNumberFormat="1" applyFont="1" applyFill="1" applyAlignment="1">
      <alignment horizontal="right"/>
    </xf>
    <xf numFmtId="174" fontId="10" fillId="0" borderId="0" xfId="25" applyNumberFormat="1" applyFont="1" applyFill="1" applyAlignment="1">
      <alignment horizontal="right"/>
    </xf>
    <xf numFmtId="174" fontId="10" fillId="0" borderId="0" xfId="11" applyNumberFormat="1" applyFont="1" applyFill="1" applyBorder="1" applyAlignment="1">
      <alignment horizontal="right"/>
    </xf>
    <xf numFmtId="39" fontId="10" fillId="0" borderId="0" xfId="4" applyFont="1"/>
    <xf numFmtId="43" fontId="8" fillId="0" borderId="0" xfId="11" applyFont="1" applyFill="1" applyAlignment="1">
      <alignment horizontal="right" vertical="center" wrapText="1"/>
    </xf>
    <xf numFmtId="43" fontId="8" fillId="0" borderId="0" xfId="11" applyFont="1" applyFill="1" applyAlignment="1">
      <alignment horizontal="right" vertical="center"/>
    </xf>
    <xf numFmtId="37" fontId="10" fillId="0" borderId="0" xfId="2" applyNumberFormat="1" applyFont="1"/>
    <xf numFmtId="39" fontId="10" fillId="0" borderId="0" xfId="4" applyFont="1" applyAlignment="1">
      <alignment horizontal="left"/>
    </xf>
    <xf numFmtId="37" fontId="10" fillId="0" borderId="0" xfId="10" applyNumberFormat="1" applyFont="1"/>
    <xf numFmtId="37" fontId="5" fillId="0" borderId="0" xfId="10" applyNumberFormat="1" applyFont="1"/>
    <xf numFmtId="0" fontId="8" fillId="0" borderId="0" xfId="10" applyFont="1" applyAlignment="1">
      <alignment vertical="center"/>
    </xf>
    <xf numFmtId="0" fontId="8" fillId="0" borderId="47" xfId="10" applyFont="1" applyBorder="1" applyAlignment="1">
      <alignment vertical="top"/>
    </xf>
    <xf numFmtId="0" fontId="5" fillId="0" borderId="0" xfId="10" applyFont="1" applyAlignment="1">
      <alignment horizontal="center"/>
    </xf>
    <xf numFmtId="0" fontId="8" fillId="0" borderId="1" xfId="10" applyFont="1" applyBorder="1" applyAlignment="1">
      <alignment vertical="top" wrapText="1"/>
    </xf>
    <xf numFmtId="16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right" vertical="center"/>
    </xf>
    <xf numFmtId="174" fontId="8" fillId="0" borderId="0" xfId="10" applyNumberFormat="1" applyFont="1" applyAlignment="1">
      <alignment horizontal="right" vertical="center"/>
    </xf>
    <xf numFmtId="0" fontId="2" fillId="0" borderId="0" xfId="10" applyFont="1"/>
    <xf numFmtId="0" fontId="23" fillId="0" borderId="0" xfId="10" applyFont="1" applyAlignment="1">
      <alignment vertical="center"/>
    </xf>
    <xf numFmtId="16" fontId="8" fillId="0" borderId="0" xfId="10" quotePrefix="1" applyNumberFormat="1" applyFont="1" applyAlignment="1">
      <alignment horizontal="center" vertical="center"/>
    </xf>
    <xf numFmtId="0" fontId="5" fillId="0" borderId="0" xfId="17" applyFont="1" applyAlignment="1">
      <alignment horizontal="centerContinuous"/>
    </xf>
    <xf numFmtId="0" fontId="5" fillId="0" borderId="0" xfId="14" applyFont="1"/>
    <xf numFmtId="0" fontId="5" fillId="0" borderId="1" xfId="14" applyFont="1" applyBorder="1" applyAlignment="1">
      <alignment horizontal="center"/>
    </xf>
    <xf numFmtId="0" fontId="5" fillId="0" borderId="0" xfId="14" applyFont="1" applyAlignment="1">
      <alignment horizontal="center"/>
    </xf>
    <xf numFmtId="0" fontId="5" fillId="0" borderId="0" xfId="17" quotePrefix="1" applyFont="1" applyAlignment="1">
      <alignment horizontal="left"/>
    </xf>
    <xf numFmtId="37" fontId="5" fillId="0" borderId="0" xfId="23" applyNumberFormat="1" applyFont="1"/>
    <xf numFmtId="174" fontId="5" fillId="0" borderId="0" xfId="11" applyNumberFormat="1" applyFont="1" applyFill="1" applyAlignment="1">
      <alignment horizontal="right"/>
    </xf>
    <xf numFmtId="174" fontId="5" fillId="0" borderId="0" xfId="25" applyNumberFormat="1" applyFont="1" applyFill="1" applyAlignment="1">
      <alignment horizontal="right"/>
    </xf>
    <xf numFmtId="174" fontId="5" fillId="0" borderId="0" xfId="11" applyNumberFormat="1" applyFont="1" applyFill="1" applyBorder="1" applyAlignment="1">
      <alignment horizontal="right"/>
    </xf>
    <xf numFmtId="174" fontId="5" fillId="0" borderId="46" xfId="11" applyNumberFormat="1" applyFont="1" applyFill="1" applyBorder="1" applyAlignment="1">
      <alignment horizontal="right"/>
    </xf>
    <xf numFmtId="174" fontId="5" fillId="0" borderId="4" xfId="11" applyNumberFormat="1" applyFont="1" applyFill="1" applyBorder="1" applyAlignment="1">
      <alignment horizontal="right"/>
    </xf>
    <xf numFmtId="174" fontId="5" fillId="0" borderId="1" xfId="11" applyNumberFormat="1" applyFont="1" applyFill="1" applyBorder="1" applyAlignment="1">
      <alignment horizontal="right"/>
    </xf>
    <xf numFmtId="174" fontId="5" fillId="0" borderId="3" xfId="11" applyNumberFormat="1" applyFont="1" applyFill="1" applyBorder="1" applyAlignment="1">
      <alignment horizontal="right"/>
    </xf>
    <xf numFmtId="0" fontId="157" fillId="0" borderId="1" xfId="14" applyFont="1" applyBorder="1" applyAlignment="1">
      <alignment horizontal="center"/>
    </xf>
    <xf numFmtId="0" fontId="157" fillId="0" borderId="0" xfId="14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" fillId="0" borderId="0" xfId="11" applyNumberFormat="1" applyFont="1" applyFill="1" applyAlignment="1">
      <alignment horizontal="right"/>
    </xf>
    <xf numFmtId="0" fontId="5" fillId="0" borderId="47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17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3" fontId="5" fillId="0" borderId="0" xfId="28" applyFont="1" applyFill="1" applyAlignment="1">
      <alignment horizontal="justify" vertical="center" wrapText="1"/>
    </xf>
    <xf numFmtId="181" fontId="5" fillId="0" borderId="0" xfId="28" applyNumberFormat="1" applyFont="1" applyFill="1"/>
    <xf numFmtId="43" fontId="5" fillId="0" borderId="0" xfId="11" applyFont="1" applyFill="1" applyBorder="1" applyAlignment="1">
      <alignment wrapText="1"/>
    </xf>
    <xf numFmtId="169" fontId="10" fillId="0" borderId="0" xfId="10" applyNumberFormat="1" applyFont="1"/>
    <xf numFmtId="39" fontId="18" fillId="0" borderId="0" xfId="0" applyNumberFormat="1" applyFont="1"/>
    <xf numFmtId="0" fontId="5" fillId="0" borderId="0" xfId="20" applyFont="1"/>
    <xf numFmtId="40" fontId="18" fillId="0" borderId="0" xfId="5615" applyNumberFormat="1" applyFont="1"/>
    <xf numFmtId="0" fontId="162" fillId="0" borderId="0" xfId="0" applyFont="1"/>
    <xf numFmtId="49" fontId="5" fillId="0" borderId="0" xfId="17" applyNumberFormat="1" applyFont="1" applyAlignment="1">
      <alignment horizontal="right"/>
    </xf>
    <xf numFmtId="170" fontId="5" fillId="0" borderId="0" xfId="8" applyNumberFormat="1" applyFont="1"/>
    <xf numFmtId="0" fontId="19" fillId="0" borderId="0" xfId="17" applyFont="1" applyAlignment="1">
      <alignment horizontal="center"/>
    </xf>
    <xf numFmtId="0" fontId="161" fillId="0" borderId="0" xfId="0" applyFont="1" applyAlignment="1">
      <alignment horizontal="justify" vertical="center"/>
    </xf>
    <xf numFmtId="40" fontId="3" fillId="0" borderId="0" xfId="5615" applyNumberFormat="1" applyFont="1"/>
    <xf numFmtId="40" fontId="18" fillId="0" borderId="0" xfId="5615" quotePrefix="1" applyNumberFormat="1" applyFont="1"/>
    <xf numFmtId="40" fontId="158" fillId="0" borderId="0" xfId="5615" applyNumberFormat="1" applyFont="1"/>
    <xf numFmtId="0" fontId="5" fillId="0" borderId="0" xfId="0" applyFont="1" applyAlignment="1">
      <alignment vertical="top"/>
    </xf>
    <xf numFmtId="0" fontId="5" fillId="0" borderId="0" xfId="17" quotePrefix="1" applyFont="1"/>
    <xf numFmtId="43" fontId="5" fillId="0" borderId="46" xfId="11" applyFont="1" applyFill="1" applyBorder="1" applyAlignment="1">
      <alignment horizontal="center" vertical="center"/>
    </xf>
    <xf numFmtId="174" fontId="5" fillId="0" borderId="47" xfId="11" applyNumberFormat="1" applyFont="1" applyFill="1" applyBorder="1"/>
    <xf numFmtId="0" fontId="5" fillId="0" borderId="1" xfId="2" quotePrefix="1" applyFont="1" applyBorder="1" applyAlignment="1">
      <alignment horizontal="center"/>
    </xf>
    <xf numFmtId="174" fontId="5" fillId="0" borderId="6" xfId="11" applyNumberFormat="1" applyFont="1" applyFill="1" applyBorder="1"/>
    <xf numFmtId="174" fontId="5" fillId="0" borderId="7" xfId="11" applyNumberFormat="1" applyFont="1" applyFill="1" applyBorder="1"/>
    <xf numFmtId="174" fontId="5" fillId="0" borderId="8" xfId="11" applyNumberFormat="1" applyFont="1" applyFill="1" applyBorder="1"/>
    <xf numFmtId="174" fontId="19" fillId="0" borderId="0" xfId="11" applyNumberFormat="1" applyFont="1" applyFill="1" applyBorder="1"/>
    <xf numFmtId="43" fontId="19" fillId="0" borderId="0" xfId="11" applyFont="1" applyFill="1" applyBorder="1"/>
    <xf numFmtId="174" fontId="10" fillId="0" borderId="0" xfId="25" applyNumberFormat="1" applyFont="1" applyFill="1" applyBorder="1" applyAlignment="1">
      <alignment horizontal="right"/>
    </xf>
    <xf numFmtId="0" fontId="19" fillId="0" borderId="0" xfId="11" applyNumberFormat="1" applyFont="1" applyFill="1" applyBorder="1"/>
    <xf numFmtId="43" fontId="163" fillId="0" borderId="0" xfId="11" applyFont="1" applyFill="1" applyBorder="1"/>
    <xf numFmtId="174" fontId="19" fillId="0" borderId="0" xfId="11" applyNumberFormat="1" applyFont="1" applyFill="1" applyBorder="1" applyAlignment="1">
      <alignment horizontal="center"/>
    </xf>
    <xf numFmtId="213" fontId="8" fillId="0" borderId="0" xfId="11" applyNumberFormat="1" applyFont="1" applyFill="1" applyAlignment="1">
      <alignment horizontal="right" vertical="center" wrapText="1"/>
    </xf>
    <xf numFmtId="2" fontId="8" fillId="0" borderId="0" xfId="11" applyNumberFormat="1" applyFont="1" applyFill="1" applyAlignment="1">
      <alignment horizontal="right" vertical="center" wrapText="1"/>
    </xf>
    <xf numFmtId="2" fontId="8" fillId="0" borderId="46" xfId="11" applyNumberFormat="1" applyFont="1" applyFill="1" applyBorder="1" applyAlignment="1">
      <alignment horizontal="right" vertical="center" wrapText="1"/>
    </xf>
    <xf numFmtId="40" fontId="5" fillId="0" borderId="0" xfId="19" applyNumberFormat="1" applyFont="1"/>
    <xf numFmtId="0" fontId="5" fillId="0" borderId="0" xfId="20" applyFont="1" applyAlignment="1">
      <alignment horizontal="left"/>
    </xf>
    <xf numFmtId="39" fontId="5" fillId="0" borderId="0" xfId="11" applyNumberFormat="1" applyFont="1" applyFill="1" applyAlignment="1">
      <alignment horizontal="right"/>
    </xf>
    <xf numFmtId="0" fontId="6" fillId="0" borderId="0" xfId="0" applyFont="1"/>
    <xf numFmtId="0" fontId="160" fillId="0" borderId="0" xfId="0" applyFont="1"/>
    <xf numFmtId="178" fontId="5" fillId="0" borderId="0" xfId="20" quotePrefix="1" applyNumberFormat="1" applyFont="1" applyAlignment="1">
      <alignment horizontal="center"/>
    </xf>
    <xf numFmtId="39" fontId="5" fillId="0" borderId="0" xfId="5620" applyFont="1"/>
    <xf numFmtId="0" fontId="5" fillId="0" borderId="0" xfId="913" applyFont="1"/>
    <xf numFmtId="43" fontId="8" fillId="0" borderId="0" xfId="28" applyFont="1" applyFill="1" applyAlignment="1">
      <alignment horizontal="right" vertical="center" wrapText="1"/>
    </xf>
    <xf numFmtId="43" fontId="8" fillId="0" borderId="46" xfId="28" applyFont="1" applyFill="1" applyBorder="1" applyAlignment="1">
      <alignment horizontal="right" vertical="center" wrapText="1"/>
    </xf>
    <xf numFmtId="37" fontId="2" fillId="0" borderId="0" xfId="23" applyNumberFormat="1" applyFont="1"/>
    <xf numFmtId="173" fontId="5" fillId="0" borderId="0" xfId="2577" applyNumberFormat="1" applyFont="1" applyFill="1" applyBorder="1"/>
    <xf numFmtId="173" fontId="5" fillId="0" borderId="0" xfId="5605" applyNumberFormat="1" applyFont="1" applyFill="1" applyBorder="1"/>
    <xf numFmtId="0" fontId="18" fillId="0" borderId="0" xfId="0" quotePrefix="1" applyFont="1" applyAlignment="1">
      <alignment horizontal="center"/>
    </xf>
    <xf numFmtId="0" fontId="5" fillId="0" borderId="0" xfId="0" applyFont="1" applyAlignment="1">
      <alignment vertical="top" wrapText="1"/>
    </xf>
    <xf numFmtId="173" fontId="5" fillId="0" borderId="47" xfId="5605" applyNumberFormat="1" applyFont="1" applyFill="1" applyBorder="1"/>
    <xf numFmtId="43" fontId="6" fillId="0" borderId="0" xfId="28" applyFont="1" applyFill="1"/>
    <xf numFmtId="39" fontId="160" fillId="0" borderId="0" xfId="0" applyNumberFormat="1" applyFont="1"/>
    <xf numFmtId="0" fontId="79" fillId="0" borderId="0" xfId="0" applyFont="1"/>
    <xf numFmtId="173" fontId="2" fillId="0" borderId="0" xfId="17" applyNumberFormat="1" applyFont="1"/>
    <xf numFmtId="174" fontId="5" fillId="0" borderId="48" xfId="11" applyNumberFormat="1" applyFont="1" applyFill="1" applyBorder="1"/>
    <xf numFmtId="43" fontId="5" fillId="0" borderId="48" xfId="11" applyFont="1" applyFill="1" applyBorder="1"/>
    <xf numFmtId="43" fontId="5" fillId="0" borderId="46" xfId="11" applyFont="1" applyFill="1" applyBorder="1"/>
    <xf numFmtId="173" fontId="5" fillId="0" borderId="48" xfId="11" applyNumberFormat="1" applyFont="1" applyFill="1" applyBorder="1"/>
    <xf numFmtId="174" fontId="5" fillId="0" borderId="1" xfId="11" applyNumberFormat="1" applyFont="1" applyFill="1" applyBorder="1" applyAlignment="1">
      <alignment horizontal="center"/>
    </xf>
    <xf numFmtId="174" fontId="5" fillId="0" borderId="48" xfId="11" applyNumberFormat="1" applyFont="1" applyFill="1" applyBorder="1" applyAlignment="1">
      <alignment horizontal="right"/>
    </xf>
    <xf numFmtId="43" fontId="5" fillId="0" borderId="4" xfId="11" applyFont="1" applyFill="1" applyBorder="1"/>
    <xf numFmtId="180" fontId="5" fillId="0" borderId="0" xfId="11" applyNumberFormat="1" applyFont="1" applyFill="1"/>
    <xf numFmtId="181" fontId="5" fillId="0" borderId="0" xfId="11" applyNumberFormat="1" applyFont="1" applyFill="1"/>
    <xf numFmtId="182" fontId="5" fillId="0" borderId="0" xfId="11" applyNumberFormat="1" applyFont="1" applyFill="1"/>
    <xf numFmtId="214" fontId="8" fillId="0" borderId="0" xfId="11" applyNumberFormat="1" applyFont="1" applyFill="1" applyAlignment="1">
      <alignment horizontal="right"/>
    </xf>
    <xf numFmtId="43" fontId="8" fillId="0" borderId="0" xfId="11" applyFont="1" applyFill="1" applyAlignment="1">
      <alignment horizontal="right"/>
    </xf>
    <xf numFmtId="174" fontId="8" fillId="0" borderId="0" xfId="11" applyNumberFormat="1" applyFont="1" applyFill="1" applyAlignment="1">
      <alignment horizontal="right"/>
    </xf>
    <xf numFmtId="0" fontId="5" fillId="0" borderId="0" xfId="19" quotePrefix="1" applyFont="1" applyAlignment="1">
      <alignment horizontal="center"/>
    </xf>
    <xf numFmtId="169" fontId="5" fillId="0" borderId="0" xfId="19" quotePrefix="1" applyNumberFormat="1" applyFont="1" applyAlignment="1">
      <alignment horizontal="center"/>
    </xf>
    <xf numFmtId="40" fontId="2" fillId="0" borderId="0" xfId="21" applyNumberFormat="1" applyFont="1" applyAlignment="1">
      <alignment horizontal="left"/>
    </xf>
    <xf numFmtId="40" fontId="5" fillId="0" borderId="0" xfId="21" applyNumberFormat="1" applyFont="1" applyAlignment="1">
      <alignment horizontal="left"/>
    </xf>
    <xf numFmtId="177" fontId="5" fillId="0" borderId="0" xfId="11" applyNumberFormat="1" applyFont="1" applyFill="1" applyAlignment="1">
      <alignment horizontal="left"/>
    </xf>
    <xf numFmtId="40" fontId="5" fillId="0" borderId="0" xfId="21" applyNumberFormat="1" applyFont="1"/>
    <xf numFmtId="43" fontId="2" fillId="0" borderId="0" xfId="11" applyFont="1" applyFill="1" applyAlignment="1">
      <alignment horizontal="right"/>
    </xf>
    <xf numFmtId="177" fontId="2" fillId="0" borderId="0" xfId="11" applyNumberFormat="1" applyFont="1" applyFill="1" applyAlignment="1">
      <alignment horizontal="left"/>
    </xf>
    <xf numFmtId="40" fontId="2" fillId="0" borderId="1" xfId="21" applyNumberFormat="1" applyFont="1" applyBorder="1"/>
    <xf numFmtId="43" fontId="2" fillId="0" borderId="0" xfId="11" applyFont="1" applyFill="1" applyBorder="1" applyAlignment="1">
      <alignment horizontal="center"/>
    </xf>
    <xf numFmtId="40" fontId="2" fillId="0" borderId="5" xfId="21" applyNumberFormat="1" applyFont="1" applyBorder="1" applyAlignment="1">
      <alignment horizontal="center"/>
    </xf>
    <xf numFmtId="40" fontId="2" fillId="0" borderId="47" xfId="21" applyNumberFormat="1" applyFont="1" applyBorder="1" applyAlignment="1">
      <alignment horizontal="center"/>
    </xf>
    <xf numFmtId="177" fontId="2" fillId="0" borderId="5" xfId="11" applyNumberFormat="1" applyFont="1" applyFill="1" applyBorder="1" applyAlignment="1">
      <alignment horizontal="center"/>
    </xf>
    <xf numFmtId="177" fontId="2" fillId="0" borderId="0" xfId="11" applyNumberFormat="1" applyFont="1" applyFill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0" xfId="21" applyNumberFormat="1" applyFont="1" applyAlignment="1">
      <alignment horizontal="center"/>
    </xf>
    <xf numFmtId="43" fontId="2" fillId="0" borderId="0" xfId="11" applyFont="1" applyFill="1" applyAlignment="1">
      <alignment vertical="center"/>
    </xf>
    <xf numFmtId="40" fontId="2" fillId="0" borderId="0" xfId="21" applyNumberFormat="1" applyFont="1"/>
    <xf numFmtId="177" fontId="2" fillId="0" borderId="1" xfId="11" applyNumberFormat="1" applyFont="1" applyFill="1" applyBorder="1" applyAlignment="1">
      <alignment horizontal="center"/>
    </xf>
    <xf numFmtId="40" fontId="2" fillId="0" borderId="1" xfId="19" applyNumberFormat="1" applyFont="1" applyBorder="1" applyAlignment="1">
      <alignment horizontal="center"/>
    </xf>
    <xf numFmtId="177" fontId="5" fillId="0" borderId="0" xfId="11" applyNumberFormat="1" applyFont="1" applyFill="1" applyBorder="1" applyAlignment="1">
      <alignment horizontal="center"/>
    </xf>
    <xf numFmtId="179" fontId="5" fillId="0" borderId="0" xfId="20" applyNumberFormat="1" applyFont="1"/>
    <xf numFmtId="174" fontId="5" fillId="0" borderId="0" xfId="11" applyNumberFormat="1" applyFont="1" applyFill="1" applyBorder="1" applyAlignment="1">
      <alignment horizontal="center"/>
    </xf>
    <xf numFmtId="174" fontId="5" fillId="0" borderId="1" xfId="11" applyNumberFormat="1" applyFont="1" applyFill="1" applyBorder="1" applyAlignment="1"/>
    <xf numFmtId="169" fontId="5" fillId="0" borderId="0" xfId="20" applyNumberFormat="1" applyFont="1" applyAlignment="1">
      <alignment horizontal="center"/>
    </xf>
    <xf numFmtId="174" fontId="5" fillId="0" borderId="0" xfId="20" applyNumberFormat="1" applyFont="1" applyAlignment="1">
      <alignment horizontal="center"/>
    </xf>
    <xf numFmtId="174" fontId="5" fillId="0" borderId="0" xfId="20" applyNumberFormat="1" applyFont="1"/>
    <xf numFmtId="179" fontId="5" fillId="0" borderId="0" xfId="20" applyNumberFormat="1" applyFont="1" applyAlignment="1">
      <alignment horizontal="center"/>
    </xf>
    <xf numFmtId="169" fontId="5" fillId="0" borderId="0" xfId="20" applyNumberFormat="1" applyFont="1"/>
    <xf numFmtId="0" fontId="6" fillId="0" borderId="0" xfId="20"/>
    <xf numFmtId="40" fontId="157" fillId="0" borderId="0" xfId="19" applyNumberFormat="1" applyFont="1"/>
    <xf numFmtId="0" fontId="157" fillId="0" borderId="0" xfId="20" applyFont="1" applyAlignment="1">
      <alignment horizontal="center"/>
    </xf>
    <xf numFmtId="0" fontId="157" fillId="0" borderId="0" xfId="20" quotePrefix="1" applyFont="1" applyAlignment="1">
      <alignment horizontal="center"/>
    </xf>
    <xf numFmtId="0" fontId="157" fillId="0" borderId="0" xfId="20" applyFont="1" applyAlignment="1">
      <alignment horizontal="left"/>
    </xf>
    <xf numFmtId="177" fontId="157" fillId="0" borderId="0" xfId="11" applyNumberFormat="1" applyFont="1" applyFill="1" applyAlignment="1">
      <alignment horizontal="center"/>
    </xf>
    <xf numFmtId="10" fontId="157" fillId="0" borderId="0" xfId="0" applyNumberFormat="1" applyFont="1" applyAlignment="1">
      <alignment horizontal="center"/>
    </xf>
    <xf numFmtId="39" fontId="157" fillId="0" borderId="0" xfId="11" applyNumberFormat="1" applyFont="1" applyFill="1" applyBorder="1" applyAlignment="1"/>
    <xf numFmtId="0" fontId="61" fillId="0" borderId="0" xfId="0" applyFont="1"/>
    <xf numFmtId="0" fontId="164" fillId="0" borderId="0" xfId="0" applyFont="1"/>
    <xf numFmtId="179" fontId="6" fillId="0" borderId="0" xfId="20" applyNumberFormat="1"/>
    <xf numFmtId="169" fontId="6" fillId="0" borderId="0" xfId="20" applyNumberFormat="1"/>
    <xf numFmtId="169" fontId="5" fillId="0" borderId="0" xfId="0" applyNumberFormat="1" applyFont="1"/>
    <xf numFmtId="40" fontId="21" fillId="0" borderId="0" xfId="5615" applyNumberFormat="1" applyFont="1"/>
    <xf numFmtId="40" fontId="5" fillId="0" borderId="0" xfId="5615" applyNumberFormat="1" applyFont="1"/>
    <xf numFmtId="40" fontId="159" fillId="0" borderId="0" xfId="5615" applyNumberFormat="1" applyFont="1"/>
    <xf numFmtId="40" fontId="5" fillId="0" borderId="0" xfId="5615" quotePrefix="1" applyNumberFormat="1" applyFont="1"/>
    <xf numFmtId="214" fontId="5" fillId="0" borderId="0" xfId="11" applyNumberFormat="1" applyFont="1" applyFill="1" applyAlignment="1">
      <alignment horizontal="right"/>
    </xf>
    <xf numFmtId="43" fontId="5" fillId="0" borderId="3" xfId="28" applyFont="1" applyFill="1" applyBorder="1"/>
    <xf numFmtId="43" fontId="5" fillId="0" borderId="0" xfId="28" applyFont="1" applyFill="1" applyBorder="1"/>
    <xf numFmtId="182" fontId="5" fillId="0" borderId="0" xfId="11" applyNumberFormat="1" applyFont="1" applyFill="1" applyAlignment="1">
      <alignment horizontal="center"/>
    </xf>
    <xf numFmtId="182" fontId="5" fillId="0" borderId="1" xfId="11" applyNumberFormat="1" applyFont="1" applyFill="1" applyBorder="1" applyAlignment="1">
      <alignment horizontal="center"/>
    </xf>
    <xf numFmtId="37" fontId="5" fillId="0" borderId="0" xfId="276" applyNumberFormat="1" applyFont="1"/>
    <xf numFmtId="173" fontId="5" fillId="0" borderId="0" xfId="11" quotePrefix="1" applyNumberFormat="1" applyFont="1" applyFill="1" applyAlignment="1">
      <alignment horizontal="left"/>
    </xf>
    <xf numFmtId="49" fontId="5" fillId="0" borderId="0" xfId="11" applyNumberFormat="1" applyFont="1" applyFill="1"/>
    <xf numFmtId="173" fontId="5" fillId="0" borderId="0" xfId="11" applyNumberFormat="1" applyFont="1" applyFill="1" applyAlignment="1"/>
    <xf numFmtId="173" fontId="19" fillId="0" borderId="0" xfId="11" applyNumberFormat="1" applyFont="1" applyFill="1" applyAlignment="1">
      <alignment horizontal="left"/>
    </xf>
    <xf numFmtId="4" fontId="165" fillId="0" borderId="0" xfId="0" applyNumberFormat="1" applyFont="1"/>
    <xf numFmtId="0" fontId="165" fillId="0" borderId="0" xfId="0" applyFont="1"/>
    <xf numFmtId="43" fontId="5" fillId="0" borderId="0" xfId="11" applyFont="1" applyFill="1" applyAlignment="1">
      <alignment horizontal="center"/>
    </xf>
    <xf numFmtId="43" fontId="5" fillId="0" borderId="1" xfId="11" applyFont="1" applyFill="1" applyBorder="1" applyAlignment="1"/>
    <xf numFmtId="4" fontId="5" fillId="0" borderId="0" xfId="11" applyNumberFormat="1" applyFont="1" applyFill="1"/>
    <xf numFmtId="181" fontId="5" fillId="0" borderId="0" xfId="11" applyNumberFormat="1" applyFont="1" applyFill="1" applyAlignment="1"/>
    <xf numFmtId="0" fontId="5" fillId="0" borderId="1" xfId="17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quotePrefix="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0" xfId="1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0" fontId="8" fillId="0" borderId="0" xfId="10" applyFont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0" xfId="17" quotePrefix="1" applyFont="1" applyAlignment="1">
      <alignment horizontal="center"/>
    </xf>
    <xf numFmtId="43" fontId="8" fillId="0" borderId="0" xfId="28" applyFont="1" applyFill="1" applyAlignment="1">
      <alignment horizontal="right"/>
    </xf>
    <xf numFmtId="43" fontId="8" fillId="0" borderId="46" xfId="28" applyFont="1" applyFill="1" applyBorder="1" applyAlignment="1">
      <alignment horizontal="right"/>
    </xf>
    <xf numFmtId="4" fontId="154" fillId="0" borderId="0" xfId="0" applyNumberFormat="1" applyFont="1"/>
    <xf numFmtId="0" fontId="154" fillId="0" borderId="0" xfId="0" applyFont="1"/>
    <xf numFmtId="0" fontId="8" fillId="0" borderId="0" xfId="0" applyFont="1"/>
    <xf numFmtId="179" fontId="5" fillId="0" borderId="0" xfId="81" applyNumberFormat="1" applyFont="1" applyAlignment="1">
      <alignment horizontal="center"/>
    </xf>
    <xf numFmtId="174" fontId="5" fillId="0" borderId="46" xfId="11" applyNumberFormat="1" applyFont="1" applyFill="1" applyBorder="1"/>
    <xf numFmtId="173" fontId="5" fillId="0" borderId="0" xfId="2" quotePrefix="1" applyNumberFormat="1" applyFont="1" applyAlignment="1">
      <alignment horizontal="right"/>
    </xf>
    <xf numFmtId="173" fontId="5" fillId="0" borderId="0" xfId="2" applyNumberFormat="1" applyFont="1" applyAlignment="1">
      <alignment horizontal="right"/>
    </xf>
    <xf numFmtId="173" fontId="5" fillId="0" borderId="0" xfId="2" quotePrefix="1" applyNumberFormat="1" applyFont="1" applyAlignment="1">
      <alignment horizontal="center"/>
    </xf>
    <xf numFmtId="173" fontId="5" fillId="0" borderId="0" xfId="10" applyNumberFormat="1" applyFont="1"/>
    <xf numFmtId="43" fontId="5" fillId="0" borderId="0" xfId="17" applyNumberFormat="1" applyFont="1"/>
    <xf numFmtId="0" fontId="10" fillId="0" borderId="0" xfId="0" quotePrefix="1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55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47" xfId="0" applyFont="1" applyBorder="1" applyAlignment="1">
      <alignment horizontal="center" vertical="center" wrapText="1"/>
    </xf>
    <xf numFmtId="0" fontId="156" fillId="0" borderId="0" xfId="0" applyFont="1"/>
    <xf numFmtId="173" fontId="2" fillId="0" borderId="0" xfId="0" applyNumberFormat="1" applyFont="1"/>
    <xf numFmtId="0" fontId="6" fillId="0" borderId="0" xfId="1397"/>
    <xf numFmtId="0" fontId="6" fillId="0" borderId="0" xfId="4140"/>
    <xf numFmtId="0" fontId="6" fillId="0" borderId="0" xfId="5608"/>
    <xf numFmtId="37" fontId="10" fillId="0" borderId="0" xfId="23" applyNumberFormat="1" applyFont="1"/>
    <xf numFmtId="0" fontId="6" fillId="0" borderId="0" xfId="4129"/>
    <xf numFmtId="0" fontId="6" fillId="0" borderId="0" xfId="5606"/>
    <xf numFmtId="173" fontId="2" fillId="0" borderId="0" xfId="26" applyNumberFormat="1" applyFont="1"/>
    <xf numFmtId="173" fontId="5" fillId="0" borderId="0" xfId="26" applyNumberFormat="1" applyFont="1"/>
    <xf numFmtId="173" fontId="5" fillId="0" borderId="1" xfId="26" applyNumberFormat="1" applyFont="1" applyBorder="1" applyAlignment="1">
      <alignment horizontal="center"/>
    </xf>
    <xf numFmtId="173" fontId="19" fillId="0" borderId="0" xfId="26" applyNumberFormat="1" applyFont="1"/>
    <xf numFmtId="173" fontId="5" fillId="0" borderId="5" xfId="26" applyNumberFormat="1" applyFont="1" applyBorder="1" applyAlignment="1">
      <alignment horizontal="center"/>
    </xf>
    <xf numFmtId="173" fontId="5" fillId="0" borderId="0" xfId="26" applyNumberFormat="1" applyFont="1" applyAlignment="1">
      <alignment horizontal="center"/>
    </xf>
    <xf numFmtId="0" fontId="6" fillId="0" borderId="0" xfId="5604"/>
    <xf numFmtId="0" fontId="5" fillId="0" borderId="1" xfId="17" applyFont="1" applyBorder="1"/>
    <xf numFmtId="169" fontId="5" fillId="0" borderId="0" xfId="17" applyNumberFormat="1" applyFont="1"/>
    <xf numFmtId="174" fontId="5" fillId="0" borderId="1" xfId="17" applyNumberFormat="1" applyFont="1" applyBorder="1"/>
    <xf numFmtId="37" fontId="5" fillId="0" borderId="0" xfId="27" applyNumberFormat="1" applyFont="1"/>
    <xf numFmtId="39" fontId="10" fillId="0" borderId="0" xfId="9" applyFont="1" applyAlignment="1">
      <alignment horizontal="center"/>
    </xf>
    <xf numFmtId="0" fontId="5" fillId="0" borderId="1" xfId="17" applyFont="1" applyBorder="1" applyAlignment="1">
      <alignment horizontal="center"/>
    </xf>
    <xf numFmtId="0" fontId="2" fillId="0" borderId="0" xfId="17" applyFont="1" applyAlignment="1">
      <alignment horizontal="center"/>
    </xf>
    <xf numFmtId="37" fontId="4" fillId="0" borderId="0" xfId="2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73" fontId="5" fillId="0" borderId="0" xfId="11" quotePrefix="1" applyNumberFormat="1" applyFont="1" applyFill="1" applyAlignment="1">
      <alignment horizont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0" xfId="1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0" fontId="5" fillId="0" borderId="1" xfId="11" applyNumberFormat="1" applyFont="1" applyFill="1" applyBorder="1" applyAlignment="1">
      <alignment horizontal="center"/>
    </xf>
    <xf numFmtId="43" fontId="5" fillId="0" borderId="1" xfId="11" applyFont="1" applyFill="1" applyBorder="1" applyAlignment="1">
      <alignment horizontal="center" wrapText="1"/>
    </xf>
    <xf numFmtId="43" fontId="2" fillId="0" borderId="1" xfId="11" applyFont="1" applyFill="1" applyBorder="1" applyAlignment="1">
      <alignment horizontal="center"/>
    </xf>
    <xf numFmtId="0" fontId="5" fillId="0" borderId="0" xfId="19" quotePrefix="1" applyFont="1" applyAlignment="1">
      <alignment horizontal="center"/>
    </xf>
    <xf numFmtId="43" fontId="2" fillId="0" borderId="5" xfId="11" quotePrefix="1" applyFont="1" applyFill="1" applyBorder="1" applyAlignment="1">
      <alignment horizontal="center" vertical="center"/>
    </xf>
    <xf numFmtId="43" fontId="2" fillId="0" borderId="1" xfId="11" quotePrefix="1" applyFont="1" applyFill="1" applyBorder="1" applyAlignment="1">
      <alignment horizontal="center" vertical="center"/>
    </xf>
    <xf numFmtId="40" fontId="2" fillId="0" borderId="2" xfId="21" applyNumberFormat="1" applyFont="1" applyBorder="1" applyAlignment="1">
      <alignment horizontal="center"/>
    </xf>
    <xf numFmtId="40" fontId="2" fillId="0" borderId="46" xfId="21" applyNumberFormat="1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0" fontId="5" fillId="0" borderId="32" xfId="17" applyFont="1" applyBorder="1" applyAlignment="1">
      <alignment horizontal="center"/>
    </xf>
    <xf numFmtId="0" fontId="5" fillId="0" borderId="1" xfId="17" quotePrefix="1" applyFont="1" applyBorder="1" applyAlignment="1">
      <alignment horizontal="center" vertical="center"/>
    </xf>
    <xf numFmtId="0" fontId="5" fillId="0" borderId="1" xfId="17" quotePrefix="1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0" borderId="47" xfId="10" applyFont="1" applyBorder="1" applyAlignment="1">
      <alignment horizontal="center" vertical="top" wrapText="1"/>
    </xf>
    <xf numFmtId="0" fontId="8" fillId="0" borderId="1" xfId="10" applyFont="1" applyBorder="1" applyAlignment="1">
      <alignment horizontal="center" vertical="top" wrapText="1"/>
    </xf>
    <xf numFmtId="0" fontId="5" fillId="0" borderId="0" xfId="17" quotePrefix="1" applyFont="1" applyAlignment="1">
      <alignment horizontal="center"/>
    </xf>
    <xf numFmtId="0" fontId="5" fillId="0" borderId="0" xfId="17" applyFont="1" applyAlignment="1">
      <alignment horizontal="center"/>
    </xf>
    <xf numFmtId="15" fontId="5" fillId="0" borderId="46" xfId="14" quotePrefix="1" applyNumberFormat="1" applyFont="1" applyBorder="1" applyAlignment="1">
      <alignment horizontal="center"/>
    </xf>
    <xf numFmtId="15" fontId="157" fillId="0" borderId="46" xfId="14" quotePrefix="1" applyNumberFormat="1" applyFont="1" applyBorder="1" applyAlignment="1">
      <alignment horizontal="center"/>
    </xf>
    <xf numFmtId="173" fontId="5" fillId="0" borderId="2" xfId="11" applyNumberFormat="1" applyFont="1" applyFill="1" applyBorder="1" applyAlignment="1">
      <alignment horizontal="center"/>
    </xf>
    <xf numFmtId="173" fontId="5" fillId="0" borderId="1" xfId="26" applyNumberFormat="1" applyFont="1" applyBorder="1" applyAlignment="1">
      <alignment horizontal="center"/>
    </xf>
    <xf numFmtId="0" fontId="5" fillId="0" borderId="0" xfId="17" applyFont="1"/>
    <xf numFmtId="181" fontId="5" fillId="0" borderId="1" xfId="11" applyNumberFormat="1" applyFont="1" applyFill="1" applyBorder="1" applyAlignment="1">
      <alignment horizontal="center"/>
    </xf>
  </cellXfs>
  <cellStyles count="5624">
    <cellStyle name="(Normal)" xfId="30" xr:uid="{00000000-0005-0000-0000-000000000000}"/>
    <cellStyle name="_กระดาษทำการ ปี 51" xfId="1398" xr:uid="{00000000-0005-0000-0000-000001000000}"/>
    <cellStyle name="_กระดาษทำการ ปี 51 10" xfId="1399" xr:uid="{00000000-0005-0000-0000-000002000000}"/>
    <cellStyle name="_กระดาษทำการ ปี 51 10 2" xfId="1400" xr:uid="{00000000-0005-0000-0000-000003000000}"/>
    <cellStyle name="_กระดาษทำการ ปี 51 10 3" xfId="1401" xr:uid="{00000000-0005-0000-0000-000004000000}"/>
    <cellStyle name="_กระดาษทำการ ปี 51 11" xfId="1402" xr:uid="{00000000-0005-0000-0000-000005000000}"/>
    <cellStyle name="_กระดาษทำการ ปี 51 11 2" xfId="1403" xr:uid="{00000000-0005-0000-0000-000006000000}"/>
    <cellStyle name="_กระดาษทำการ ปี 51 11 3" xfId="1404" xr:uid="{00000000-0005-0000-0000-000007000000}"/>
    <cellStyle name="_กระดาษทำการ ปี 51 12" xfId="1405" xr:uid="{00000000-0005-0000-0000-000008000000}"/>
    <cellStyle name="_กระดาษทำการ ปี 51 13" xfId="1406" xr:uid="{00000000-0005-0000-0000-000009000000}"/>
    <cellStyle name="_กระดาษทำการ ปี 51 14" xfId="1407" xr:uid="{00000000-0005-0000-0000-00000A000000}"/>
    <cellStyle name="_กระดาษทำการ ปี 51 15" xfId="1408" xr:uid="{00000000-0005-0000-0000-00000B000000}"/>
    <cellStyle name="_กระดาษทำการ ปี 51 16" xfId="1409" xr:uid="{00000000-0005-0000-0000-00000C000000}"/>
    <cellStyle name="_กระดาษทำการ ปี 51 17" xfId="1410" xr:uid="{00000000-0005-0000-0000-00000D000000}"/>
    <cellStyle name="_กระดาษทำการ ปี 51 18" xfId="1411" xr:uid="{00000000-0005-0000-0000-00000E000000}"/>
    <cellStyle name="_กระดาษทำการ ปี 51 19" xfId="1412" xr:uid="{00000000-0005-0000-0000-00000F000000}"/>
    <cellStyle name="_กระดาษทำการ ปี 51 2" xfId="1413" xr:uid="{00000000-0005-0000-0000-000010000000}"/>
    <cellStyle name="_กระดาษทำการ ปี 51 2 2" xfId="1414" xr:uid="{00000000-0005-0000-0000-000011000000}"/>
    <cellStyle name="_กระดาษทำการ ปี 51 2 3" xfId="1415" xr:uid="{00000000-0005-0000-0000-000012000000}"/>
    <cellStyle name="_กระดาษทำการ ปี 51 20" xfId="1416" xr:uid="{00000000-0005-0000-0000-000013000000}"/>
    <cellStyle name="_กระดาษทำการ ปี 51 21" xfId="1417" xr:uid="{00000000-0005-0000-0000-000014000000}"/>
    <cellStyle name="_กระดาษทำการ ปี 51 22" xfId="1418" xr:uid="{00000000-0005-0000-0000-000015000000}"/>
    <cellStyle name="_กระดาษทำการ ปี 51 23" xfId="1419" xr:uid="{00000000-0005-0000-0000-000016000000}"/>
    <cellStyle name="_กระดาษทำการ ปี 51 24" xfId="1420" xr:uid="{00000000-0005-0000-0000-000017000000}"/>
    <cellStyle name="_กระดาษทำการ ปี 51 25" xfId="1421" xr:uid="{00000000-0005-0000-0000-000018000000}"/>
    <cellStyle name="_กระดาษทำการ ปี 51 26" xfId="1422" xr:uid="{00000000-0005-0000-0000-000019000000}"/>
    <cellStyle name="_กระดาษทำการ ปี 51 27" xfId="1423" xr:uid="{00000000-0005-0000-0000-00001A000000}"/>
    <cellStyle name="_กระดาษทำการ ปี 51 28" xfId="1424" xr:uid="{00000000-0005-0000-0000-00001B000000}"/>
    <cellStyle name="_กระดาษทำการ ปี 51 29" xfId="1425" xr:uid="{00000000-0005-0000-0000-00001C000000}"/>
    <cellStyle name="_กระดาษทำการ ปี 51 3" xfId="1426" xr:uid="{00000000-0005-0000-0000-00001D000000}"/>
    <cellStyle name="_กระดาษทำการ ปี 51 3 2" xfId="1427" xr:uid="{00000000-0005-0000-0000-00001E000000}"/>
    <cellStyle name="_กระดาษทำการ ปี 51 3 3" xfId="1428" xr:uid="{00000000-0005-0000-0000-00001F000000}"/>
    <cellStyle name="_กระดาษทำการ ปี 51 30" xfId="1429" xr:uid="{00000000-0005-0000-0000-000020000000}"/>
    <cellStyle name="_กระดาษทำการ ปี 51 31" xfId="1430" xr:uid="{00000000-0005-0000-0000-000021000000}"/>
    <cellStyle name="_กระดาษทำการ ปี 51 32" xfId="1431" xr:uid="{00000000-0005-0000-0000-000022000000}"/>
    <cellStyle name="_กระดาษทำการ ปี 51 33" xfId="1432" xr:uid="{00000000-0005-0000-0000-000023000000}"/>
    <cellStyle name="_กระดาษทำการ ปี 51 34" xfId="1433" xr:uid="{00000000-0005-0000-0000-000024000000}"/>
    <cellStyle name="_กระดาษทำการ ปี 51 35" xfId="1434" xr:uid="{00000000-0005-0000-0000-000025000000}"/>
    <cellStyle name="_กระดาษทำการ ปี 51 36" xfId="1435" xr:uid="{00000000-0005-0000-0000-000026000000}"/>
    <cellStyle name="_กระดาษทำการ ปี 51 37" xfId="1436" xr:uid="{00000000-0005-0000-0000-000027000000}"/>
    <cellStyle name="_กระดาษทำการ ปี 51 38" xfId="1437" xr:uid="{00000000-0005-0000-0000-000028000000}"/>
    <cellStyle name="_กระดาษทำการ ปี 51 39" xfId="1438" xr:uid="{00000000-0005-0000-0000-000029000000}"/>
    <cellStyle name="_กระดาษทำการ ปี 51 4" xfId="1439" xr:uid="{00000000-0005-0000-0000-00002A000000}"/>
    <cellStyle name="_กระดาษทำการ ปี 51 4 2" xfId="1440" xr:uid="{00000000-0005-0000-0000-00002B000000}"/>
    <cellStyle name="_กระดาษทำการ ปี 51 4 3" xfId="1441" xr:uid="{00000000-0005-0000-0000-00002C000000}"/>
    <cellStyle name="_กระดาษทำการ ปี 51 40" xfId="1442" xr:uid="{00000000-0005-0000-0000-00002D000000}"/>
    <cellStyle name="_กระดาษทำการ ปี 51 41" xfId="1443" xr:uid="{00000000-0005-0000-0000-00002E000000}"/>
    <cellStyle name="_กระดาษทำการ ปี 51 42" xfId="1444" xr:uid="{00000000-0005-0000-0000-00002F000000}"/>
    <cellStyle name="_กระดาษทำการ ปี 51 43" xfId="1445" xr:uid="{00000000-0005-0000-0000-000030000000}"/>
    <cellStyle name="_กระดาษทำการ ปี 51 44" xfId="1446" xr:uid="{00000000-0005-0000-0000-000031000000}"/>
    <cellStyle name="_กระดาษทำการ ปี 51 45" xfId="1447" xr:uid="{00000000-0005-0000-0000-000032000000}"/>
    <cellStyle name="_กระดาษทำการ ปี 51 46" xfId="1448" xr:uid="{00000000-0005-0000-0000-000033000000}"/>
    <cellStyle name="_กระดาษทำการ ปี 51 47" xfId="1449" xr:uid="{00000000-0005-0000-0000-000034000000}"/>
    <cellStyle name="_กระดาษทำการ ปี 51 48" xfId="1450" xr:uid="{00000000-0005-0000-0000-000035000000}"/>
    <cellStyle name="_กระดาษทำการ ปี 51 49" xfId="1451" xr:uid="{00000000-0005-0000-0000-000036000000}"/>
    <cellStyle name="_กระดาษทำการ ปี 51 5" xfId="1452" xr:uid="{00000000-0005-0000-0000-000037000000}"/>
    <cellStyle name="_กระดาษทำการ ปี 51 5 2" xfId="1453" xr:uid="{00000000-0005-0000-0000-000038000000}"/>
    <cellStyle name="_กระดาษทำการ ปี 51 5 3" xfId="1454" xr:uid="{00000000-0005-0000-0000-000039000000}"/>
    <cellStyle name="_กระดาษทำการ ปี 51 50" xfId="1455" xr:uid="{00000000-0005-0000-0000-00003A000000}"/>
    <cellStyle name="_กระดาษทำการ ปี 51 51" xfId="1456" xr:uid="{00000000-0005-0000-0000-00003B000000}"/>
    <cellStyle name="_กระดาษทำการ ปี 51 52" xfId="1457" xr:uid="{00000000-0005-0000-0000-00003C000000}"/>
    <cellStyle name="_กระดาษทำการ ปี 51 53" xfId="1458" xr:uid="{00000000-0005-0000-0000-00003D000000}"/>
    <cellStyle name="_กระดาษทำการ ปี 51 54" xfId="1459" xr:uid="{00000000-0005-0000-0000-00003E000000}"/>
    <cellStyle name="_กระดาษทำการ ปี 51 55" xfId="1460" xr:uid="{00000000-0005-0000-0000-00003F000000}"/>
    <cellStyle name="_กระดาษทำการ ปี 51 56" xfId="1461" xr:uid="{00000000-0005-0000-0000-000040000000}"/>
    <cellStyle name="_กระดาษทำการ ปี 51 57" xfId="1462" xr:uid="{00000000-0005-0000-0000-000041000000}"/>
    <cellStyle name="_กระดาษทำการ ปี 51 58" xfId="1463" xr:uid="{00000000-0005-0000-0000-000042000000}"/>
    <cellStyle name="_กระดาษทำการ ปี 51 59" xfId="1464" xr:uid="{00000000-0005-0000-0000-000043000000}"/>
    <cellStyle name="_กระดาษทำการ ปี 51 6" xfId="1465" xr:uid="{00000000-0005-0000-0000-000044000000}"/>
    <cellStyle name="_กระดาษทำการ ปี 51 6 2" xfId="1466" xr:uid="{00000000-0005-0000-0000-000045000000}"/>
    <cellStyle name="_กระดาษทำการ ปี 51 6 3" xfId="1467" xr:uid="{00000000-0005-0000-0000-000046000000}"/>
    <cellStyle name="_กระดาษทำการ ปี 51 7" xfId="1468" xr:uid="{00000000-0005-0000-0000-000047000000}"/>
    <cellStyle name="_กระดาษทำการ ปี 51 7 2" xfId="1469" xr:uid="{00000000-0005-0000-0000-000048000000}"/>
    <cellStyle name="_กระดาษทำการ ปี 51 7 3" xfId="1470" xr:uid="{00000000-0005-0000-0000-000049000000}"/>
    <cellStyle name="_กระดาษทำการ ปี 51 8" xfId="1471" xr:uid="{00000000-0005-0000-0000-00004A000000}"/>
    <cellStyle name="_กระดาษทำการ ปี 51 8 2" xfId="1472" xr:uid="{00000000-0005-0000-0000-00004B000000}"/>
    <cellStyle name="_กระดาษทำการ ปี 51 8 3" xfId="1473" xr:uid="{00000000-0005-0000-0000-00004C000000}"/>
    <cellStyle name="_กระดาษทำการ ปี 51 9" xfId="1474" xr:uid="{00000000-0005-0000-0000-00004D000000}"/>
    <cellStyle name="_กระดาษทำการ ปี 51 9 2" xfId="1475" xr:uid="{00000000-0005-0000-0000-00004E000000}"/>
    <cellStyle name="_กระดาษทำการ ปี 51 9 3" xfId="1476" xr:uid="{00000000-0005-0000-0000-00004F000000}"/>
    <cellStyle name="0,0_x000d__x000a_NA_x000d__x000a_" xfId="31" xr:uid="{00000000-0005-0000-0000-000050000000}"/>
    <cellStyle name="20% - Accent1 2" xfId="32" xr:uid="{00000000-0005-0000-0000-000051000000}"/>
    <cellStyle name="20% - Accent1 2 2" xfId="1478" xr:uid="{00000000-0005-0000-0000-000052000000}"/>
    <cellStyle name="20% - Accent1 2 2 2" xfId="4652" xr:uid="{00000000-0005-0000-0000-000053000000}"/>
    <cellStyle name="20% - Accent1 2 3" xfId="1479" xr:uid="{00000000-0005-0000-0000-000054000000}"/>
    <cellStyle name="20% - Accent1 2 4" xfId="4653" xr:uid="{00000000-0005-0000-0000-000055000000}"/>
    <cellStyle name="20% - Accent1 2 5" xfId="1477" xr:uid="{00000000-0005-0000-0000-000056000000}"/>
    <cellStyle name="20% - Accent2 2" xfId="33" xr:uid="{00000000-0005-0000-0000-000057000000}"/>
    <cellStyle name="20% - Accent2 2 2" xfId="1481" xr:uid="{00000000-0005-0000-0000-000058000000}"/>
    <cellStyle name="20% - Accent2 2 2 2" xfId="4654" xr:uid="{00000000-0005-0000-0000-000059000000}"/>
    <cellStyle name="20% - Accent2 2 3" xfId="1482" xr:uid="{00000000-0005-0000-0000-00005A000000}"/>
    <cellStyle name="20% - Accent2 2 4" xfId="4655" xr:uid="{00000000-0005-0000-0000-00005B000000}"/>
    <cellStyle name="20% - Accent2 2 5" xfId="1480" xr:uid="{00000000-0005-0000-0000-00005C000000}"/>
    <cellStyle name="20% - Accent3 2" xfId="34" xr:uid="{00000000-0005-0000-0000-00005D000000}"/>
    <cellStyle name="20% - Accent3 2 2" xfId="1484" xr:uid="{00000000-0005-0000-0000-00005E000000}"/>
    <cellStyle name="20% - Accent3 2 2 2" xfId="4656" xr:uid="{00000000-0005-0000-0000-00005F000000}"/>
    <cellStyle name="20% - Accent3 2 3" xfId="1485" xr:uid="{00000000-0005-0000-0000-000060000000}"/>
    <cellStyle name="20% - Accent3 2 4" xfId="4657" xr:uid="{00000000-0005-0000-0000-000061000000}"/>
    <cellStyle name="20% - Accent3 2 5" xfId="1483" xr:uid="{00000000-0005-0000-0000-000062000000}"/>
    <cellStyle name="20% - Accent4 2" xfId="35" xr:uid="{00000000-0005-0000-0000-000063000000}"/>
    <cellStyle name="20% - Accent4 2 2" xfId="1487" xr:uid="{00000000-0005-0000-0000-000064000000}"/>
    <cellStyle name="20% - Accent4 2 2 2" xfId="4658" xr:uid="{00000000-0005-0000-0000-000065000000}"/>
    <cellStyle name="20% - Accent4 2 3" xfId="1488" xr:uid="{00000000-0005-0000-0000-000066000000}"/>
    <cellStyle name="20% - Accent4 2 4" xfId="4659" xr:uid="{00000000-0005-0000-0000-000067000000}"/>
    <cellStyle name="20% - Accent4 2 5" xfId="1486" xr:uid="{00000000-0005-0000-0000-000068000000}"/>
    <cellStyle name="20% - Accent5 2" xfId="36" xr:uid="{00000000-0005-0000-0000-000069000000}"/>
    <cellStyle name="20% - Accent5 2 2" xfId="1490" xr:uid="{00000000-0005-0000-0000-00006A000000}"/>
    <cellStyle name="20% - Accent5 2 2 2" xfId="4660" xr:uid="{00000000-0005-0000-0000-00006B000000}"/>
    <cellStyle name="20% - Accent5 2 3" xfId="1491" xr:uid="{00000000-0005-0000-0000-00006C000000}"/>
    <cellStyle name="20% - Accent5 2 4" xfId="4661" xr:uid="{00000000-0005-0000-0000-00006D000000}"/>
    <cellStyle name="20% - Accent5 2 5" xfId="1489" xr:uid="{00000000-0005-0000-0000-00006E000000}"/>
    <cellStyle name="20% - Accent6 2" xfId="37" xr:uid="{00000000-0005-0000-0000-00006F000000}"/>
    <cellStyle name="20% - Accent6 2 2" xfId="1493" xr:uid="{00000000-0005-0000-0000-000070000000}"/>
    <cellStyle name="20% - Accent6 2 2 2" xfId="4662" xr:uid="{00000000-0005-0000-0000-000071000000}"/>
    <cellStyle name="20% - Accent6 2 3" xfId="1494" xr:uid="{00000000-0005-0000-0000-000072000000}"/>
    <cellStyle name="20% - Accent6 2 4" xfId="4663" xr:uid="{00000000-0005-0000-0000-000073000000}"/>
    <cellStyle name="20% - Accent6 2 5" xfId="1492" xr:uid="{00000000-0005-0000-0000-000074000000}"/>
    <cellStyle name="40% - Accent1 2" xfId="38" xr:uid="{00000000-0005-0000-0000-000075000000}"/>
    <cellStyle name="40% - Accent1 2 2" xfId="1496" xr:uid="{00000000-0005-0000-0000-000076000000}"/>
    <cellStyle name="40% - Accent1 2 2 2" xfId="4664" xr:uid="{00000000-0005-0000-0000-000077000000}"/>
    <cellStyle name="40% - Accent1 2 3" xfId="1497" xr:uid="{00000000-0005-0000-0000-000078000000}"/>
    <cellStyle name="40% - Accent1 2 4" xfId="4665" xr:uid="{00000000-0005-0000-0000-000079000000}"/>
    <cellStyle name="40% - Accent1 2 5" xfId="1495" xr:uid="{00000000-0005-0000-0000-00007A000000}"/>
    <cellStyle name="40% - Accent2 2" xfId="39" xr:uid="{00000000-0005-0000-0000-00007B000000}"/>
    <cellStyle name="40% - Accent2 2 2" xfId="1499" xr:uid="{00000000-0005-0000-0000-00007C000000}"/>
    <cellStyle name="40% - Accent2 2 2 2" xfId="4666" xr:uid="{00000000-0005-0000-0000-00007D000000}"/>
    <cellStyle name="40% - Accent2 2 3" xfId="1500" xr:uid="{00000000-0005-0000-0000-00007E000000}"/>
    <cellStyle name="40% - Accent2 2 4" xfId="4667" xr:uid="{00000000-0005-0000-0000-00007F000000}"/>
    <cellStyle name="40% - Accent2 2 5" xfId="1498" xr:uid="{00000000-0005-0000-0000-000080000000}"/>
    <cellStyle name="40% - Accent3 2" xfId="40" xr:uid="{00000000-0005-0000-0000-000081000000}"/>
    <cellStyle name="40% - Accent3 2 2" xfId="1502" xr:uid="{00000000-0005-0000-0000-000082000000}"/>
    <cellStyle name="40% - Accent3 2 2 2" xfId="4668" xr:uid="{00000000-0005-0000-0000-000083000000}"/>
    <cellStyle name="40% - Accent3 2 3" xfId="1503" xr:uid="{00000000-0005-0000-0000-000084000000}"/>
    <cellStyle name="40% - Accent3 2 4" xfId="4669" xr:uid="{00000000-0005-0000-0000-000085000000}"/>
    <cellStyle name="40% - Accent3 2 5" xfId="1501" xr:uid="{00000000-0005-0000-0000-000086000000}"/>
    <cellStyle name="40% - Accent4 2" xfId="41" xr:uid="{00000000-0005-0000-0000-000087000000}"/>
    <cellStyle name="40% - Accent4 2 2" xfId="1505" xr:uid="{00000000-0005-0000-0000-000088000000}"/>
    <cellStyle name="40% - Accent4 2 2 2" xfId="4670" xr:uid="{00000000-0005-0000-0000-000089000000}"/>
    <cellStyle name="40% - Accent4 2 3" xfId="1506" xr:uid="{00000000-0005-0000-0000-00008A000000}"/>
    <cellStyle name="40% - Accent4 2 4" xfId="4671" xr:uid="{00000000-0005-0000-0000-00008B000000}"/>
    <cellStyle name="40% - Accent4 2 5" xfId="1504" xr:uid="{00000000-0005-0000-0000-00008C000000}"/>
    <cellStyle name="40% - Accent5 2" xfId="42" xr:uid="{00000000-0005-0000-0000-00008D000000}"/>
    <cellStyle name="40% - Accent5 2 2" xfId="1508" xr:uid="{00000000-0005-0000-0000-00008E000000}"/>
    <cellStyle name="40% - Accent5 2 2 2" xfId="4672" xr:uid="{00000000-0005-0000-0000-00008F000000}"/>
    <cellStyle name="40% - Accent5 2 3" xfId="1509" xr:uid="{00000000-0005-0000-0000-000090000000}"/>
    <cellStyle name="40% - Accent5 2 4" xfId="4673" xr:uid="{00000000-0005-0000-0000-000091000000}"/>
    <cellStyle name="40% - Accent5 2 5" xfId="1507" xr:uid="{00000000-0005-0000-0000-000092000000}"/>
    <cellStyle name="40% - Accent6 2" xfId="43" xr:uid="{00000000-0005-0000-0000-000093000000}"/>
    <cellStyle name="40% - Accent6 2 2" xfId="1511" xr:uid="{00000000-0005-0000-0000-000094000000}"/>
    <cellStyle name="40% - Accent6 2 2 2" xfId="4674" xr:uid="{00000000-0005-0000-0000-000095000000}"/>
    <cellStyle name="40% - Accent6 2 3" xfId="1512" xr:uid="{00000000-0005-0000-0000-000096000000}"/>
    <cellStyle name="40% - Accent6 2 4" xfId="4675" xr:uid="{00000000-0005-0000-0000-000097000000}"/>
    <cellStyle name="40% - Accent6 2 5" xfId="1510" xr:uid="{00000000-0005-0000-0000-000098000000}"/>
    <cellStyle name="60% - Accent1 2" xfId="44" xr:uid="{00000000-0005-0000-0000-000099000000}"/>
    <cellStyle name="60% - Accent1 2 2" xfId="1514" xr:uid="{00000000-0005-0000-0000-00009A000000}"/>
    <cellStyle name="60% - Accent1 2 2 2" xfId="4676" xr:uid="{00000000-0005-0000-0000-00009B000000}"/>
    <cellStyle name="60% - Accent1 2 3" xfId="1515" xr:uid="{00000000-0005-0000-0000-00009C000000}"/>
    <cellStyle name="60% - Accent1 2 4" xfId="4677" xr:uid="{00000000-0005-0000-0000-00009D000000}"/>
    <cellStyle name="60% - Accent1 2 5" xfId="1513" xr:uid="{00000000-0005-0000-0000-00009E000000}"/>
    <cellStyle name="60% - Accent1 3" xfId="4678" xr:uid="{00000000-0005-0000-0000-00009F000000}"/>
    <cellStyle name="60% - Accent2 2" xfId="45" xr:uid="{00000000-0005-0000-0000-0000A0000000}"/>
    <cellStyle name="60% - Accent2 2 2" xfId="1517" xr:uid="{00000000-0005-0000-0000-0000A1000000}"/>
    <cellStyle name="60% - Accent2 2 2 2" xfId="4679" xr:uid="{00000000-0005-0000-0000-0000A2000000}"/>
    <cellStyle name="60% - Accent2 2 3" xfId="1518" xr:uid="{00000000-0005-0000-0000-0000A3000000}"/>
    <cellStyle name="60% - Accent2 2 4" xfId="4680" xr:uid="{00000000-0005-0000-0000-0000A4000000}"/>
    <cellStyle name="60% - Accent2 2 5" xfId="1516" xr:uid="{00000000-0005-0000-0000-0000A5000000}"/>
    <cellStyle name="60% - Accent2 3" xfId="4681" xr:uid="{00000000-0005-0000-0000-0000A6000000}"/>
    <cellStyle name="60% - Accent3 2" xfId="46" xr:uid="{00000000-0005-0000-0000-0000A7000000}"/>
    <cellStyle name="60% - Accent3 2 2" xfId="1520" xr:uid="{00000000-0005-0000-0000-0000A8000000}"/>
    <cellStyle name="60% - Accent3 2 2 2" xfId="4682" xr:uid="{00000000-0005-0000-0000-0000A9000000}"/>
    <cellStyle name="60% - Accent3 2 3" xfId="1521" xr:uid="{00000000-0005-0000-0000-0000AA000000}"/>
    <cellStyle name="60% - Accent3 2 4" xfId="4683" xr:uid="{00000000-0005-0000-0000-0000AB000000}"/>
    <cellStyle name="60% - Accent3 2 5" xfId="1519" xr:uid="{00000000-0005-0000-0000-0000AC000000}"/>
    <cellStyle name="60% - Accent3 3" xfId="4684" xr:uid="{00000000-0005-0000-0000-0000AD000000}"/>
    <cellStyle name="60% - Accent4 2" xfId="47" xr:uid="{00000000-0005-0000-0000-0000AE000000}"/>
    <cellStyle name="60% - Accent4 2 2" xfId="1523" xr:uid="{00000000-0005-0000-0000-0000AF000000}"/>
    <cellStyle name="60% - Accent4 2 2 2" xfId="4685" xr:uid="{00000000-0005-0000-0000-0000B0000000}"/>
    <cellStyle name="60% - Accent4 2 3" xfId="1524" xr:uid="{00000000-0005-0000-0000-0000B1000000}"/>
    <cellStyle name="60% - Accent4 2 4" xfId="4686" xr:uid="{00000000-0005-0000-0000-0000B2000000}"/>
    <cellStyle name="60% - Accent4 2 5" xfId="1522" xr:uid="{00000000-0005-0000-0000-0000B3000000}"/>
    <cellStyle name="60% - Accent4 3" xfId="4687" xr:uid="{00000000-0005-0000-0000-0000B4000000}"/>
    <cellStyle name="60% - Accent5 2" xfId="48" xr:uid="{00000000-0005-0000-0000-0000B5000000}"/>
    <cellStyle name="60% - Accent5 2 2" xfId="1526" xr:uid="{00000000-0005-0000-0000-0000B6000000}"/>
    <cellStyle name="60% - Accent5 2 2 2" xfId="4688" xr:uid="{00000000-0005-0000-0000-0000B7000000}"/>
    <cellStyle name="60% - Accent5 2 3" xfId="1527" xr:uid="{00000000-0005-0000-0000-0000B8000000}"/>
    <cellStyle name="60% - Accent5 2 4" xfId="4689" xr:uid="{00000000-0005-0000-0000-0000B9000000}"/>
    <cellStyle name="60% - Accent5 2 5" xfId="1525" xr:uid="{00000000-0005-0000-0000-0000BA000000}"/>
    <cellStyle name="60% - Accent5 3" xfId="4690" xr:uid="{00000000-0005-0000-0000-0000BB000000}"/>
    <cellStyle name="60% - Accent6 2" xfId="49" xr:uid="{00000000-0005-0000-0000-0000BC000000}"/>
    <cellStyle name="60% - Accent6 2 2" xfId="1529" xr:uid="{00000000-0005-0000-0000-0000BD000000}"/>
    <cellStyle name="60% - Accent6 2 2 2" xfId="4691" xr:uid="{00000000-0005-0000-0000-0000BE000000}"/>
    <cellStyle name="60% - Accent6 2 3" xfId="1530" xr:uid="{00000000-0005-0000-0000-0000BF000000}"/>
    <cellStyle name="60% - Accent6 2 4" xfId="4692" xr:uid="{00000000-0005-0000-0000-0000C0000000}"/>
    <cellStyle name="60% - Accent6 2 5" xfId="1528" xr:uid="{00000000-0005-0000-0000-0000C1000000}"/>
    <cellStyle name="60% - Accent6 3" xfId="4693" xr:uid="{00000000-0005-0000-0000-0000C2000000}"/>
    <cellStyle name="75" xfId="50" xr:uid="{00000000-0005-0000-0000-0000C3000000}"/>
    <cellStyle name="75 10" xfId="1531" xr:uid="{00000000-0005-0000-0000-0000C4000000}"/>
    <cellStyle name="75 10 2" xfId="1532" xr:uid="{00000000-0005-0000-0000-0000C5000000}"/>
    <cellStyle name="75 10 3" xfId="1533" xr:uid="{00000000-0005-0000-0000-0000C6000000}"/>
    <cellStyle name="75 10_เชียร์ฯ-Jun'53" xfId="1534" xr:uid="{00000000-0005-0000-0000-0000C7000000}"/>
    <cellStyle name="75 11" xfId="1535" xr:uid="{00000000-0005-0000-0000-0000C8000000}"/>
    <cellStyle name="75 11 2" xfId="1536" xr:uid="{00000000-0005-0000-0000-0000C9000000}"/>
    <cellStyle name="75 11 3" xfId="1537" xr:uid="{00000000-0005-0000-0000-0000CA000000}"/>
    <cellStyle name="75 11_เชียร์ฯ-Jun'53" xfId="1538" xr:uid="{00000000-0005-0000-0000-0000CB000000}"/>
    <cellStyle name="75 12" xfId="1539" xr:uid="{00000000-0005-0000-0000-0000CC000000}"/>
    <cellStyle name="75 13" xfId="1540" xr:uid="{00000000-0005-0000-0000-0000CD000000}"/>
    <cellStyle name="75 14" xfId="1541" xr:uid="{00000000-0005-0000-0000-0000CE000000}"/>
    <cellStyle name="75 15" xfId="1542" xr:uid="{00000000-0005-0000-0000-0000CF000000}"/>
    <cellStyle name="75 16" xfId="1543" xr:uid="{00000000-0005-0000-0000-0000D0000000}"/>
    <cellStyle name="75 17" xfId="1544" xr:uid="{00000000-0005-0000-0000-0000D1000000}"/>
    <cellStyle name="75 18" xfId="1545" xr:uid="{00000000-0005-0000-0000-0000D2000000}"/>
    <cellStyle name="75 19" xfId="1546" xr:uid="{00000000-0005-0000-0000-0000D3000000}"/>
    <cellStyle name="75 2" xfId="1547" xr:uid="{00000000-0005-0000-0000-0000D4000000}"/>
    <cellStyle name="75 2 2" xfId="1548" xr:uid="{00000000-0005-0000-0000-0000D5000000}"/>
    <cellStyle name="75 2 3" xfId="1549" xr:uid="{00000000-0005-0000-0000-0000D6000000}"/>
    <cellStyle name="75 2_เชียร์ฯ-Jun'53" xfId="1550" xr:uid="{00000000-0005-0000-0000-0000D7000000}"/>
    <cellStyle name="75 20" xfId="1551" xr:uid="{00000000-0005-0000-0000-0000D8000000}"/>
    <cellStyle name="75 21" xfId="1552" xr:uid="{00000000-0005-0000-0000-0000D9000000}"/>
    <cellStyle name="75 22" xfId="1553" xr:uid="{00000000-0005-0000-0000-0000DA000000}"/>
    <cellStyle name="75 23" xfId="1554" xr:uid="{00000000-0005-0000-0000-0000DB000000}"/>
    <cellStyle name="75 24" xfId="1555" xr:uid="{00000000-0005-0000-0000-0000DC000000}"/>
    <cellStyle name="75 25" xfId="1556" xr:uid="{00000000-0005-0000-0000-0000DD000000}"/>
    <cellStyle name="75 26" xfId="1557" xr:uid="{00000000-0005-0000-0000-0000DE000000}"/>
    <cellStyle name="75 27" xfId="1558" xr:uid="{00000000-0005-0000-0000-0000DF000000}"/>
    <cellStyle name="75 28" xfId="1559" xr:uid="{00000000-0005-0000-0000-0000E0000000}"/>
    <cellStyle name="75 29" xfId="1560" xr:uid="{00000000-0005-0000-0000-0000E1000000}"/>
    <cellStyle name="75 3" xfId="1561" xr:uid="{00000000-0005-0000-0000-0000E2000000}"/>
    <cellStyle name="75 3 2" xfId="1562" xr:uid="{00000000-0005-0000-0000-0000E3000000}"/>
    <cellStyle name="75 3 3" xfId="1563" xr:uid="{00000000-0005-0000-0000-0000E4000000}"/>
    <cellStyle name="75 3_เชียร์ฯ-Jun'53" xfId="1564" xr:uid="{00000000-0005-0000-0000-0000E5000000}"/>
    <cellStyle name="75 30" xfId="1565" xr:uid="{00000000-0005-0000-0000-0000E6000000}"/>
    <cellStyle name="75 31" xfId="1566" xr:uid="{00000000-0005-0000-0000-0000E7000000}"/>
    <cellStyle name="75 32" xfId="1567" xr:uid="{00000000-0005-0000-0000-0000E8000000}"/>
    <cellStyle name="75 33" xfId="1568" xr:uid="{00000000-0005-0000-0000-0000E9000000}"/>
    <cellStyle name="75 34" xfId="1569" xr:uid="{00000000-0005-0000-0000-0000EA000000}"/>
    <cellStyle name="75 35" xfId="1570" xr:uid="{00000000-0005-0000-0000-0000EB000000}"/>
    <cellStyle name="75 36" xfId="1571" xr:uid="{00000000-0005-0000-0000-0000EC000000}"/>
    <cellStyle name="75 37" xfId="1572" xr:uid="{00000000-0005-0000-0000-0000ED000000}"/>
    <cellStyle name="75 38" xfId="1573" xr:uid="{00000000-0005-0000-0000-0000EE000000}"/>
    <cellStyle name="75 39" xfId="1574" xr:uid="{00000000-0005-0000-0000-0000EF000000}"/>
    <cellStyle name="75 4" xfId="1575" xr:uid="{00000000-0005-0000-0000-0000F0000000}"/>
    <cellStyle name="75 4 2" xfId="1576" xr:uid="{00000000-0005-0000-0000-0000F1000000}"/>
    <cellStyle name="75 4 3" xfId="1577" xr:uid="{00000000-0005-0000-0000-0000F2000000}"/>
    <cellStyle name="75 4_เชียร์ฯ-Jun'53" xfId="1578" xr:uid="{00000000-0005-0000-0000-0000F3000000}"/>
    <cellStyle name="75 40" xfId="1579" xr:uid="{00000000-0005-0000-0000-0000F4000000}"/>
    <cellStyle name="75 41" xfId="1580" xr:uid="{00000000-0005-0000-0000-0000F5000000}"/>
    <cellStyle name="75 42" xfId="1581" xr:uid="{00000000-0005-0000-0000-0000F6000000}"/>
    <cellStyle name="75 43" xfId="1582" xr:uid="{00000000-0005-0000-0000-0000F7000000}"/>
    <cellStyle name="75 44" xfId="1583" xr:uid="{00000000-0005-0000-0000-0000F8000000}"/>
    <cellStyle name="75 45" xfId="1584" xr:uid="{00000000-0005-0000-0000-0000F9000000}"/>
    <cellStyle name="75 46" xfId="1585" xr:uid="{00000000-0005-0000-0000-0000FA000000}"/>
    <cellStyle name="75 47" xfId="1586" xr:uid="{00000000-0005-0000-0000-0000FB000000}"/>
    <cellStyle name="75 48" xfId="1587" xr:uid="{00000000-0005-0000-0000-0000FC000000}"/>
    <cellStyle name="75 49" xfId="1588" xr:uid="{00000000-0005-0000-0000-0000FD000000}"/>
    <cellStyle name="75 5" xfId="1589" xr:uid="{00000000-0005-0000-0000-0000FE000000}"/>
    <cellStyle name="75 5 2" xfId="1590" xr:uid="{00000000-0005-0000-0000-0000FF000000}"/>
    <cellStyle name="75 5 3" xfId="1591" xr:uid="{00000000-0005-0000-0000-000000010000}"/>
    <cellStyle name="75 5_เชียร์ฯ-Jun'53" xfId="1592" xr:uid="{00000000-0005-0000-0000-000001010000}"/>
    <cellStyle name="75 50" xfId="1593" xr:uid="{00000000-0005-0000-0000-000002010000}"/>
    <cellStyle name="75 51" xfId="1594" xr:uid="{00000000-0005-0000-0000-000003010000}"/>
    <cellStyle name="75 52" xfId="1595" xr:uid="{00000000-0005-0000-0000-000004010000}"/>
    <cellStyle name="75 53" xfId="1596" xr:uid="{00000000-0005-0000-0000-000005010000}"/>
    <cellStyle name="75 54" xfId="1597" xr:uid="{00000000-0005-0000-0000-000006010000}"/>
    <cellStyle name="75 55" xfId="1598" xr:uid="{00000000-0005-0000-0000-000007010000}"/>
    <cellStyle name="75 56" xfId="1599" xr:uid="{00000000-0005-0000-0000-000008010000}"/>
    <cellStyle name="75 57" xfId="1600" xr:uid="{00000000-0005-0000-0000-000009010000}"/>
    <cellStyle name="75 58" xfId="1601" xr:uid="{00000000-0005-0000-0000-00000A010000}"/>
    <cellStyle name="75 59" xfId="1602" xr:uid="{00000000-0005-0000-0000-00000B010000}"/>
    <cellStyle name="75 6" xfId="1603" xr:uid="{00000000-0005-0000-0000-00000C010000}"/>
    <cellStyle name="75 6 2" xfId="1604" xr:uid="{00000000-0005-0000-0000-00000D010000}"/>
    <cellStyle name="75 6 3" xfId="1605" xr:uid="{00000000-0005-0000-0000-00000E010000}"/>
    <cellStyle name="75 6_เชียร์ฯ-Jun'53" xfId="1606" xr:uid="{00000000-0005-0000-0000-00000F010000}"/>
    <cellStyle name="75 7" xfId="1607" xr:uid="{00000000-0005-0000-0000-000010010000}"/>
    <cellStyle name="75 7 2" xfId="1608" xr:uid="{00000000-0005-0000-0000-000011010000}"/>
    <cellStyle name="75 7 3" xfId="1609" xr:uid="{00000000-0005-0000-0000-000012010000}"/>
    <cellStyle name="75 7_เชียร์ฯ-Jun'53" xfId="1610" xr:uid="{00000000-0005-0000-0000-000013010000}"/>
    <cellStyle name="75 8" xfId="1611" xr:uid="{00000000-0005-0000-0000-000014010000}"/>
    <cellStyle name="75 8 2" xfId="1612" xr:uid="{00000000-0005-0000-0000-000015010000}"/>
    <cellStyle name="75 8 3" xfId="1613" xr:uid="{00000000-0005-0000-0000-000016010000}"/>
    <cellStyle name="75 8_เชียร์ฯ-Jun'53" xfId="1614" xr:uid="{00000000-0005-0000-0000-000017010000}"/>
    <cellStyle name="75 9" xfId="1615" xr:uid="{00000000-0005-0000-0000-000018010000}"/>
    <cellStyle name="75 9 2" xfId="1616" xr:uid="{00000000-0005-0000-0000-000019010000}"/>
    <cellStyle name="75 9 3" xfId="1617" xr:uid="{00000000-0005-0000-0000-00001A010000}"/>
    <cellStyle name="75 9_เชียร์ฯ-Jun'53" xfId="1618" xr:uid="{00000000-0005-0000-0000-00001B010000}"/>
    <cellStyle name="75_Note 10" xfId="1619" xr:uid="{00000000-0005-0000-0000-00001C010000}"/>
    <cellStyle name="AA FRAME" xfId="1620" xr:uid="{00000000-0005-0000-0000-00001D010000}"/>
    <cellStyle name="AA FRAME 10" xfId="1621" xr:uid="{00000000-0005-0000-0000-00001E010000}"/>
    <cellStyle name="AA FRAME 10 2" xfId="1622" xr:uid="{00000000-0005-0000-0000-00001F010000}"/>
    <cellStyle name="AA FRAME 10 3" xfId="1623" xr:uid="{00000000-0005-0000-0000-000020010000}"/>
    <cellStyle name="AA FRAME 10_Note 10" xfId="1624" xr:uid="{00000000-0005-0000-0000-000021010000}"/>
    <cellStyle name="AA FRAME 11" xfId="1625" xr:uid="{00000000-0005-0000-0000-000022010000}"/>
    <cellStyle name="AA FRAME 11 2" xfId="1626" xr:uid="{00000000-0005-0000-0000-000023010000}"/>
    <cellStyle name="AA FRAME 11 3" xfId="1627" xr:uid="{00000000-0005-0000-0000-000024010000}"/>
    <cellStyle name="AA FRAME 11_Note 10" xfId="1628" xr:uid="{00000000-0005-0000-0000-000025010000}"/>
    <cellStyle name="AA FRAME 12" xfId="1629" xr:uid="{00000000-0005-0000-0000-000026010000}"/>
    <cellStyle name="AA FRAME 13" xfId="1630" xr:uid="{00000000-0005-0000-0000-000027010000}"/>
    <cellStyle name="AA FRAME 14" xfId="1631" xr:uid="{00000000-0005-0000-0000-000028010000}"/>
    <cellStyle name="AA FRAME 15" xfId="1632" xr:uid="{00000000-0005-0000-0000-000029010000}"/>
    <cellStyle name="AA FRAME 16" xfId="1633" xr:uid="{00000000-0005-0000-0000-00002A010000}"/>
    <cellStyle name="AA FRAME 17" xfId="1634" xr:uid="{00000000-0005-0000-0000-00002B010000}"/>
    <cellStyle name="AA FRAME 18" xfId="1635" xr:uid="{00000000-0005-0000-0000-00002C010000}"/>
    <cellStyle name="AA FRAME 19" xfId="1636" xr:uid="{00000000-0005-0000-0000-00002D010000}"/>
    <cellStyle name="AA FRAME 2" xfId="1637" xr:uid="{00000000-0005-0000-0000-00002E010000}"/>
    <cellStyle name="AA FRAME 2 2" xfId="1638" xr:uid="{00000000-0005-0000-0000-00002F010000}"/>
    <cellStyle name="AA FRAME 2 3" xfId="1639" xr:uid="{00000000-0005-0000-0000-000030010000}"/>
    <cellStyle name="AA FRAME 2_Note 10" xfId="1640" xr:uid="{00000000-0005-0000-0000-000031010000}"/>
    <cellStyle name="AA FRAME 20" xfId="1641" xr:uid="{00000000-0005-0000-0000-000032010000}"/>
    <cellStyle name="AA FRAME 21" xfId="1642" xr:uid="{00000000-0005-0000-0000-000033010000}"/>
    <cellStyle name="AA FRAME 22" xfId="1643" xr:uid="{00000000-0005-0000-0000-000034010000}"/>
    <cellStyle name="AA FRAME 23" xfId="1644" xr:uid="{00000000-0005-0000-0000-000035010000}"/>
    <cellStyle name="AA FRAME 24" xfId="1645" xr:uid="{00000000-0005-0000-0000-000036010000}"/>
    <cellStyle name="AA FRAME 25" xfId="1646" xr:uid="{00000000-0005-0000-0000-000037010000}"/>
    <cellStyle name="AA FRAME 26" xfId="1647" xr:uid="{00000000-0005-0000-0000-000038010000}"/>
    <cellStyle name="AA FRAME 27" xfId="1648" xr:uid="{00000000-0005-0000-0000-000039010000}"/>
    <cellStyle name="AA FRAME 28" xfId="1649" xr:uid="{00000000-0005-0000-0000-00003A010000}"/>
    <cellStyle name="AA FRAME 29" xfId="1650" xr:uid="{00000000-0005-0000-0000-00003B010000}"/>
    <cellStyle name="AA FRAME 3" xfId="1651" xr:uid="{00000000-0005-0000-0000-00003C010000}"/>
    <cellStyle name="AA FRAME 3 2" xfId="1652" xr:uid="{00000000-0005-0000-0000-00003D010000}"/>
    <cellStyle name="AA FRAME 3 3" xfId="1653" xr:uid="{00000000-0005-0000-0000-00003E010000}"/>
    <cellStyle name="AA FRAME 3_Note 10" xfId="1654" xr:uid="{00000000-0005-0000-0000-00003F010000}"/>
    <cellStyle name="AA FRAME 30" xfId="1655" xr:uid="{00000000-0005-0000-0000-000040010000}"/>
    <cellStyle name="AA FRAME 31" xfId="1656" xr:uid="{00000000-0005-0000-0000-000041010000}"/>
    <cellStyle name="AA FRAME 32" xfId="1657" xr:uid="{00000000-0005-0000-0000-000042010000}"/>
    <cellStyle name="AA FRAME 33" xfId="1658" xr:uid="{00000000-0005-0000-0000-000043010000}"/>
    <cellStyle name="AA FRAME 34" xfId="1659" xr:uid="{00000000-0005-0000-0000-000044010000}"/>
    <cellStyle name="AA FRAME 35" xfId="1660" xr:uid="{00000000-0005-0000-0000-000045010000}"/>
    <cellStyle name="AA FRAME 36" xfId="1661" xr:uid="{00000000-0005-0000-0000-000046010000}"/>
    <cellStyle name="AA FRAME 37" xfId="1662" xr:uid="{00000000-0005-0000-0000-000047010000}"/>
    <cellStyle name="AA FRAME 38" xfId="1663" xr:uid="{00000000-0005-0000-0000-000048010000}"/>
    <cellStyle name="AA FRAME 39" xfId="1664" xr:uid="{00000000-0005-0000-0000-000049010000}"/>
    <cellStyle name="AA FRAME 4" xfId="1665" xr:uid="{00000000-0005-0000-0000-00004A010000}"/>
    <cellStyle name="AA FRAME 4 2" xfId="1666" xr:uid="{00000000-0005-0000-0000-00004B010000}"/>
    <cellStyle name="AA FRAME 4 3" xfId="1667" xr:uid="{00000000-0005-0000-0000-00004C010000}"/>
    <cellStyle name="AA FRAME 4_Note 10" xfId="1668" xr:uid="{00000000-0005-0000-0000-00004D010000}"/>
    <cellStyle name="AA FRAME 40" xfId="1669" xr:uid="{00000000-0005-0000-0000-00004E010000}"/>
    <cellStyle name="AA FRAME 41" xfId="1670" xr:uid="{00000000-0005-0000-0000-00004F010000}"/>
    <cellStyle name="AA FRAME 42" xfId="1671" xr:uid="{00000000-0005-0000-0000-000050010000}"/>
    <cellStyle name="AA FRAME 43" xfId="1672" xr:uid="{00000000-0005-0000-0000-000051010000}"/>
    <cellStyle name="AA FRAME 44" xfId="1673" xr:uid="{00000000-0005-0000-0000-000052010000}"/>
    <cellStyle name="AA FRAME 45" xfId="1674" xr:uid="{00000000-0005-0000-0000-000053010000}"/>
    <cellStyle name="AA FRAME 46" xfId="1675" xr:uid="{00000000-0005-0000-0000-000054010000}"/>
    <cellStyle name="AA FRAME 47" xfId="1676" xr:uid="{00000000-0005-0000-0000-000055010000}"/>
    <cellStyle name="AA FRAME 48" xfId="1677" xr:uid="{00000000-0005-0000-0000-000056010000}"/>
    <cellStyle name="AA FRAME 49" xfId="1678" xr:uid="{00000000-0005-0000-0000-000057010000}"/>
    <cellStyle name="AA FRAME 5" xfId="1679" xr:uid="{00000000-0005-0000-0000-000058010000}"/>
    <cellStyle name="AA FRAME 5 2" xfId="1680" xr:uid="{00000000-0005-0000-0000-000059010000}"/>
    <cellStyle name="AA FRAME 5 3" xfId="1681" xr:uid="{00000000-0005-0000-0000-00005A010000}"/>
    <cellStyle name="AA FRAME 5_Note 10" xfId="1682" xr:uid="{00000000-0005-0000-0000-00005B010000}"/>
    <cellStyle name="AA FRAME 50" xfId="1683" xr:uid="{00000000-0005-0000-0000-00005C010000}"/>
    <cellStyle name="AA FRAME 51" xfId="1684" xr:uid="{00000000-0005-0000-0000-00005D010000}"/>
    <cellStyle name="AA FRAME 52" xfId="1685" xr:uid="{00000000-0005-0000-0000-00005E010000}"/>
    <cellStyle name="AA FRAME 53" xfId="1686" xr:uid="{00000000-0005-0000-0000-00005F010000}"/>
    <cellStyle name="AA FRAME 54" xfId="1687" xr:uid="{00000000-0005-0000-0000-000060010000}"/>
    <cellStyle name="AA FRAME 55" xfId="1688" xr:uid="{00000000-0005-0000-0000-000061010000}"/>
    <cellStyle name="AA FRAME 56" xfId="1689" xr:uid="{00000000-0005-0000-0000-000062010000}"/>
    <cellStyle name="AA FRAME 57" xfId="1690" xr:uid="{00000000-0005-0000-0000-000063010000}"/>
    <cellStyle name="AA FRAME 58" xfId="1691" xr:uid="{00000000-0005-0000-0000-000064010000}"/>
    <cellStyle name="AA FRAME 59" xfId="1692" xr:uid="{00000000-0005-0000-0000-000065010000}"/>
    <cellStyle name="AA FRAME 6" xfId="1693" xr:uid="{00000000-0005-0000-0000-000066010000}"/>
    <cellStyle name="AA FRAME 6 2" xfId="1694" xr:uid="{00000000-0005-0000-0000-000067010000}"/>
    <cellStyle name="AA FRAME 6 3" xfId="1695" xr:uid="{00000000-0005-0000-0000-000068010000}"/>
    <cellStyle name="AA FRAME 6_Note 10" xfId="1696" xr:uid="{00000000-0005-0000-0000-000069010000}"/>
    <cellStyle name="AA FRAME 7" xfId="1697" xr:uid="{00000000-0005-0000-0000-00006A010000}"/>
    <cellStyle name="AA FRAME 7 2" xfId="1698" xr:uid="{00000000-0005-0000-0000-00006B010000}"/>
    <cellStyle name="AA FRAME 7 3" xfId="1699" xr:uid="{00000000-0005-0000-0000-00006C010000}"/>
    <cellStyle name="AA FRAME 7_Note 10" xfId="1700" xr:uid="{00000000-0005-0000-0000-00006D010000}"/>
    <cellStyle name="AA FRAME 8" xfId="1701" xr:uid="{00000000-0005-0000-0000-00006E010000}"/>
    <cellStyle name="AA FRAME 8 2" xfId="1702" xr:uid="{00000000-0005-0000-0000-00006F010000}"/>
    <cellStyle name="AA FRAME 8 3" xfId="1703" xr:uid="{00000000-0005-0000-0000-000070010000}"/>
    <cellStyle name="AA FRAME 8_Note 10" xfId="1704" xr:uid="{00000000-0005-0000-0000-000071010000}"/>
    <cellStyle name="AA FRAME 9" xfId="1705" xr:uid="{00000000-0005-0000-0000-000072010000}"/>
    <cellStyle name="AA FRAME 9 2" xfId="1706" xr:uid="{00000000-0005-0000-0000-000073010000}"/>
    <cellStyle name="AA FRAME 9 3" xfId="1707" xr:uid="{00000000-0005-0000-0000-000074010000}"/>
    <cellStyle name="AA FRAME 9_Note 10" xfId="1708" xr:uid="{00000000-0005-0000-0000-000075010000}"/>
    <cellStyle name="AA FRAME_Note 10" xfId="1709" xr:uid="{00000000-0005-0000-0000-000076010000}"/>
    <cellStyle name="AA HEADING" xfId="1710" xr:uid="{00000000-0005-0000-0000-000077010000}"/>
    <cellStyle name="AA HEADING 10" xfId="1711" xr:uid="{00000000-0005-0000-0000-000078010000}"/>
    <cellStyle name="AA HEADING 10 2" xfId="1712" xr:uid="{00000000-0005-0000-0000-000079010000}"/>
    <cellStyle name="AA HEADING 10 3" xfId="1713" xr:uid="{00000000-0005-0000-0000-00007A010000}"/>
    <cellStyle name="AA HEADING 10_Note 10" xfId="1714" xr:uid="{00000000-0005-0000-0000-00007B010000}"/>
    <cellStyle name="AA HEADING 11" xfId="1715" xr:uid="{00000000-0005-0000-0000-00007C010000}"/>
    <cellStyle name="AA HEADING 11 2" xfId="1716" xr:uid="{00000000-0005-0000-0000-00007D010000}"/>
    <cellStyle name="AA HEADING 11 3" xfId="1717" xr:uid="{00000000-0005-0000-0000-00007E010000}"/>
    <cellStyle name="AA HEADING 11_Note 10" xfId="1718" xr:uid="{00000000-0005-0000-0000-00007F010000}"/>
    <cellStyle name="AA HEADING 12" xfId="1719" xr:uid="{00000000-0005-0000-0000-000080010000}"/>
    <cellStyle name="AA HEADING 13" xfId="1720" xr:uid="{00000000-0005-0000-0000-000081010000}"/>
    <cellStyle name="AA HEADING 14" xfId="1721" xr:uid="{00000000-0005-0000-0000-000082010000}"/>
    <cellStyle name="AA HEADING 15" xfId="1722" xr:uid="{00000000-0005-0000-0000-000083010000}"/>
    <cellStyle name="AA HEADING 16" xfId="1723" xr:uid="{00000000-0005-0000-0000-000084010000}"/>
    <cellStyle name="AA HEADING 17" xfId="1724" xr:uid="{00000000-0005-0000-0000-000085010000}"/>
    <cellStyle name="AA HEADING 18" xfId="1725" xr:uid="{00000000-0005-0000-0000-000086010000}"/>
    <cellStyle name="AA HEADING 19" xfId="1726" xr:uid="{00000000-0005-0000-0000-000087010000}"/>
    <cellStyle name="AA HEADING 2" xfId="1727" xr:uid="{00000000-0005-0000-0000-000088010000}"/>
    <cellStyle name="AA HEADING 2 2" xfId="1728" xr:uid="{00000000-0005-0000-0000-000089010000}"/>
    <cellStyle name="AA HEADING 2 3" xfId="1729" xr:uid="{00000000-0005-0000-0000-00008A010000}"/>
    <cellStyle name="AA HEADING 2_Note 10" xfId="1730" xr:uid="{00000000-0005-0000-0000-00008B010000}"/>
    <cellStyle name="AA HEADING 20" xfId="1731" xr:uid="{00000000-0005-0000-0000-00008C010000}"/>
    <cellStyle name="AA HEADING 21" xfId="1732" xr:uid="{00000000-0005-0000-0000-00008D010000}"/>
    <cellStyle name="AA HEADING 22" xfId="1733" xr:uid="{00000000-0005-0000-0000-00008E010000}"/>
    <cellStyle name="AA HEADING 23" xfId="1734" xr:uid="{00000000-0005-0000-0000-00008F010000}"/>
    <cellStyle name="AA HEADING 24" xfId="1735" xr:uid="{00000000-0005-0000-0000-000090010000}"/>
    <cellStyle name="AA HEADING 25" xfId="1736" xr:uid="{00000000-0005-0000-0000-000091010000}"/>
    <cellStyle name="AA HEADING 26" xfId="1737" xr:uid="{00000000-0005-0000-0000-000092010000}"/>
    <cellStyle name="AA HEADING 27" xfId="1738" xr:uid="{00000000-0005-0000-0000-000093010000}"/>
    <cellStyle name="AA HEADING 28" xfId="1739" xr:uid="{00000000-0005-0000-0000-000094010000}"/>
    <cellStyle name="AA HEADING 29" xfId="1740" xr:uid="{00000000-0005-0000-0000-000095010000}"/>
    <cellStyle name="AA HEADING 3" xfId="1741" xr:uid="{00000000-0005-0000-0000-000096010000}"/>
    <cellStyle name="AA HEADING 3 2" xfId="1742" xr:uid="{00000000-0005-0000-0000-000097010000}"/>
    <cellStyle name="AA HEADING 3 3" xfId="1743" xr:uid="{00000000-0005-0000-0000-000098010000}"/>
    <cellStyle name="AA HEADING 3_Note 10" xfId="1744" xr:uid="{00000000-0005-0000-0000-000099010000}"/>
    <cellStyle name="AA HEADING 30" xfId="1745" xr:uid="{00000000-0005-0000-0000-00009A010000}"/>
    <cellStyle name="AA HEADING 31" xfId="1746" xr:uid="{00000000-0005-0000-0000-00009B010000}"/>
    <cellStyle name="AA HEADING 32" xfId="1747" xr:uid="{00000000-0005-0000-0000-00009C010000}"/>
    <cellStyle name="AA HEADING 33" xfId="1748" xr:uid="{00000000-0005-0000-0000-00009D010000}"/>
    <cellStyle name="AA HEADING 34" xfId="1749" xr:uid="{00000000-0005-0000-0000-00009E010000}"/>
    <cellStyle name="AA HEADING 35" xfId="1750" xr:uid="{00000000-0005-0000-0000-00009F010000}"/>
    <cellStyle name="AA HEADING 36" xfId="1751" xr:uid="{00000000-0005-0000-0000-0000A0010000}"/>
    <cellStyle name="AA HEADING 37" xfId="1752" xr:uid="{00000000-0005-0000-0000-0000A1010000}"/>
    <cellStyle name="AA HEADING 38" xfId="1753" xr:uid="{00000000-0005-0000-0000-0000A2010000}"/>
    <cellStyle name="AA HEADING 39" xfId="1754" xr:uid="{00000000-0005-0000-0000-0000A3010000}"/>
    <cellStyle name="AA HEADING 4" xfId="1755" xr:uid="{00000000-0005-0000-0000-0000A4010000}"/>
    <cellStyle name="AA HEADING 4 2" xfId="1756" xr:uid="{00000000-0005-0000-0000-0000A5010000}"/>
    <cellStyle name="AA HEADING 4 3" xfId="1757" xr:uid="{00000000-0005-0000-0000-0000A6010000}"/>
    <cellStyle name="AA HEADING 4_Note 10" xfId="1758" xr:uid="{00000000-0005-0000-0000-0000A7010000}"/>
    <cellStyle name="AA HEADING 40" xfId="1759" xr:uid="{00000000-0005-0000-0000-0000A8010000}"/>
    <cellStyle name="AA HEADING 41" xfId="1760" xr:uid="{00000000-0005-0000-0000-0000A9010000}"/>
    <cellStyle name="AA HEADING 42" xfId="1761" xr:uid="{00000000-0005-0000-0000-0000AA010000}"/>
    <cellStyle name="AA HEADING 43" xfId="1762" xr:uid="{00000000-0005-0000-0000-0000AB010000}"/>
    <cellStyle name="AA HEADING 44" xfId="1763" xr:uid="{00000000-0005-0000-0000-0000AC010000}"/>
    <cellStyle name="AA HEADING 45" xfId="1764" xr:uid="{00000000-0005-0000-0000-0000AD010000}"/>
    <cellStyle name="AA HEADING 46" xfId="1765" xr:uid="{00000000-0005-0000-0000-0000AE010000}"/>
    <cellStyle name="AA HEADING 47" xfId="1766" xr:uid="{00000000-0005-0000-0000-0000AF010000}"/>
    <cellStyle name="AA HEADING 48" xfId="1767" xr:uid="{00000000-0005-0000-0000-0000B0010000}"/>
    <cellStyle name="AA HEADING 49" xfId="1768" xr:uid="{00000000-0005-0000-0000-0000B1010000}"/>
    <cellStyle name="AA HEADING 5" xfId="1769" xr:uid="{00000000-0005-0000-0000-0000B2010000}"/>
    <cellStyle name="AA HEADING 5 2" xfId="1770" xr:uid="{00000000-0005-0000-0000-0000B3010000}"/>
    <cellStyle name="AA HEADING 5 3" xfId="1771" xr:uid="{00000000-0005-0000-0000-0000B4010000}"/>
    <cellStyle name="AA HEADING 5_Note 10" xfId="1772" xr:uid="{00000000-0005-0000-0000-0000B5010000}"/>
    <cellStyle name="AA HEADING 50" xfId="1773" xr:uid="{00000000-0005-0000-0000-0000B6010000}"/>
    <cellStyle name="AA HEADING 51" xfId="1774" xr:uid="{00000000-0005-0000-0000-0000B7010000}"/>
    <cellStyle name="AA HEADING 52" xfId="1775" xr:uid="{00000000-0005-0000-0000-0000B8010000}"/>
    <cellStyle name="AA HEADING 53" xfId="1776" xr:uid="{00000000-0005-0000-0000-0000B9010000}"/>
    <cellStyle name="AA HEADING 54" xfId="1777" xr:uid="{00000000-0005-0000-0000-0000BA010000}"/>
    <cellStyle name="AA HEADING 55" xfId="1778" xr:uid="{00000000-0005-0000-0000-0000BB010000}"/>
    <cellStyle name="AA HEADING 56" xfId="1779" xr:uid="{00000000-0005-0000-0000-0000BC010000}"/>
    <cellStyle name="AA HEADING 57" xfId="1780" xr:uid="{00000000-0005-0000-0000-0000BD010000}"/>
    <cellStyle name="AA HEADING 58" xfId="1781" xr:uid="{00000000-0005-0000-0000-0000BE010000}"/>
    <cellStyle name="AA HEADING 59" xfId="1782" xr:uid="{00000000-0005-0000-0000-0000BF010000}"/>
    <cellStyle name="AA HEADING 6" xfId="1783" xr:uid="{00000000-0005-0000-0000-0000C0010000}"/>
    <cellStyle name="AA HEADING 6 2" xfId="1784" xr:uid="{00000000-0005-0000-0000-0000C1010000}"/>
    <cellStyle name="AA HEADING 6 3" xfId="1785" xr:uid="{00000000-0005-0000-0000-0000C2010000}"/>
    <cellStyle name="AA HEADING 6_Note 10" xfId="1786" xr:uid="{00000000-0005-0000-0000-0000C3010000}"/>
    <cellStyle name="AA HEADING 7" xfId="1787" xr:uid="{00000000-0005-0000-0000-0000C4010000}"/>
    <cellStyle name="AA HEADING 7 2" xfId="1788" xr:uid="{00000000-0005-0000-0000-0000C5010000}"/>
    <cellStyle name="AA HEADING 7 3" xfId="1789" xr:uid="{00000000-0005-0000-0000-0000C6010000}"/>
    <cellStyle name="AA HEADING 7_Note 10" xfId="1790" xr:uid="{00000000-0005-0000-0000-0000C7010000}"/>
    <cellStyle name="AA HEADING 8" xfId="1791" xr:uid="{00000000-0005-0000-0000-0000C8010000}"/>
    <cellStyle name="AA HEADING 8 2" xfId="1792" xr:uid="{00000000-0005-0000-0000-0000C9010000}"/>
    <cellStyle name="AA HEADING 8 3" xfId="1793" xr:uid="{00000000-0005-0000-0000-0000CA010000}"/>
    <cellStyle name="AA HEADING 8_Note 10" xfId="1794" xr:uid="{00000000-0005-0000-0000-0000CB010000}"/>
    <cellStyle name="AA HEADING 9" xfId="1795" xr:uid="{00000000-0005-0000-0000-0000CC010000}"/>
    <cellStyle name="AA HEADING 9 2" xfId="1796" xr:uid="{00000000-0005-0000-0000-0000CD010000}"/>
    <cellStyle name="AA HEADING 9 3" xfId="1797" xr:uid="{00000000-0005-0000-0000-0000CE010000}"/>
    <cellStyle name="AA HEADING 9_Note 10" xfId="1798" xr:uid="{00000000-0005-0000-0000-0000CF010000}"/>
    <cellStyle name="AA HEADING_Note 10" xfId="1799" xr:uid="{00000000-0005-0000-0000-0000D0010000}"/>
    <cellStyle name="AA INITIALS" xfId="1800" xr:uid="{00000000-0005-0000-0000-0000D1010000}"/>
    <cellStyle name="AA INITIALS 10" xfId="1801" xr:uid="{00000000-0005-0000-0000-0000D2010000}"/>
    <cellStyle name="AA INITIALS 10 2" xfId="1802" xr:uid="{00000000-0005-0000-0000-0000D3010000}"/>
    <cellStyle name="AA INITIALS 10 3" xfId="1803" xr:uid="{00000000-0005-0000-0000-0000D4010000}"/>
    <cellStyle name="AA INITIALS 10_Note 10" xfId="1804" xr:uid="{00000000-0005-0000-0000-0000D5010000}"/>
    <cellStyle name="AA INITIALS 11" xfId="1805" xr:uid="{00000000-0005-0000-0000-0000D6010000}"/>
    <cellStyle name="AA INITIALS 11 2" xfId="1806" xr:uid="{00000000-0005-0000-0000-0000D7010000}"/>
    <cellStyle name="AA INITIALS 11 3" xfId="1807" xr:uid="{00000000-0005-0000-0000-0000D8010000}"/>
    <cellStyle name="AA INITIALS 11_Note 10" xfId="1808" xr:uid="{00000000-0005-0000-0000-0000D9010000}"/>
    <cellStyle name="AA INITIALS 12" xfId="1809" xr:uid="{00000000-0005-0000-0000-0000DA010000}"/>
    <cellStyle name="AA INITIALS 13" xfId="1810" xr:uid="{00000000-0005-0000-0000-0000DB010000}"/>
    <cellStyle name="AA INITIALS 14" xfId="1811" xr:uid="{00000000-0005-0000-0000-0000DC010000}"/>
    <cellStyle name="AA INITIALS 15" xfId="1812" xr:uid="{00000000-0005-0000-0000-0000DD010000}"/>
    <cellStyle name="AA INITIALS 16" xfId="1813" xr:uid="{00000000-0005-0000-0000-0000DE010000}"/>
    <cellStyle name="AA INITIALS 17" xfId="1814" xr:uid="{00000000-0005-0000-0000-0000DF010000}"/>
    <cellStyle name="AA INITIALS 18" xfId="1815" xr:uid="{00000000-0005-0000-0000-0000E0010000}"/>
    <cellStyle name="AA INITIALS 19" xfId="1816" xr:uid="{00000000-0005-0000-0000-0000E1010000}"/>
    <cellStyle name="AA INITIALS 2" xfId="1817" xr:uid="{00000000-0005-0000-0000-0000E2010000}"/>
    <cellStyle name="AA INITIALS 2 2" xfId="1818" xr:uid="{00000000-0005-0000-0000-0000E3010000}"/>
    <cellStyle name="AA INITIALS 2 3" xfId="1819" xr:uid="{00000000-0005-0000-0000-0000E4010000}"/>
    <cellStyle name="AA INITIALS 2_Note 10" xfId="1820" xr:uid="{00000000-0005-0000-0000-0000E5010000}"/>
    <cellStyle name="AA INITIALS 20" xfId="1821" xr:uid="{00000000-0005-0000-0000-0000E6010000}"/>
    <cellStyle name="AA INITIALS 21" xfId="1822" xr:uid="{00000000-0005-0000-0000-0000E7010000}"/>
    <cellStyle name="AA INITIALS 22" xfId="1823" xr:uid="{00000000-0005-0000-0000-0000E8010000}"/>
    <cellStyle name="AA INITIALS 23" xfId="1824" xr:uid="{00000000-0005-0000-0000-0000E9010000}"/>
    <cellStyle name="AA INITIALS 24" xfId="1825" xr:uid="{00000000-0005-0000-0000-0000EA010000}"/>
    <cellStyle name="AA INITIALS 25" xfId="1826" xr:uid="{00000000-0005-0000-0000-0000EB010000}"/>
    <cellStyle name="AA INITIALS 26" xfId="1827" xr:uid="{00000000-0005-0000-0000-0000EC010000}"/>
    <cellStyle name="AA INITIALS 27" xfId="1828" xr:uid="{00000000-0005-0000-0000-0000ED010000}"/>
    <cellStyle name="AA INITIALS 28" xfId="1829" xr:uid="{00000000-0005-0000-0000-0000EE010000}"/>
    <cellStyle name="AA INITIALS 29" xfId="1830" xr:uid="{00000000-0005-0000-0000-0000EF010000}"/>
    <cellStyle name="AA INITIALS 3" xfId="1831" xr:uid="{00000000-0005-0000-0000-0000F0010000}"/>
    <cellStyle name="AA INITIALS 3 2" xfId="1832" xr:uid="{00000000-0005-0000-0000-0000F1010000}"/>
    <cellStyle name="AA INITIALS 3 3" xfId="1833" xr:uid="{00000000-0005-0000-0000-0000F2010000}"/>
    <cellStyle name="AA INITIALS 3_Note 10" xfId="1834" xr:uid="{00000000-0005-0000-0000-0000F3010000}"/>
    <cellStyle name="AA INITIALS 30" xfId="1835" xr:uid="{00000000-0005-0000-0000-0000F4010000}"/>
    <cellStyle name="AA INITIALS 31" xfId="1836" xr:uid="{00000000-0005-0000-0000-0000F5010000}"/>
    <cellStyle name="AA INITIALS 32" xfId="1837" xr:uid="{00000000-0005-0000-0000-0000F6010000}"/>
    <cellStyle name="AA INITIALS 33" xfId="1838" xr:uid="{00000000-0005-0000-0000-0000F7010000}"/>
    <cellStyle name="AA INITIALS 34" xfId="1839" xr:uid="{00000000-0005-0000-0000-0000F8010000}"/>
    <cellStyle name="AA INITIALS 35" xfId="1840" xr:uid="{00000000-0005-0000-0000-0000F9010000}"/>
    <cellStyle name="AA INITIALS 36" xfId="1841" xr:uid="{00000000-0005-0000-0000-0000FA010000}"/>
    <cellStyle name="AA INITIALS 37" xfId="1842" xr:uid="{00000000-0005-0000-0000-0000FB010000}"/>
    <cellStyle name="AA INITIALS 38" xfId="1843" xr:uid="{00000000-0005-0000-0000-0000FC010000}"/>
    <cellStyle name="AA INITIALS 39" xfId="1844" xr:uid="{00000000-0005-0000-0000-0000FD010000}"/>
    <cellStyle name="AA INITIALS 4" xfId="1845" xr:uid="{00000000-0005-0000-0000-0000FE010000}"/>
    <cellStyle name="AA INITIALS 4 2" xfId="1846" xr:uid="{00000000-0005-0000-0000-0000FF010000}"/>
    <cellStyle name="AA INITIALS 4 3" xfId="1847" xr:uid="{00000000-0005-0000-0000-000000020000}"/>
    <cellStyle name="AA INITIALS 4_Note 10" xfId="1848" xr:uid="{00000000-0005-0000-0000-000001020000}"/>
    <cellStyle name="AA INITIALS 40" xfId="1849" xr:uid="{00000000-0005-0000-0000-000002020000}"/>
    <cellStyle name="AA INITIALS 41" xfId="1850" xr:uid="{00000000-0005-0000-0000-000003020000}"/>
    <cellStyle name="AA INITIALS 42" xfId="1851" xr:uid="{00000000-0005-0000-0000-000004020000}"/>
    <cellStyle name="AA INITIALS 43" xfId="1852" xr:uid="{00000000-0005-0000-0000-000005020000}"/>
    <cellStyle name="AA INITIALS 44" xfId="1853" xr:uid="{00000000-0005-0000-0000-000006020000}"/>
    <cellStyle name="AA INITIALS 45" xfId="1854" xr:uid="{00000000-0005-0000-0000-000007020000}"/>
    <cellStyle name="AA INITIALS 46" xfId="1855" xr:uid="{00000000-0005-0000-0000-000008020000}"/>
    <cellStyle name="AA INITIALS 47" xfId="1856" xr:uid="{00000000-0005-0000-0000-000009020000}"/>
    <cellStyle name="AA INITIALS 48" xfId="1857" xr:uid="{00000000-0005-0000-0000-00000A020000}"/>
    <cellStyle name="AA INITIALS 49" xfId="1858" xr:uid="{00000000-0005-0000-0000-00000B020000}"/>
    <cellStyle name="AA INITIALS 5" xfId="1859" xr:uid="{00000000-0005-0000-0000-00000C020000}"/>
    <cellStyle name="AA INITIALS 5 2" xfId="1860" xr:uid="{00000000-0005-0000-0000-00000D020000}"/>
    <cellStyle name="AA INITIALS 5 3" xfId="1861" xr:uid="{00000000-0005-0000-0000-00000E020000}"/>
    <cellStyle name="AA INITIALS 5_Note 10" xfId="1862" xr:uid="{00000000-0005-0000-0000-00000F020000}"/>
    <cellStyle name="AA INITIALS 50" xfId="1863" xr:uid="{00000000-0005-0000-0000-000010020000}"/>
    <cellStyle name="AA INITIALS 51" xfId="1864" xr:uid="{00000000-0005-0000-0000-000011020000}"/>
    <cellStyle name="AA INITIALS 52" xfId="1865" xr:uid="{00000000-0005-0000-0000-000012020000}"/>
    <cellStyle name="AA INITIALS 53" xfId="1866" xr:uid="{00000000-0005-0000-0000-000013020000}"/>
    <cellStyle name="AA INITIALS 54" xfId="1867" xr:uid="{00000000-0005-0000-0000-000014020000}"/>
    <cellStyle name="AA INITIALS 55" xfId="1868" xr:uid="{00000000-0005-0000-0000-000015020000}"/>
    <cellStyle name="AA INITIALS 56" xfId="1869" xr:uid="{00000000-0005-0000-0000-000016020000}"/>
    <cellStyle name="AA INITIALS 57" xfId="1870" xr:uid="{00000000-0005-0000-0000-000017020000}"/>
    <cellStyle name="AA INITIALS 58" xfId="1871" xr:uid="{00000000-0005-0000-0000-000018020000}"/>
    <cellStyle name="AA INITIALS 59" xfId="1872" xr:uid="{00000000-0005-0000-0000-000019020000}"/>
    <cellStyle name="AA INITIALS 6" xfId="1873" xr:uid="{00000000-0005-0000-0000-00001A020000}"/>
    <cellStyle name="AA INITIALS 6 2" xfId="1874" xr:uid="{00000000-0005-0000-0000-00001B020000}"/>
    <cellStyle name="AA INITIALS 6 3" xfId="1875" xr:uid="{00000000-0005-0000-0000-00001C020000}"/>
    <cellStyle name="AA INITIALS 6_Note P15" xfId="1876" xr:uid="{00000000-0005-0000-0000-00001D020000}"/>
    <cellStyle name="AA INITIALS 7" xfId="1877" xr:uid="{00000000-0005-0000-0000-00001E020000}"/>
    <cellStyle name="AA INITIALS 7 2" xfId="1878" xr:uid="{00000000-0005-0000-0000-00001F020000}"/>
    <cellStyle name="AA INITIALS 7 3" xfId="1879" xr:uid="{00000000-0005-0000-0000-000020020000}"/>
    <cellStyle name="AA INITIALS 7_กำไรขาดทุน" xfId="1880" xr:uid="{00000000-0005-0000-0000-000021020000}"/>
    <cellStyle name="AA INITIALS 8" xfId="1881" xr:uid="{00000000-0005-0000-0000-000022020000}"/>
    <cellStyle name="AA INITIALS 8 2" xfId="1882" xr:uid="{00000000-0005-0000-0000-000023020000}"/>
    <cellStyle name="AA INITIALS 8 3" xfId="1883" xr:uid="{00000000-0005-0000-0000-000024020000}"/>
    <cellStyle name="AA INITIALS 8_เชียร์ฯ-Jun'53" xfId="1884" xr:uid="{00000000-0005-0000-0000-000025020000}"/>
    <cellStyle name="AA INITIALS 9" xfId="1885" xr:uid="{00000000-0005-0000-0000-000026020000}"/>
    <cellStyle name="AA INITIALS 9 2" xfId="1886" xr:uid="{00000000-0005-0000-0000-000027020000}"/>
    <cellStyle name="AA INITIALS 9 3" xfId="1887" xr:uid="{00000000-0005-0000-0000-000028020000}"/>
    <cellStyle name="AA INITIALS 9_เชียร์ฯ-Jun'53" xfId="1888" xr:uid="{00000000-0005-0000-0000-000029020000}"/>
    <cellStyle name="AA INITIALS_Note 10" xfId="1889" xr:uid="{00000000-0005-0000-0000-00002A020000}"/>
    <cellStyle name="AA INPUT" xfId="1890" xr:uid="{00000000-0005-0000-0000-00002B020000}"/>
    <cellStyle name="AA INPUT 10" xfId="1891" xr:uid="{00000000-0005-0000-0000-00002C020000}"/>
    <cellStyle name="AA INPUT 10 2" xfId="1892" xr:uid="{00000000-0005-0000-0000-00002D020000}"/>
    <cellStyle name="AA INPUT 10 3" xfId="1893" xr:uid="{00000000-0005-0000-0000-00002E020000}"/>
    <cellStyle name="AA INPUT 10_เชียร์ฯ-Jun'53" xfId="1894" xr:uid="{00000000-0005-0000-0000-00002F020000}"/>
    <cellStyle name="AA INPUT 11" xfId="1895" xr:uid="{00000000-0005-0000-0000-000030020000}"/>
    <cellStyle name="AA INPUT 11 2" xfId="1896" xr:uid="{00000000-0005-0000-0000-000031020000}"/>
    <cellStyle name="AA INPUT 11 3" xfId="1897" xr:uid="{00000000-0005-0000-0000-000032020000}"/>
    <cellStyle name="AA INPUT 11_เชียร์ฯ-Jun'53" xfId="1898" xr:uid="{00000000-0005-0000-0000-000033020000}"/>
    <cellStyle name="AA INPUT 12" xfId="1899" xr:uid="{00000000-0005-0000-0000-000034020000}"/>
    <cellStyle name="AA INPUT 13" xfId="1900" xr:uid="{00000000-0005-0000-0000-000035020000}"/>
    <cellStyle name="AA INPUT 14" xfId="1901" xr:uid="{00000000-0005-0000-0000-000036020000}"/>
    <cellStyle name="AA INPUT 15" xfId="1902" xr:uid="{00000000-0005-0000-0000-000037020000}"/>
    <cellStyle name="AA INPUT 16" xfId="1903" xr:uid="{00000000-0005-0000-0000-000038020000}"/>
    <cellStyle name="AA INPUT 17" xfId="1904" xr:uid="{00000000-0005-0000-0000-000039020000}"/>
    <cellStyle name="AA INPUT 18" xfId="1905" xr:uid="{00000000-0005-0000-0000-00003A020000}"/>
    <cellStyle name="AA INPUT 19" xfId="1906" xr:uid="{00000000-0005-0000-0000-00003B020000}"/>
    <cellStyle name="AA INPUT 2" xfId="1907" xr:uid="{00000000-0005-0000-0000-00003C020000}"/>
    <cellStyle name="AA INPUT 2 2" xfId="1908" xr:uid="{00000000-0005-0000-0000-00003D020000}"/>
    <cellStyle name="AA INPUT 2 3" xfId="1909" xr:uid="{00000000-0005-0000-0000-00003E020000}"/>
    <cellStyle name="AA INPUT 2_เชียร์ฯ-Jun'53" xfId="1910" xr:uid="{00000000-0005-0000-0000-00003F020000}"/>
    <cellStyle name="AA INPUT 20" xfId="1911" xr:uid="{00000000-0005-0000-0000-000040020000}"/>
    <cellStyle name="AA INPUT 21" xfId="1912" xr:uid="{00000000-0005-0000-0000-000041020000}"/>
    <cellStyle name="AA INPUT 22" xfId="1913" xr:uid="{00000000-0005-0000-0000-000042020000}"/>
    <cellStyle name="AA INPUT 23" xfId="1914" xr:uid="{00000000-0005-0000-0000-000043020000}"/>
    <cellStyle name="AA INPUT 24" xfId="1915" xr:uid="{00000000-0005-0000-0000-000044020000}"/>
    <cellStyle name="AA INPUT 25" xfId="1916" xr:uid="{00000000-0005-0000-0000-000045020000}"/>
    <cellStyle name="AA INPUT 26" xfId="1917" xr:uid="{00000000-0005-0000-0000-000046020000}"/>
    <cellStyle name="AA INPUT 27" xfId="1918" xr:uid="{00000000-0005-0000-0000-000047020000}"/>
    <cellStyle name="AA INPUT 28" xfId="1919" xr:uid="{00000000-0005-0000-0000-000048020000}"/>
    <cellStyle name="AA INPUT 29" xfId="1920" xr:uid="{00000000-0005-0000-0000-000049020000}"/>
    <cellStyle name="AA INPUT 3" xfId="1921" xr:uid="{00000000-0005-0000-0000-00004A020000}"/>
    <cellStyle name="AA INPUT 3 2" xfId="1922" xr:uid="{00000000-0005-0000-0000-00004B020000}"/>
    <cellStyle name="AA INPUT 3 3" xfId="1923" xr:uid="{00000000-0005-0000-0000-00004C020000}"/>
    <cellStyle name="AA INPUT 3_เชียร์ฯ-Jun'53" xfId="1924" xr:uid="{00000000-0005-0000-0000-00004D020000}"/>
    <cellStyle name="AA INPUT 30" xfId="1925" xr:uid="{00000000-0005-0000-0000-00004E020000}"/>
    <cellStyle name="AA INPUT 31" xfId="1926" xr:uid="{00000000-0005-0000-0000-00004F020000}"/>
    <cellStyle name="AA INPUT 32" xfId="1927" xr:uid="{00000000-0005-0000-0000-000050020000}"/>
    <cellStyle name="AA INPUT 33" xfId="1928" xr:uid="{00000000-0005-0000-0000-000051020000}"/>
    <cellStyle name="AA INPUT 34" xfId="1929" xr:uid="{00000000-0005-0000-0000-000052020000}"/>
    <cellStyle name="AA INPUT 35" xfId="1930" xr:uid="{00000000-0005-0000-0000-000053020000}"/>
    <cellStyle name="AA INPUT 36" xfId="1931" xr:uid="{00000000-0005-0000-0000-000054020000}"/>
    <cellStyle name="AA INPUT 37" xfId="1932" xr:uid="{00000000-0005-0000-0000-000055020000}"/>
    <cellStyle name="AA INPUT 38" xfId="1933" xr:uid="{00000000-0005-0000-0000-000056020000}"/>
    <cellStyle name="AA INPUT 39" xfId="1934" xr:uid="{00000000-0005-0000-0000-000057020000}"/>
    <cellStyle name="AA INPUT 4" xfId="1935" xr:uid="{00000000-0005-0000-0000-000058020000}"/>
    <cellStyle name="AA INPUT 4 2" xfId="1936" xr:uid="{00000000-0005-0000-0000-000059020000}"/>
    <cellStyle name="AA INPUT 4 3" xfId="1937" xr:uid="{00000000-0005-0000-0000-00005A020000}"/>
    <cellStyle name="AA INPUT 40" xfId="1938" xr:uid="{00000000-0005-0000-0000-00005B020000}"/>
    <cellStyle name="AA INPUT 41" xfId="1939" xr:uid="{00000000-0005-0000-0000-00005C020000}"/>
    <cellStyle name="AA INPUT 42" xfId="1940" xr:uid="{00000000-0005-0000-0000-00005D020000}"/>
    <cellStyle name="AA INPUT 43" xfId="1941" xr:uid="{00000000-0005-0000-0000-00005E020000}"/>
    <cellStyle name="AA INPUT 44" xfId="1942" xr:uid="{00000000-0005-0000-0000-00005F020000}"/>
    <cellStyle name="AA INPUT 45" xfId="1943" xr:uid="{00000000-0005-0000-0000-000060020000}"/>
    <cellStyle name="AA INPUT 46" xfId="1944" xr:uid="{00000000-0005-0000-0000-000061020000}"/>
    <cellStyle name="AA INPUT 47" xfId="1945" xr:uid="{00000000-0005-0000-0000-000062020000}"/>
    <cellStyle name="AA INPUT 48" xfId="1946" xr:uid="{00000000-0005-0000-0000-000063020000}"/>
    <cellStyle name="AA INPUT 49" xfId="1947" xr:uid="{00000000-0005-0000-0000-000064020000}"/>
    <cellStyle name="AA INPUT 5" xfId="1948" xr:uid="{00000000-0005-0000-0000-000065020000}"/>
    <cellStyle name="AA INPUT 5 2" xfId="1949" xr:uid="{00000000-0005-0000-0000-000066020000}"/>
    <cellStyle name="AA INPUT 5 3" xfId="1950" xr:uid="{00000000-0005-0000-0000-000067020000}"/>
    <cellStyle name="AA INPUT 50" xfId="1951" xr:uid="{00000000-0005-0000-0000-000068020000}"/>
    <cellStyle name="AA INPUT 51" xfId="1952" xr:uid="{00000000-0005-0000-0000-000069020000}"/>
    <cellStyle name="AA INPUT 52" xfId="1953" xr:uid="{00000000-0005-0000-0000-00006A020000}"/>
    <cellStyle name="AA INPUT 53" xfId="1954" xr:uid="{00000000-0005-0000-0000-00006B020000}"/>
    <cellStyle name="AA INPUT 54" xfId="1955" xr:uid="{00000000-0005-0000-0000-00006C020000}"/>
    <cellStyle name="AA INPUT 55" xfId="1956" xr:uid="{00000000-0005-0000-0000-00006D020000}"/>
    <cellStyle name="AA INPUT 56" xfId="1957" xr:uid="{00000000-0005-0000-0000-00006E020000}"/>
    <cellStyle name="AA INPUT 57" xfId="1958" xr:uid="{00000000-0005-0000-0000-00006F020000}"/>
    <cellStyle name="AA INPUT 58" xfId="1959" xr:uid="{00000000-0005-0000-0000-000070020000}"/>
    <cellStyle name="AA INPUT 59" xfId="1960" xr:uid="{00000000-0005-0000-0000-000071020000}"/>
    <cellStyle name="AA INPUT 6" xfId="1961" xr:uid="{00000000-0005-0000-0000-000072020000}"/>
    <cellStyle name="AA INPUT 6 2" xfId="1962" xr:uid="{00000000-0005-0000-0000-000073020000}"/>
    <cellStyle name="AA INPUT 6 3" xfId="1963" xr:uid="{00000000-0005-0000-0000-000074020000}"/>
    <cellStyle name="AA INPUT 7" xfId="1964" xr:uid="{00000000-0005-0000-0000-000075020000}"/>
    <cellStyle name="AA INPUT 7 2" xfId="1965" xr:uid="{00000000-0005-0000-0000-000076020000}"/>
    <cellStyle name="AA INPUT 7 3" xfId="1966" xr:uid="{00000000-0005-0000-0000-000077020000}"/>
    <cellStyle name="AA INPUT 8" xfId="1967" xr:uid="{00000000-0005-0000-0000-000078020000}"/>
    <cellStyle name="AA INPUT 8 2" xfId="1968" xr:uid="{00000000-0005-0000-0000-000079020000}"/>
    <cellStyle name="AA INPUT 8 3" xfId="1969" xr:uid="{00000000-0005-0000-0000-00007A020000}"/>
    <cellStyle name="AA INPUT 9" xfId="1970" xr:uid="{00000000-0005-0000-0000-00007B020000}"/>
    <cellStyle name="AA INPUT 9 2" xfId="1971" xr:uid="{00000000-0005-0000-0000-00007C020000}"/>
    <cellStyle name="AA INPUT 9 3" xfId="1972" xr:uid="{00000000-0005-0000-0000-00007D020000}"/>
    <cellStyle name="AA INPUT_Note 10" xfId="1973" xr:uid="{00000000-0005-0000-0000-00007E020000}"/>
    <cellStyle name="AA LOCK" xfId="1974" xr:uid="{00000000-0005-0000-0000-00007F020000}"/>
    <cellStyle name="AA LOCK 10" xfId="1975" xr:uid="{00000000-0005-0000-0000-000080020000}"/>
    <cellStyle name="AA LOCK 10 2" xfId="1976" xr:uid="{00000000-0005-0000-0000-000081020000}"/>
    <cellStyle name="AA LOCK 10 3" xfId="1977" xr:uid="{00000000-0005-0000-0000-000082020000}"/>
    <cellStyle name="AA LOCK 11" xfId="1978" xr:uid="{00000000-0005-0000-0000-000083020000}"/>
    <cellStyle name="AA LOCK 11 2" xfId="1979" xr:uid="{00000000-0005-0000-0000-000084020000}"/>
    <cellStyle name="AA LOCK 11 3" xfId="1980" xr:uid="{00000000-0005-0000-0000-000085020000}"/>
    <cellStyle name="AA LOCK 12" xfId="1981" xr:uid="{00000000-0005-0000-0000-000086020000}"/>
    <cellStyle name="AA LOCK 13" xfId="1982" xr:uid="{00000000-0005-0000-0000-000087020000}"/>
    <cellStyle name="AA LOCK 14" xfId="1983" xr:uid="{00000000-0005-0000-0000-000088020000}"/>
    <cellStyle name="AA LOCK 15" xfId="1984" xr:uid="{00000000-0005-0000-0000-000089020000}"/>
    <cellStyle name="AA LOCK 16" xfId="1985" xr:uid="{00000000-0005-0000-0000-00008A020000}"/>
    <cellStyle name="AA LOCK 17" xfId="1986" xr:uid="{00000000-0005-0000-0000-00008B020000}"/>
    <cellStyle name="AA LOCK 18" xfId="1987" xr:uid="{00000000-0005-0000-0000-00008C020000}"/>
    <cellStyle name="AA LOCK 19" xfId="1988" xr:uid="{00000000-0005-0000-0000-00008D020000}"/>
    <cellStyle name="AA LOCK 2" xfId="1989" xr:uid="{00000000-0005-0000-0000-00008E020000}"/>
    <cellStyle name="AA LOCK 2 2" xfId="1990" xr:uid="{00000000-0005-0000-0000-00008F020000}"/>
    <cellStyle name="AA LOCK 2 3" xfId="1991" xr:uid="{00000000-0005-0000-0000-000090020000}"/>
    <cellStyle name="AA LOCK 20" xfId="1992" xr:uid="{00000000-0005-0000-0000-000091020000}"/>
    <cellStyle name="AA LOCK 21" xfId="1993" xr:uid="{00000000-0005-0000-0000-000092020000}"/>
    <cellStyle name="AA LOCK 22" xfId="1994" xr:uid="{00000000-0005-0000-0000-000093020000}"/>
    <cellStyle name="AA LOCK 23" xfId="1995" xr:uid="{00000000-0005-0000-0000-000094020000}"/>
    <cellStyle name="AA LOCK 24" xfId="1996" xr:uid="{00000000-0005-0000-0000-000095020000}"/>
    <cellStyle name="AA LOCK 25" xfId="1997" xr:uid="{00000000-0005-0000-0000-000096020000}"/>
    <cellStyle name="AA LOCK 26" xfId="1998" xr:uid="{00000000-0005-0000-0000-000097020000}"/>
    <cellStyle name="AA LOCK 27" xfId="1999" xr:uid="{00000000-0005-0000-0000-000098020000}"/>
    <cellStyle name="AA LOCK 28" xfId="2000" xr:uid="{00000000-0005-0000-0000-000099020000}"/>
    <cellStyle name="AA LOCK 29" xfId="2001" xr:uid="{00000000-0005-0000-0000-00009A020000}"/>
    <cellStyle name="AA LOCK 3" xfId="2002" xr:uid="{00000000-0005-0000-0000-00009B020000}"/>
    <cellStyle name="AA LOCK 3 2" xfId="2003" xr:uid="{00000000-0005-0000-0000-00009C020000}"/>
    <cellStyle name="AA LOCK 3 3" xfId="2004" xr:uid="{00000000-0005-0000-0000-00009D020000}"/>
    <cellStyle name="AA LOCK 30" xfId="2005" xr:uid="{00000000-0005-0000-0000-00009E020000}"/>
    <cellStyle name="AA LOCK 31" xfId="2006" xr:uid="{00000000-0005-0000-0000-00009F020000}"/>
    <cellStyle name="AA LOCK 32" xfId="2007" xr:uid="{00000000-0005-0000-0000-0000A0020000}"/>
    <cellStyle name="AA LOCK 33" xfId="2008" xr:uid="{00000000-0005-0000-0000-0000A1020000}"/>
    <cellStyle name="AA LOCK 34" xfId="2009" xr:uid="{00000000-0005-0000-0000-0000A2020000}"/>
    <cellStyle name="AA LOCK 35" xfId="2010" xr:uid="{00000000-0005-0000-0000-0000A3020000}"/>
    <cellStyle name="AA LOCK 36" xfId="2011" xr:uid="{00000000-0005-0000-0000-0000A4020000}"/>
    <cellStyle name="AA LOCK 37" xfId="2012" xr:uid="{00000000-0005-0000-0000-0000A5020000}"/>
    <cellStyle name="AA LOCK 38" xfId="2013" xr:uid="{00000000-0005-0000-0000-0000A6020000}"/>
    <cellStyle name="AA LOCK 39" xfId="2014" xr:uid="{00000000-0005-0000-0000-0000A7020000}"/>
    <cellStyle name="AA LOCK 4" xfId="2015" xr:uid="{00000000-0005-0000-0000-0000A8020000}"/>
    <cellStyle name="AA LOCK 4 2" xfId="2016" xr:uid="{00000000-0005-0000-0000-0000A9020000}"/>
    <cellStyle name="AA LOCK 4 3" xfId="2017" xr:uid="{00000000-0005-0000-0000-0000AA020000}"/>
    <cellStyle name="AA LOCK 40" xfId="2018" xr:uid="{00000000-0005-0000-0000-0000AB020000}"/>
    <cellStyle name="AA LOCK 41" xfId="2019" xr:uid="{00000000-0005-0000-0000-0000AC020000}"/>
    <cellStyle name="AA LOCK 42" xfId="2020" xr:uid="{00000000-0005-0000-0000-0000AD020000}"/>
    <cellStyle name="AA LOCK 43" xfId="2021" xr:uid="{00000000-0005-0000-0000-0000AE020000}"/>
    <cellStyle name="AA LOCK 44" xfId="2022" xr:uid="{00000000-0005-0000-0000-0000AF020000}"/>
    <cellStyle name="AA LOCK 45" xfId="2023" xr:uid="{00000000-0005-0000-0000-0000B0020000}"/>
    <cellStyle name="AA LOCK 46" xfId="2024" xr:uid="{00000000-0005-0000-0000-0000B1020000}"/>
    <cellStyle name="AA LOCK 47" xfId="2025" xr:uid="{00000000-0005-0000-0000-0000B2020000}"/>
    <cellStyle name="AA LOCK 48" xfId="2026" xr:uid="{00000000-0005-0000-0000-0000B3020000}"/>
    <cellStyle name="AA LOCK 49" xfId="2027" xr:uid="{00000000-0005-0000-0000-0000B4020000}"/>
    <cellStyle name="AA LOCK 5" xfId="2028" xr:uid="{00000000-0005-0000-0000-0000B5020000}"/>
    <cellStyle name="AA LOCK 5 2" xfId="2029" xr:uid="{00000000-0005-0000-0000-0000B6020000}"/>
    <cellStyle name="AA LOCK 5 3" xfId="2030" xr:uid="{00000000-0005-0000-0000-0000B7020000}"/>
    <cellStyle name="AA LOCK 50" xfId="2031" xr:uid="{00000000-0005-0000-0000-0000B8020000}"/>
    <cellStyle name="AA LOCK 51" xfId="2032" xr:uid="{00000000-0005-0000-0000-0000B9020000}"/>
    <cellStyle name="AA LOCK 52" xfId="2033" xr:uid="{00000000-0005-0000-0000-0000BA020000}"/>
    <cellStyle name="AA LOCK 53" xfId="2034" xr:uid="{00000000-0005-0000-0000-0000BB020000}"/>
    <cellStyle name="AA LOCK 54" xfId="2035" xr:uid="{00000000-0005-0000-0000-0000BC020000}"/>
    <cellStyle name="AA LOCK 55" xfId="2036" xr:uid="{00000000-0005-0000-0000-0000BD020000}"/>
    <cellStyle name="AA LOCK 56" xfId="2037" xr:uid="{00000000-0005-0000-0000-0000BE020000}"/>
    <cellStyle name="AA LOCK 57" xfId="2038" xr:uid="{00000000-0005-0000-0000-0000BF020000}"/>
    <cellStyle name="AA LOCK 58" xfId="2039" xr:uid="{00000000-0005-0000-0000-0000C0020000}"/>
    <cellStyle name="AA LOCK 59" xfId="2040" xr:uid="{00000000-0005-0000-0000-0000C1020000}"/>
    <cellStyle name="AA LOCK 6" xfId="2041" xr:uid="{00000000-0005-0000-0000-0000C2020000}"/>
    <cellStyle name="AA LOCK 6 2" xfId="2042" xr:uid="{00000000-0005-0000-0000-0000C3020000}"/>
    <cellStyle name="AA LOCK 6 3" xfId="2043" xr:uid="{00000000-0005-0000-0000-0000C4020000}"/>
    <cellStyle name="AA LOCK 7" xfId="2044" xr:uid="{00000000-0005-0000-0000-0000C5020000}"/>
    <cellStyle name="AA LOCK 7 2" xfId="2045" xr:uid="{00000000-0005-0000-0000-0000C6020000}"/>
    <cellStyle name="AA LOCK 7 3" xfId="2046" xr:uid="{00000000-0005-0000-0000-0000C7020000}"/>
    <cellStyle name="AA LOCK 8" xfId="2047" xr:uid="{00000000-0005-0000-0000-0000C8020000}"/>
    <cellStyle name="AA LOCK 8 2" xfId="2048" xr:uid="{00000000-0005-0000-0000-0000C9020000}"/>
    <cellStyle name="AA LOCK 8 3" xfId="2049" xr:uid="{00000000-0005-0000-0000-0000CA020000}"/>
    <cellStyle name="AA LOCK 9" xfId="2050" xr:uid="{00000000-0005-0000-0000-0000CB020000}"/>
    <cellStyle name="AA LOCK 9 2" xfId="2051" xr:uid="{00000000-0005-0000-0000-0000CC020000}"/>
    <cellStyle name="AA LOCK 9 3" xfId="2052" xr:uid="{00000000-0005-0000-0000-0000CD020000}"/>
    <cellStyle name="AA LOCK_Note 10" xfId="2053" xr:uid="{00000000-0005-0000-0000-0000CE020000}"/>
    <cellStyle name="AA MGR NAME" xfId="2054" xr:uid="{00000000-0005-0000-0000-0000CF020000}"/>
    <cellStyle name="AA MGR NAME 10" xfId="2055" xr:uid="{00000000-0005-0000-0000-0000D0020000}"/>
    <cellStyle name="AA MGR NAME 10 2" xfId="2056" xr:uid="{00000000-0005-0000-0000-0000D1020000}"/>
    <cellStyle name="AA MGR NAME 10 3" xfId="2057" xr:uid="{00000000-0005-0000-0000-0000D2020000}"/>
    <cellStyle name="AA MGR NAME 11" xfId="2058" xr:uid="{00000000-0005-0000-0000-0000D3020000}"/>
    <cellStyle name="AA MGR NAME 11 2" xfId="2059" xr:uid="{00000000-0005-0000-0000-0000D4020000}"/>
    <cellStyle name="AA MGR NAME 11 3" xfId="2060" xr:uid="{00000000-0005-0000-0000-0000D5020000}"/>
    <cellStyle name="AA MGR NAME 12" xfId="2061" xr:uid="{00000000-0005-0000-0000-0000D6020000}"/>
    <cellStyle name="AA MGR NAME 13" xfId="2062" xr:uid="{00000000-0005-0000-0000-0000D7020000}"/>
    <cellStyle name="AA MGR NAME 14" xfId="2063" xr:uid="{00000000-0005-0000-0000-0000D8020000}"/>
    <cellStyle name="AA MGR NAME 15" xfId="2064" xr:uid="{00000000-0005-0000-0000-0000D9020000}"/>
    <cellStyle name="AA MGR NAME 16" xfId="2065" xr:uid="{00000000-0005-0000-0000-0000DA020000}"/>
    <cellStyle name="AA MGR NAME 17" xfId="2066" xr:uid="{00000000-0005-0000-0000-0000DB020000}"/>
    <cellStyle name="AA MGR NAME 18" xfId="2067" xr:uid="{00000000-0005-0000-0000-0000DC020000}"/>
    <cellStyle name="AA MGR NAME 19" xfId="2068" xr:uid="{00000000-0005-0000-0000-0000DD020000}"/>
    <cellStyle name="AA MGR NAME 2" xfId="2069" xr:uid="{00000000-0005-0000-0000-0000DE020000}"/>
    <cellStyle name="AA MGR NAME 2 2" xfId="2070" xr:uid="{00000000-0005-0000-0000-0000DF020000}"/>
    <cellStyle name="AA MGR NAME 2 3" xfId="2071" xr:uid="{00000000-0005-0000-0000-0000E0020000}"/>
    <cellStyle name="AA MGR NAME 20" xfId="2072" xr:uid="{00000000-0005-0000-0000-0000E1020000}"/>
    <cellStyle name="AA MGR NAME 21" xfId="2073" xr:uid="{00000000-0005-0000-0000-0000E2020000}"/>
    <cellStyle name="AA MGR NAME 22" xfId="2074" xr:uid="{00000000-0005-0000-0000-0000E3020000}"/>
    <cellStyle name="AA MGR NAME 23" xfId="2075" xr:uid="{00000000-0005-0000-0000-0000E4020000}"/>
    <cellStyle name="AA MGR NAME 24" xfId="2076" xr:uid="{00000000-0005-0000-0000-0000E5020000}"/>
    <cellStyle name="AA MGR NAME 25" xfId="2077" xr:uid="{00000000-0005-0000-0000-0000E6020000}"/>
    <cellStyle name="AA MGR NAME 26" xfId="2078" xr:uid="{00000000-0005-0000-0000-0000E7020000}"/>
    <cellStyle name="AA MGR NAME 27" xfId="2079" xr:uid="{00000000-0005-0000-0000-0000E8020000}"/>
    <cellStyle name="AA MGR NAME 28" xfId="2080" xr:uid="{00000000-0005-0000-0000-0000E9020000}"/>
    <cellStyle name="AA MGR NAME 29" xfId="2081" xr:uid="{00000000-0005-0000-0000-0000EA020000}"/>
    <cellStyle name="AA MGR NAME 3" xfId="2082" xr:uid="{00000000-0005-0000-0000-0000EB020000}"/>
    <cellStyle name="AA MGR NAME 3 2" xfId="2083" xr:uid="{00000000-0005-0000-0000-0000EC020000}"/>
    <cellStyle name="AA MGR NAME 3 3" xfId="2084" xr:uid="{00000000-0005-0000-0000-0000ED020000}"/>
    <cellStyle name="AA MGR NAME 30" xfId="2085" xr:uid="{00000000-0005-0000-0000-0000EE020000}"/>
    <cellStyle name="AA MGR NAME 31" xfId="2086" xr:uid="{00000000-0005-0000-0000-0000EF020000}"/>
    <cellStyle name="AA MGR NAME 32" xfId="2087" xr:uid="{00000000-0005-0000-0000-0000F0020000}"/>
    <cellStyle name="AA MGR NAME 33" xfId="2088" xr:uid="{00000000-0005-0000-0000-0000F1020000}"/>
    <cellStyle name="AA MGR NAME 34" xfId="2089" xr:uid="{00000000-0005-0000-0000-0000F2020000}"/>
    <cellStyle name="AA MGR NAME 35" xfId="2090" xr:uid="{00000000-0005-0000-0000-0000F3020000}"/>
    <cellStyle name="AA MGR NAME 36" xfId="2091" xr:uid="{00000000-0005-0000-0000-0000F4020000}"/>
    <cellStyle name="AA MGR NAME 37" xfId="2092" xr:uid="{00000000-0005-0000-0000-0000F5020000}"/>
    <cellStyle name="AA MGR NAME 38" xfId="2093" xr:uid="{00000000-0005-0000-0000-0000F6020000}"/>
    <cellStyle name="AA MGR NAME 39" xfId="2094" xr:uid="{00000000-0005-0000-0000-0000F7020000}"/>
    <cellStyle name="AA MGR NAME 4" xfId="2095" xr:uid="{00000000-0005-0000-0000-0000F8020000}"/>
    <cellStyle name="AA MGR NAME 4 2" xfId="2096" xr:uid="{00000000-0005-0000-0000-0000F9020000}"/>
    <cellStyle name="AA MGR NAME 4 3" xfId="2097" xr:uid="{00000000-0005-0000-0000-0000FA020000}"/>
    <cellStyle name="AA MGR NAME 40" xfId="2098" xr:uid="{00000000-0005-0000-0000-0000FB020000}"/>
    <cellStyle name="AA MGR NAME 41" xfId="2099" xr:uid="{00000000-0005-0000-0000-0000FC020000}"/>
    <cellStyle name="AA MGR NAME 42" xfId="2100" xr:uid="{00000000-0005-0000-0000-0000FD020000}"/>
    <cellStyle name="AA MGR NAME 43" xfId="2101" xr:uid="{00000000-0005-0000-0000-0000FE020000}"/>
    <cellStyle name="AA MGR NAME 44" xfId="2102" xr:uid="{00000000-0005-0000-0000-0000FF020000}"/>
    <cellStyle name="AA MGR NAME 45" xfId="2103" xr:uid="{00000000-0005-0000-0000-000000030000}"/>
    <cellStyle name="AA MGR NAME 46" xfId="2104" xr:uid="{00000000-0005-0000-0000-000001030000}"/>
    <cellStyle name="AA MGR NAME 47" xfId="2105" xr:uid="{00000000-0005-0000-0000-000002030000}"/>
    <cellStyle name="AA MGR NAME 48" xfId="2106" xr:uid="{00000000-0005-0000-0000-000003030000}"/>
    <cellStyle name="AA MGR NAME 49" xfId="2107" xr:uid="{00000000-0005-0000-0000-000004030000}"/>
    <cellStyle name="AA MGR NAME 5" xfId="2108" xr:uid="{00000000-0005-0000-0000-000005030000}"/>
    <cellStyle name="AA MGR NAME 5 2" xfId="2109" xr:uid="{00000000-0005-0000-0000-000006030000}"/>
    <cellStyle name="AA MGR NAME 5 3" xfId="2110" xr:uid="{00000000-0005-0000-0000-000007030000}"/>
    <cellStyle name="AA MGR NAME 50" xfId="2111" xr:uid="{00000000-0005-0000-0000-000008030000}"/>
    <cellStyle name="AA MGR NAME 51" xfId="2112" xr:uid="{00000000-0005-0000-0000-000009030000}"/>
    <cellStyle name="AA MGR NAME 52" xfId="2113" xr:uid="{00000000-0005-0000-0000-00000A030000}"/>
    <cellStyle name="AA MGR NAME 53" xfId="2114" xr:uid="{00000000-0005-0000-0000-00000B030000}"/>
    <cellStyle name="AA MGR NAME 54" xfId="2115" xr:uid="{00000000-0005-0000-0000-00000C030000}"/>
    <cellStyle name="AA MGR NAME 55" xfId="2116" xr:uid="{00000000-0005-0000-0000-00000D030000}"/>
    <cellStyle name="AA MGR NAME 56" xfId="2117" xr:uid="{00000000-0005-0000-0000-00000E030000}"/>
    <cellStyle name="AA MGR NAME 57" xfId="2118" xr:uid="{00000000-0005-0000-0000-00000F030000}"/>
    <cellStyle name="AA MGR NAME 58" xfId="2119" xr:uid="{00000000-0005-0000-0000-000010030000}"/>
    <cellStyle name="AA MGR NAME 59" xfId="2120" xr:uid="{00000000-0005-0000-0000-000011030000}"/>
    <cellStyle name="AA MGR NAME 6" xfId="2121" xr:uid="{00000000-0005-0000-0000-000012030000}"/>
    <cellStyle name="AA MGR NAME 6 2" xfId="2122" xr:uid="{00000000-0005-0000-0000-000013030000}"/>
    <cellStyle name="AA MGR NAME 6 3" xfId="2123" xr:uid="{00000000-0005-0000-0000-000014030000}"/>
    <cellStyle name="AA MGR NAME 7" xfId="2124" xr:uid="{00000000-0005-0000-0000-000015030000}"/>
    <cellStyle name="AA MGR NAME 7 2" xfId="2125" xr:uid="{00000000-0005-0000-0000-000016030000}"/>
    <cellStyle name="AA MGR NAME 7 3" xfId="2126" xr:uid="{00000000-0005-0000-0000-000017030000}"/>
    <cellStyle name="AA MGR NAME 8" xfId="2127" xr:uid="{00000000-0005-0000-0000-000018030000}"/>
    <cellStyle name="AA MGR NAME 8 2" xfId="2128" xr:uid="{00000000-0005-0000-0000-000019030000}"/>
    <cellStyle name="AA MGR NAME 8 3" xfId="2129" xr:uid="{00000000-0005-0000-0000-00001A030000}"/>
    <cellStyle name="AA MGR NAME 9" xfId="2130" xr:uid="{00000000-0005-0000-0000-00001B030000}"/>
    <cellStyle name="AA MGR NAME 9 2" xfId="2131" xr:uid="{00000000-0005-0000-0000-00001C030000}"/>
    <cellStyle name="AA MGR NAME 9 3" xfId="2132" xr:uid="{00000000-0005-0000-0000-00001D030000}"/>
    <cellStyle name="AA MGR NAME_Note 10" xfId="2133" xr:uid="{00000000-0005-0000-0000-00001E030000}"/>
    <cellStyle name="AA NORMAL" xfId="2134" xr:uid="{00000000-0005-0000-0000-00001F030000}"/>
    <cellStyle name="AA NORMAL 10" xfId="2135" xr:uid="{00000000-0005-0000-0000-000020030000}"/>
    <cellStyle name="AA NORMAL 10 2" xfId="2136" xr:uid="{00000000-0005-0000-0000-000021030000}"/>
    <cellStyle name="AA NORMAL 10 3" xfId="2137" xr:uid="{00000000-0005-0000-0000-000022030000}"/>
    <cellStyle name="AA NORMAL 11" xfId="2138" xr:uid="{00000000-0005-0000-0000-000023030000}"/>
    <cellStyle name="AA NORMAL 11 2" xfId="2139" xr:uid="{00000000-0005-0000-0000-000024030000}"/>
    <cellStyle name="AA NORMAL 11 3" xfId="2140" xr:uid="{00000000-0005-0000-0000-000025030000}"/>
    <cellStyle name="AA NORMAL 12" xfId="2141" xr:uid="{00000000-0005-0000-0000-000026030000}"/>
    <cellStyle name="AA NORMAL 13" xfId="2142" xr:uid="{00000000-0005-0000-0000-000027030000}"/>
    <cellStyle name="AA NORMAL 14" xfId="2143" xr:uid="{00000000-0005-0000-0000-000028030000}"/>
    <cellStyle name="AA NORMAL 15" xfId="2144" xr:uid="{00000000-0005-0000-0000-000029030000}"/>
    <cellStyle name="AA NORMAL 16" xfId="2145" xr:uid="{00000000-0005-0000-0000-00002A030000}"/>
    <cellStyle name="AA NORMAL 17" xfId="2146" xr:uid="{00000000-0005-0000-0000-00002B030000}"/>
    <cellStyle name="AA NORMAL 18" xfId="2147" xr:uid="{00000000-0005-0000-0000-00002C030000}"/>
    <cellStyle name="AA NORMAL 19" xfId="2148" xr:uid="{00000000-0005-0000-0000-00002D030000}"/>
    <cellStyle name="AA NORMAL 2" xfId="2149" xr:uid="{00000000-0005-0000-0000-00002E030000}"/>
    <cellStyle name="AA NORMAL 2 2" xfId="2150" xr:uid="{00000000-0005-0000-0000-00002F030000}"/>
    <cellStyle name="AA NORMAL 2 3" xfId="2151" xr:uid="{00000000-0005-0000-0000-000030030000}"/>
    <cellStyle name="AA NORMAL 20" xfId="2152" xr:uid="{00000000-0005-0000-0000-000031030000}"/>
    <cellStyle name="AA NORMAL 21" xfId="2153" xr:uid="{00000000-0005-0000-0000-000032030000}"/>
    <cellStyle name="AA NORMAL 22" xfId="2154" xr:uid="{00000000-0005-0000-0000-000033030000}"/>
    <cellStyle name="AA NORMAL 23" xfId="2155" xr:uid="{00000000-0005-0000-0000-000034030000}"/>
    <cellStyle name="AA NORMAL 24" xfId="2156" xr:uid="{00000000-0005-0000-0000-000035030000}"/>
    <cellStyle name="AA NORMAL 25" xfId="2157" xr:uid="{00000000-0005-0000-0000-000036030000}"/>
    <cellStyle name="AA NORMAL 26" xfId="2158" xr:uid="{00000000-0005-0000-0000-000037030000}"/>
    <cellStyle name="AA NORMAL 27" xfId="2159" xr:uid="{00000000-0005-0000-0000-000038030000}"/>
    <cellStyle name="AA NORMAL 28" xfId="2160" xr:uid="{00000000-0005-0000-0000-000039030000}"/>
    <cellStyle name="AA NORMAL 29" xfId="2161" xr:uid="{00000000-0005-0000-0000-00003A030000}"/>
    <cellStyle name="AA NORMAL 3" xfId="2162" xr:uid="{00000000-0005-0000-0000-00003B030000}"/>
    <cellStyle name="AA NORMAL 3 2" xfId="2163" xr:uid="{00000000-0005-0000-0000-00003C030000}"/>
    <cellStyle name="AA NORMAL 3 3" xfId="2164" xr:uid="{00000000-0005-0000-0000-00003D030000}"/>
    <cellStyle name="AA NORMAL 30" xfId="2165" xr:uid="{00000000-0005-0000-0000-00003E030000}"/>
    <cellStyle name="AA NORMAL 31" xfId="2166" xr:uid="{00000000-0005-0000-0000-00003F030000}"/>
    <cellStyle name="AA NORMAL 32" xfId="2167" xr:uid="{00000000-0005-0000-0000-000040030000}"/>
    <cellStyle name="AA NORMAL 33" xfId="2168" xr:uid="{00000000-0005-0000-0000-000041030000}"/>
    <cellStyle name="AA NORMAL 34" xfId="2169" xr:uid="{00000000-0005-0000-0000-000042030000}"/>
    <cellStyle name="AA NORMAL 35" xfId="2170" xr:uid="{00000000-0005-0000-0000-000043030000}"/>
    <cellStyle name="AA NORMAL 36" xfId="2171" xr:uid="{00000000-0005-0000-0000-000044030000}"/>
    <cellStyle name="AA NORMAL 37" xfId="2172" xr:uid="{00000000-0005-0000-0000-000045030000}"/>
    <cellStyle name="AA NORMAL 38" xfId="2173" xr:uid="{00000000-0005-0000-0000-000046030000}"/>
    <cellStyle name="AA NORMAL 39" xfId="2174" xr:uid="{00000000-0005-0000-0000-000047030000}"/>
    <cellStyle name="AA NORMAL 4" xfId="2175" xr:uid="{00000000-0005-0000-0000-000048030000}"/>
    <cellStyle name="AA NORMAL 4 2" xfId="2176" xr:uid="{00000000-0005-0000-0000-000049030000}"/>
    <cellStyle name="AA NORMAL 4 3" xfId="2177" xr:uid="{00000000-0005-0000-0000-00004A030000}"/>
    <cellStyle name="AA NORMAL 40" xfId="2178" xr:uid="{00000000-0005-0000-0000-00004B030000}"/>
    <cellStyle name="AA NORMAL 41" xfId="2179" xr:uid="{00000000-0005-0000-0000-00004C030000}"/>
    <cellStyle name="AA NORMAL 42" xfId="2180" xr:uid="{00000000-0005-0000-0000-00004D030000}"/>
    <cellStyle name="AA NORMAL 43" xfId="2181" xr:uid="{00000000-0005-0000-0000-00004E030000}"/>
    <cellStyle name="AA NORMAL 44" xfId="2182" xr:uid="{00000000-0005-0000-0000-00004F030000}"/>
    <cellStyle name="AA NORMAL 45" xfId="2183" xr:uid="{00000000-0005-0000-0000-000050030000}"/>
    <cellStyle name="AA NORMAL 46" xfId="2184" xr:uid="{00000000-0005-0000-0000-000051030000}"/>
    <cellStyle name="AA NORMAL 47" xfId="2185" xr:uid="{00000000-0005-0000-0000-000052030000}"/>
    <cellStyle name="AA NORMAL 48" xfId="2186" xr:uid="{00000000-0005-0000-0000-000053030000}"/>
    <cellStyle name="AA NORMAL 49" xfId="2187" xr:uid="{00000000-0005-0000-0000-000054030000}"/>
    <cellStyle name="AA NORMAL 5" xfId="2188" xr:uid="{00000000-0005-0000-0000-000055030000}"/>
    <cellStyle name="AA NORMAL 5 2" xfId="2189" xr:uid="{00000000-0005-0000-0000-000056030000}"/>
    <cellStyle name="AA NORMAL 5 3" xfId="2190" xr:uid="{00000000-0005-0000-0000-000057030000}"/>
    <cellStyle name="AA NORMAL 50" xfId="2191" xr:uid="{00000000-0005-0000-0000-000058030000}"/>
    <cellStyle name="AA NORMAL 51" xfId="2192" xr:uid="{00000000-0005-0000-0000-000059030000}"/>
    <cellStyle name="AA NORMAL 52" xfId="2193" xr:uid="{00000000-0005-0000-0000-00005A030000}"/>
    <cellStyle name="AA NORMAL 53" xfId="2194" xr:uid="{00000000-0005-0000-0000-00005B030000}"/>
    <cellStyle name="AA NORMAL 54" xfId="2195" xr:uid="{00000000-0005-0000-0000-00005C030000}"/>
    <cellStyle name="AA NORMAL 55" xfId="2196" xr:uid="{00000000-0005-0000-0000-00005D030000}"/>
    <cellStyle name="AA NORMAL 56" xfId="2197" xr:uid="{00000000-0005-0000-0000-00005E030000}"/>
    <cellStyle name="AA NORMAL 57" xfId="2198" xr:uid="{00000000-0005-0000-0000-00005F030000}"/>
    <cellStyle name="AA NORMAL 58" xfId="2199" xr:uid="{00000000-0005-0000-0000-000060030000}"/>
    <cellStyle name="AA NORMAL 59" xfId="2200" xr:uid="{00000000-0005-0000-0000-000061030000}"/>
    <cellStyle name="AA NORMAL 6" xfId="2201" xr:uid="{00000000-0005-0000-0000-000062030000}"/>
    <cellStyle name="AA NORMAL 6 2" xfId="2202" xr:uid="{00000000-0005-0000-0000-000063030000}"/>
    <cellStyle name="AA NORMAL 6 3" xfId="2203" xr:uid="{00000000-0005-0000-0000-000064030000}"/>
    <cellStyle name="AA NORMAL 7" xfId="2204" xr:uid="{00000000-0005-0000-0000-000065030000}"/>
    <cellStyle name="AA NORMAL 7 2" xfId="2205" xr:uid="{00000000-0005-0000-0000-000066030000}"/>
    <cellStyle name="AA NORMAL 7 3" xfId="2206" xr:uid="{00000000-0005-0000-0000-000067030000}"/>
    <cellStyle name="AA NORMAL 8" xfId="2207" xr:uid="{00000000-0005-0000-0000-000068030000}"/>
    <cellStyle name="AA NORMAL 8 2" xfId="2208" xr:uid="{00000000-0005-0000-0000-000069030000}"/>
    <cellStyle name="AA NORMAL 8 3" xfId="2209" xr:uid="{00000000-0005-0000-0000-00006A030000}"/>
    <cellStyle name="AA NORMAL 9" xfId="2210" xr:uid="{00000000-0005-0000-0000-00006B030000}"/>
    <cellStyle name="AA NORMAL 9 2" xfId="2211" xr:uid="{00000000-0005-0000-0000-00006C030000}"/>
    <cellStyle name="AA NORMAL 9 3" xfId="2212" xr:uid="{00000000-0005-0000-0000-00006D030000}"/>
    <cellStyle name="AA NORMAL_Note 10" xfId="2213" xr:uid="{00000000-0005-0000-0000-00006E030000}"/>
    <cellStyle name="AA NUMBER" xfId="2214" xr:uid="{00000000-0005-0000-0000-00006F030000}"/>
    <cellStyle name="AA NUMBER 10" xfId="2215" xr:uid="{00000000-0005-0000-0000-000070030000}"/>
    <cellStyle name="AA NUMBER 10 2" xfId="2216" xr:uid="{00000000-0005-0000-0000-000071030000}"/>
    <cellStyle name="AA NUMBER 10 3" xfId="2217" xr:uid="{00000000-0005-0000-0000-000072030000}"/>
    <cellStyle name="AA NUMBER 11" xfId="2218" xr:uid="{00000000-0005-0000-0000-000073030000}"/>
    <cellStyle name="AA NUMBER 11 2" xfId="2219" xr:uid="{00000000-0005-0000-0000-000074030000}"/>
    <cellStyle name="AA NUMBER 11 3" xfId="2220" xr:uid="{00000000-0005-0000-0000-000075030000}"/>
    <cellStyle name="AA NUMBER 12" xfId="2221" xr:uid="{00000000-0005-0000-0000-000076030000}"/>
    <cellStyle name="AA NUMBER 13" xfId="2222" xr:uid="{00000000-0005-0000-0000-000077030000}"/>
    <cellStyle name="AA NUMBER 14" xfId="2223" xr:uid="{00000000-0005-0000-0000-000078030000}"/>
    <cellStyle name="AA NUMBER 15" xfId="2224" xr:uid="{00000000-0005-0000-0000-000079030000}"/>
    <cellStyle name="AA NUMBER 16" xfId="2225" xr:uid="{00000000-0005-0000-0000-00007A030000}"/>
    <cellStyle name="AA NUMBER 17" xfId="2226" xr:uid="{00000000-0005-0000-0000-00007B030000}"/>
    <cellStyle name="AA NUMBER 18" xfId="2227" xr:uid="{00000000-0005-0000-0000-00007C030000}"/>
    <cellStyle name="AA NUMBER 19" xfId="2228" xr:uid="{00000000-0005-0000-0000-00007D030000}"/>
    <cellStyle name="AA NUMBER 2" xfId="2229" xr:uid="{00000000-0005-0000-0000-00007E030000}"/>
    <cellStyle name="AA NUMBER 2 2" xfId="2230" xr:uid="{00000000-0005-0000-0000-00007F030000}"/>
    <cellStyle name="AA NUMBER 2 3" xfId="2231" xr:uid="{00000000-0005-0000-0000-000080030000}"/>
    <cellStyle name="AA NUMBER 20" xfId="2232" xr:uid="{00000000-0005-0000-0000-000081030000}"/>
    <cellStyle name="AA NUMBER 21" xfId="2233" xr:uid="{00000000-0005-0000-0000-000082030000}"/>
    <cellStyle name="AA NUMBER 22" xfId="2234" xr:uid="{00000000-0005-0000-0000-000083030000}"/>
    <cellStyle name="AA NUMBER 23" xfId="2235" xr:uid="{00000000-0005-0000-0000-000084030000}"/>
    <cellStyle name="AA NUMBER 24" xfId="2236" xr:uid="{00000000-0005-0000-0000-000085030000}"/>
    <cellStyle name="AA NUMBER 25" xfId="2237" xr:uid="{00000000-0005-0000-0000-000086030000}"/>
    <cellStyle name="AA NUMBER 26" xfId="2238" xr:uid="{00000000-0005-0000-0000-000087030000}"/>
    <cellStyle name="AA NUMBER 27" xfId="2239" xr:uid="{00000000-0005-0000-0000-000088030000}"/>
    <cellStyle name="AA NUMBER 28" xfId="2240" xr:uid="{00000000-0005-0000-0000-000089030000}"/>
    <cellStyle name="AA NUMBER 29" xfId="2241" xr:uid="{00000000-0005-0000-0000-00008A030000}"/>
    <cellStyle name="AA NUMBER 3" xfId="2242" xr:uid="{00000000-0005-0000-0000-00008B030000}"/>
    <cellStyle name="AA NUMBER 3 2" xfId="2243" xr:uid="{00000000-0005-0000-0000-00008C030000}"/>
    <cellStyle name="AA NUMBER 3 3" xfId="2244" xr:uid="{00000000-0005-0000-0000-00008D030000}"/>
    <cellStyle name="AA NUMBER 30" xfId="2245" xr:uid="{00000000-0005-0000-0000-00008E030000}"/>
    <cellStyle name="AA NUMBER 31" xfId="2246" xr:uid="{00000000-0005-0000-0000-00008F030000}"/>
    <cellStyle name="AA NUMBER 32" xfId="2247" xr:uid="{00000000-0005-0000-0000-000090030000}"/>
    <cellStyle name="AA NUMBER 33" xfId="2248" xr:uid="{00000000-0005-0000-0000-000091030000}"/>
    <cellStyle name="AA NUMBER 34" xfId="2249" xr:uid="{00000000-0005-0000-0000-000092030000}"/>
    <cellStyle name="AA NUMBER 35" xfId="2250" xr:uid="{00000000-0005-0000-0000-000093030000}"/>
    <cellStyle name="AA NUMBER 36" xfId="2251" xr:uid="{00000000-0005-0000-0000-000094030000}"/>
    <cellStyle name="AA NUMBER 37" xfId="2252" xr:uid="{00000000-0005-0000-0000-000095030000}"/>
    <cellStyle name="AA NUMBER 38" xfId="2253" xr:uid="{00000000-0005-0000-0000-000096030000}"/>
    <cellStyle name="AA NUMBER 39" xfId="2254" xr:uid="{00000000-0005-0000-0000-000097030000}"/>
    <cellStyle name="AA NUMBER 4" xfId="2255" xr:uid="{00000000-0005-0000-0000-000098030000}"/>
    <cellStyle name="AA NUMBER 4 2" xfId="2256" xr:uid="{00000000-0005-0000-0000-000099030000}"/>
    <cellStyle name="AA NUMBER 4 3" xfId="2257" xr:uid="{00000000-0005-0000-0000-00009A030000}"/>
    <cellStyle name="AA NUMBER 40" xfId="2258" xr:uid="{00000000-0005-0000-0000-00009B030000}"/>
    <cellStyle name="AA NUMBER 41" xfId="2259" xr:uid="{00000000-0005-0000-0000-00009C030000}"/>
    <cellStyle name="AA NUMBER 42" xfId="2260" xr:uid="{00000000-0005-0000-0000-00009D030000}"/>
    <cellStyle name="AA NUMBER 43" xfId="2261" xr:uid="{00000000-0005-0000-0000-00009E030000}"/>
    <cellStyle name="AA NUMBER 44" xfId="2262" xr:uid="{00000000-0005-0000-0000-00009F030000}"/>
    <cellStyle name="AA NUMBER 45" xfId="2263" xr:uid="{00000000-0005-0000-0000-0000A0030000}"/>
    <cellStyle name="AA NUMBER 46" xfId="2264" xr:uid="{00000000-0005-0000-0000-0000A1030000}"/>
    <cellStyle name="AA NUMBER 47" xfId="2265" xr:uid="{00000000-0005-0000-0000-0000A2030000}"/>
    <cellStyle name="AA NUMBER 48" xfId="2266" xr:uid="{00000000-0005-0000-0000-0000A3030000}"/>
    <cellStyle name="AA NUMBER 49" xfId="2267" xr:uid="{00000000-0005-0000-0000-0000A4030000}"/>
    <cellStyle name="AA NUMBER 5" xfId="2268" xr:uid="{00000000-0005-0000-0000-0000A5030000}"/>
    <cellStyle name="AA NUMBER 5 2" xfId="2269" xr:uid="{00000000-0005-0000-0000-0000A6030000}"/>
    <cellStyle name="AA NUMBER 5 3" xfId="2270" xr:uid="{00000000-0005-0000-0000-0000A7030000}"/>
    <cellStyle name="AA NUMBER 50" xfId="2271" xr:uid="{00000000-0005-0000-0000-0000A8030000}"/>
    <cellStyle name="AA NUMBER 51" xfId="2272" xr:uid="{00000000-0005-0000-0000-0000A9030000}"/>
    <cellStyle name="AA NUMBER 52" xfId="2273" xr:uid="{00000000-0005-0000-0000-0000AA030000}"/>
    <cellStyle name="AA NUMBER 53" xfId="2274" xr:uid="{00000000-0005-0000-0000-0000AB030000}"/>
    <cellStyle name="AA NUMBER 54" xfId="2275" xr:uid="{00000000-0005-0000-0000-0000AC030000}"/>
    <cellStyle name="AA NUMBER 55" xfId="2276" xr:uid="{00000000-0005-0000-0000-0000AD030000}"/>
    <cellStyle name="AA NUMBER 56" xfId="2277" xr:uid="{00000000-0005-0000-0000-0000AE030000}"/>
    <cellStyle name="AA NUMBER 57" xfId="2278" xr:uid="{00000000-0005-0000-0000-0000AF030000}"/>
    <cellStyle name="AA NUMBER 58" xfId="2279" xr:uid="{00000000-0005-0000-0000-0000B0030000}"/>
    <cellStyle name="AA NUMBER 59" xfId="2280" xr:uid="{00000000-0005-0000-0000-0000B1030000}"/>
    <cellStyle name="AA NUMBER 6" xfId="2281" xr:uid="{00000000-0005-0000-0000-0000B2030000}"/>
    <cellStyle name="AA NUMBER 6 2" xfId="2282" xr:uid="{00000000-0005-0000-0000-0000B3030000}"/>
    <cellStyle name="AA NUMBER 6 3" xfId="2283" xr:uid="{00000000-0005-0000-0000-0000B4030000}"/>
    <cellStyle name="AA NUMBER 7" xfId="2284" xr:uid="{00000000-0005-0000-0000-0000B5030000}"/>
    <cellStyle name="AA NUMBER 7 2" xfId="2285" xr:uid="{00000000-0005-0000-0000-0000B6030000}"/>
    <cellStyle name="AA NUMBER 7 3" xfId="2286" xr:uid="{00000000-0005-0000-0000-0000B7030000}"/>
    <cellStyle name="AA NUMBER 8" xfId="2287" xr:uid="{00000000-0005-0000-0000-0000B8030000}"/>
    <cellStyle name="AA NUMBER 8 2" xfId="2288" xr:uid="{00000000-0005-0000-0000-0000B9030000}"/>
    <cellStyle name="AA NUMBER 8 3" xfId="2289" xr:uid="{00000000-0005-0000-0000-0000BA030000}"/>
    <cellStyle name="AA NUMBER 9" xfId="2290" xr:uid="{00000000-0005-0000-0000-0000BB030000}"/>
    <cellStyle name="AA NUMBER 9 2" xfId="2291" xr:uid="{00000000-0005-0000-0000-0000BC030000}"/>
    <cellStyle name="AA NUMBER 9 3" xfId="2292" xr:uid="{00000000-0005-0000-0000-0000BD030000}"/>
    <cellStyle name="AA NUMBER_Note 10" xfId="2293" xr:uid="{00000000-0005-0000-0000-0000BE030000}"/>
    <cellStyle name="AA NUMBER2" xfId="2294" xr:uid="{00000000-0005-0000-0000-0000BF030000}"/>
    <cellStyle name="AA NUMBER2 10" xfId="2295" xr:uid="{00000000-0005-0000-0000-0000C0030000}"/>
    <cellStyle name="AA NUMBER2 10 2" xfId="2296" xr:uid="{00000000-0005-0000-0000-0000C1030000}"/>
    <cellStyle name="AA NUMBER2 10 3" xfId="2297" xr:uid="{00000000-0005-0000-0000-0000C2030000}"/>
    <cellStyle name="AA NUMBER2 11" xfId="2298" xr:uid="{00000000-0005-0000-0000-0000C3030000}"/>
    <cellStyle name="AA NUMBER2 11 2" xfId="2299" xr:uid="{00000000-0005-0000-0000-0000C4030000}"/>
    <cellStyle name="AA NUMBER2 11 3" xfId="2300" xr:uid="{00000000-0005-0000-0000-0000C5030000}"/>
    <cellStyle name="AA NUMBER2 12" xfId="2301" xr:uid="{00000000-0005-0000-0000-0000C6030000}"/>
    <cellStyle name="AA NUMBER2 13" xfId="2302" xr:uid="{00000000-0005-0000-0000-0000C7030000}"/>
    <cellStyle name="AA NUMBER2 14" xfId="2303" xr:uid="{00000000-0005-0000-0000-0000C8030000}"/>
    <cellStyle name="AA NUMBER2 15" xfId="2304" xr:uid="{00000000-0005-0000-0000-0000C9030000}"/>
    <cellStyle name="AA NUMBER2 16" xfId="2305" xr:uid="{00000000-0005-0000-0000-0000CA030000}"/>
    <cellStyle name="AA NUMBER2 17" xfId="2306" xr:uid="{00000000-0005-0000-0000-0000CB030000}"/>
    <cellStyle name="AA NUMBER2 18" xfId="2307" xr:uid="{00000000-0005-0000-0000-0000CC030000}"/>
    <cellStyle name="AA NUMBER2 19" xfId="2308" xr:uid="{00000000-0005-0000-0000-0000CD030000}"/>
    <cellStyle name="AA NUMBER2 2" xfId="2309" xr:uid="{00000000-0005-0000-0000-0000CE030000}"/>
    <cellStyle name="AA NUMBER2 2 2" xfId="2310" xr:uid="{00000000-0005-0000-0000-0000CF030000}"/>
    <cellStyle name="AA NUMBER2 2 3" xfId="2311" xr:uid="{00000000-0005-0000-0000-0000D0030000}"/>
    <cellStyle name="AA NUMBER2 20" xfId="2312" xr:uid="{00000000-0005-0000-0000-0000D1030000}"/>
    <cellStyle name="AA NUMBER2 21" xfId="2313" xr:uid="{00000000-0005-0000-0000-0000D2030000}"/>
    <cellStyle name="AA NUMBER2 22" xfId="2314" xr:uid="{00000000-0005-0000-0000-0000D3030000}"/>
    <cellStyle name="AA NUMBER2 23" xfId="2315" xr:uid="{00000000-0005-0000-0000-0000D4030000}"/>
    <cellStyle name="AA NUMBER2 24" xfId="2316" xr:uid="{00000000-0005-0000-0000-0000D5030000}"/>
    <cellStyle name="AA NUMBER2 25" xfId="2317" xr:uid="{00000000-0005-0000-0000-0000D6030000}"/>
    <cellStyle name="AA NUMBER2 26" xfId="2318" xr:uid="{00000000-0005-0000-0000-0000D7030000}"/>
    <cellStyle name="AA NUMBER2 27" xfId="2319" xr:uid="{00000000-0005-0000-0000-0000D8030000}"/>
    <cellStyle name="AA NUMBER2 28" xfId="2320" xr:uid="{00000000-0005-0000-0000-0000D9030000}"/>
    <cellStyle name="AA NUMBER2 29" xfId="2321" xr:uid="{00000000-0005-0000-0000-0000DA030000}"/>
    <cellStyle name="AA NUMBER2 3" xfId="2322" xr:uid="{00000000-0005-0000-0000-0000DB030000}"/>
    <cellStyle name="AA NUMBER2 3 2" xfId="2323" xr:uid="{00000000-0005-0000-0000-0000DC030000}"/>
    <cellStyle name="AA NUMBER2 3 3" xfId="2324" xr:uid="{00000000-0005-0000-0000-0000DD030000}"/>
    <cellStyle name="AA NUMBER2 30" xfId="2325" xr:uid="{00000000-0005-0000-0000-0000DE030000}"/>
    <cellStyle name="AA NUMBER2 31" xfId="2326" xr:uid="{00000000-0005-0000-0000-0000DF030000}"/>
    <cellStyle name="AA NUMBER2 32" xfId="2327" xr:uid="{00000000-0005-0000-0000-0000E0030000}"/>
    <cellStyle name="AA NUMBER2 33" xfId="2328" xr:uid="{00000000-0005-0000-0000-0000E1030000}"/>
    <cellStyle name="AA NUMBER2 34" xfId="2329" xr:uid="{00000000-0005-0000-0000-0000E2030000}"/>
    <cellStyle name="AA NUMBER2 35" xfId="2330" xr:uid="{00000000-0005-0000-0000-0000E3030000}"/>
    <cellStyle name="AA NUMBER2 36" xfId="2331" xr:uid="{00000000-0005-0000-0000-0000E4030000}"/>
    <cellStyle name="AA NUMBER2 37" xfId="2332" xr:uid="{00000000-0005-0000-0000-0000E5030000}"/>
    <cellStyle name="AA NUMBER2 38" xfId="2333" xr:uid="{00000000-0005-0000-0000-0000E6030000}"/>
    <cellStyle name="AA NUMBER2 39" xfId="2334" xr:uid="{00000000-0005-0000-0000-0000E7030000}"/>
    <cellStyle name="AA NUMBER2 4" xfId="2335" xr:uid="{00000000-0005-0000-0000-0000E8030000}"/>
    <cellStyle name="AA NUMBER2 4 2" xfId="2336" xr:uid="{00000000-0005-0000-0000-0000E9030000}"/>
    <cellStyle name="AA NUMBER2 4 3" xfId="2337" xr:uid="{00000000-0005-0000-0000-0000EA030000}"/>
    <cellStyle name="AA NUMBER2 40" xfId="2338" xr:uid="{00000000-0005-0000-0000-0000EB030000}"/>
    <cellStyle name="AA NUMBER2 41" xfId="2339" xr:uid="{00000000-0005-0000-0000-0000EC030000}"/>
    <cellStyle name="AA NUMBER2 42" xfId="2340" xr:uid="{00000000-0005-0000-0000-0000ED030000}"/>
    <cellStyle name="AA NUMBER2 43" xfId="2341" xr:uid="{00000000-0005-0000-0000-0000EE030000}"/>
    <cellStyle name="AA NUMBER2 44" xfId="2342" xr:uid="{00000000-0005-0000-0000-0000EF030000}"/>
    <cellStyle name="AA NUMBER2 45" xfId="2343" xr:uid="{00000000-0005-0000-0000-0000F0030000}"/>
    <cellStyle name="AA NUMBER2 46" xfId="2344" xr:uid="{00000000-0005-0000-0000-0000F1030000}"/>
    <cellStyle name="AA NUMBER2 47" xfId="2345" xr:uid="{00000000-0005-0000-0000-0000F2030000}"/>
    <cellStyle name="AA NUMBER2 48" xfId="2346" xr:uid="{00000000-0005-0000-0000-0000F3030000}"/>
    <cellStyle name="AA NUMBER2 49" xfId="2347" xr:uid="{00000000-0005-0000-0000-0000F4030000}"/>
    <cellStyle name="AA NUMBER2 5" xfId="2348" xr:uid="{00000000-0005-0000-0000-0000F5030000}"/>
    <cellStyle name="AA NUMBER2 5 2" xfId="2349" xr:uid="{00000000-0005-0000-0000-0000F6030000}"/>
    <cellStyle name="AA NUMBER2 5 3" xfId="2350" xr:uid="{00000000-0005-0000-0000-0000F7030000}"/>
    <cellStyle name="AA NUMBER2 50" xfId="2351" xr:uid="{00000000-0005-0000-0000-0000F8030000}"/>
    <cellStyle name="AA NUMBER2 51" xfId="2352" xr:uid="{00000000-0005-0000-0000-0000F9030000}"/>
    <cellStyle name="AA NUMBER2 52" xfId="2353" xr:uid="{00000000-0005-0000-0000-0000FA030000}"/>
    <cellStyle name="AA NUMBER2 53" xfId="2354" xr:uid="{00000000-0005-0000-0000-0000FB030000}"/>
    <cellStyle name="AA NUMBER2 54" xfId="2355" xr:uid="{00000000-0005-0000-0000-0000FC030000}"/>
    <cellStyle name="AA NUMBER2 55" xfId="2356" xr:uid="{00000000-0005-0000-0000-0000FD030000}"/>
    <cellStyle name="AA NUMBER2 56" xfId="2357" xr:uid="{00000000-0005-0000-0000-0000FE030000}"/>
    <cellStyle name="AA NUMBER2 57" xfId="2358" xr:uid="{00000000-0005-0000-0000-0000FF030000}"/>
    <cellStyle name="AA NUMBER2 58" xfId="2359" xr:uid="{00000000-0005-0000-0000-000000040000}"/>
    <cellStyle name="AA NUMBER2 59" xfId="2360" xr:uid="{00000000-0005-0000-0000-000001040000}"/>
    <cellStyle name="AA NUMBER2 6" xfId="2361" xr:uid="{00000000-0005-0000-0000-000002040000}"/>
    <cellStyle name="AA NUMBER2 6 2" xfId="2362" xr:uid="{00000000-0005-0000-0000-000003040000}"/>
    <cellStyle name="AA NUMBER2 6 3" xfId="2363" xr:uid="{00000000-0005-0000-0000-000004040000}"/>
    <cellStyle name="AA NUMBER2 7" xfId="2364" xr:uid="{00000000-0005-0000-0000-000005040000}"/>
    <cellStyle name="AA NUMBER2 7 2" xfId="2365" xr:uid="{00000000-0005-0000-0000-000006040000}"/>
    <cellStyle name="AA NUMBER2 7 3" xfId="2366" xr:uid="{00000000-0005-0000-0000-000007040000}"/>
    <cellStyle name="AA NUMBER2 8" xfId="2367" xr:uid="{00000000-0005-0000-0000-000008040000}"/>
    <cellStyle name="AA NUMBER2 8 2" xfId="2368" xr:uid="{00000000-0005-0000-0000-000009040000}"/>
    <cellStyle name="AA NUMBER2 8 3" xfId="2369" xr:uid="{00000000-0005-0000-0000-00000A040000}"/>
    <cellStyle name="AA NUMBER2 9" xfId="2370" xr:uid="{00000000-0005-0000-0000-00000B040000}"/>
    <cellStyle name="AA NUMBER2 9 2" xfId="2371" xr:uid="{00000000-0005-0000-0000-00000C040000}"/>
    <cellStyle name="AA NUMBER2 9 3" xfId="2372" xr:uid="{00000000-0005-0000-0000-00000D040000}"/>
    <cellStyle name="AA NUMBER2_Note 10" xfId="2373" xr:uid="{00000000-0005-0000-0000-00000E040000}"/>
    <cellStyle name="AA QUESTION" xfId="2374" xr:uid="{00000000-0005-0000-0000-00000F040000}"/>
    <cellStyle name="AA QUESTION 10" xfId="2375" xr:uid="{00000000-0005-0000-0000-000010040000}"/>
    <cellStyle name="AA QUESTION 10 2" xfId="2376" xr:uid="{00000000-0005-0000-0000-000011040000}"/>
    <cellStyle name="AA QUESTION 10 3" xfId="2377" xr:uid="{00000000-0005-0000-0000-000012040000}"/>
    <cellStyle name="AA QUESTION 11" xfId="2378" xr:uid="{00000000-0005-0000-0000-000013040000}"/>
    <cellStyle name="AA QUESTION 11 2" xfId="2379" xr:uid="{00000000-0005-0000-0000-000014040000}"/>
    <cellStyle name="AA QUESTION 11 3" xfId="2380" xr:uid="{00000000-0005-0000-0000-000015040000}"/>
    <cellStyle name="AA QUESTION 12" xfId="2381" xr:uid="{00000000-0005-0000-0000-000016040000}"/>
    <cellStyle name="AA QUESTION 13" xfId="2382" xr:uid="{00000000-0005-0000-0000-000017040000}"/>
    <cellStyle name="AA QUESTION 14" xfId="2383" xr:uid="{00000000-0005-0000-0000-000018040000}"/>
    <cellStyle name="AA QUESTION 15" xfId="2384" xr:uid="{00000000-0005-0000-0000-000019040000}"/>
    <cellStyle name="AA QUESTION 16" xfId="2385" xr:uid="{00000000-0005-0000-0000-00001A040000}"/>
    <cellStyle name="AA QUESTION 17" xfId="2386" xr:uid="{00000000-0005-0000-0000-00001B040000}"/>
    <cellStyle name="AA QUESTION 18" xfId="2387" xr:uid="{00000000-0005-0000-0000-00001C040000}"/>
    <cellStyle name="AA QUESTION 19" xfId="2388" xr:uid="{00000000-0005-0000-0000-00001D040000}"/>
    <cellStyle name="AA QUESTION 2" xfId="2389" xr:uid="{00000000-0005-0000-0000-00001E040000}"/>
    <cellStyle name="AA QUESTION 2 2" xfId="2390" xr:uid="{00000000-0005-0000-0000-00001F040000}"/>
    <cellStyle name="AA QUESTION 2 3" xfId="2391" xr:uid="{00000000-0005-0000-0000-000020040000}"/>
    <cellStyle name="AA QUESTION 20" xfId="2392" xr:uid="{00000000-0005-0000-0000-000021040000}"/>
    <cellStyle name="AA QUESTION 21" xfId="2393" xr:uid="{00000000-0005-0000-0000-000022040000}"/>
    <cellStyle name="AA QUESTION 22" xfId="2394" xr:uid="{00000000-0005-0000-0000-000023040000}"/>
    <cellStyle name="AA QUESTION 23" xfId="2395" xr:uid="{00000000-0005-0000-0000-000024040000}"/>
    <cellStyle name="AA QUESTION 24" xfId="2396" xr:uid="{00000000-0005-0000-0000-000025040000}"/>
    <cellStyle name="AA QUESTION 25" xfId="2397" xr:uid="{00000000-0005-0000-0000-000026040000}"/>
    <cellStyle name="AA QUESTION 26" xfId="2398" xr:uid="{00000000-0005-0000-0000-000027040000}"/>
    <cellStyle name="AA QUESTION 27" xfId="2399" xr:uid="{00000000-0005-0000-0000-000028040000}"/>
    <cellStyle name="AA QUESTION 28" xfId="2400" xr:uid="{00000000-0005-0000-0000-000029040000}"/>
    <cellStyle name="AA QUESTION 29" xfId="2401" xr:uid="{00000000-0005-0000-0000-00002A040000}"/>
    <cellStyle name="AA QUESTION 3" xfId="2402" xr:uid="{00000000-0005-0000-0000-00002B040000}"/>
    <cellStyle name="AA QUESTION 3 2" xfId="2403" xr:uid="{00000000-0005-0000-0000-00002C040000}"/>
    <cellStyle name="AA QUESTION 3 3" xfId="2404" xr:uid="{00000000-0005-0000-0000-00002D040000}"/>
    <cellStyle name="AA QUESTION 30" xfId="2405" xr:uid="{00000000-0005-0000-0000-00002E040000}"/>
    <cellStyle name="AA QUESTION 31" xfId="2406" xr:uid="{00000000-0005-0000-0000-00002F040000}"/>
    <cellStyle name="AA QUESTION 32" xfId="2407" xr:uid="{00000000-0005-0000-0000-000030040000}"/>
    <cellStyle name="AA QUESTION 33" xfId="2408" xr:uid="{00000000-0005-0000-0000-000031040000}"/>
    <cellStyle name="AA QUESTION 34" xfId="2409" xr:uid="{00000000-0005-0000-0000-000032040000}"/>
    <cellStyle name="AA QUESTION 35" xfId="2410" xr:uid="{00000000-0005-0000-0000-000033040000}"/>
    <cellStyle name="AA QUESTION 36" xfId="2411" xr:uid="{00000000-0005-0000-0000-000034040000}"/>
    <cellStyle name="AA QUESTION 37" xfId="2412" xr:uid="{00000000-0005-0000-0000-000035040000}"/>
    <cellStyle name="AA QUESTION 38" xfId="2413" xr:uid="{00000000-0005-0000-0000-000036040000}"/>
    <cellStyle name="AA QUESTION 39" xfId="2414" xr:uid="{00000000-0005-0000-0000-000037040000}"/>
    <cellStyle name="AA QUESTION 4" xfId="2415" xr:uid="{00000000-0005-0000-0000-000038040000}"/>
    <cellStyle name="AA QUESTION 4 2" xfId="2416" xr:uid="{00000000-0005-0000-0000-000039040000}"/>
    <cellStyle name="AA QUESTION 4 3" xfId="2417" xr:uid="{00000000-0005-0000-0000-00003A040000}"/>
    <cellStyle name="AA QUESTION 40" xfId="2418" xr:uid="{00000000-0005-0000-0000-00003B040000}"/>
    <cellStyle name="AA QUESTION 41" xfId="2419" xr:uid="{00000000-0005-0000-0000-00003C040000}"/>
    <cellStyle name="AA QUESTION 42" xfId="2420" xr:uid="{00000000-0005-0000-0000-00003D040000}"/>
    <cellStyle name="AA QUESTION 43" xfId="2421" xr:uid="{00000000-0005-0000-0000-00003E040000}"/>
    <cellStyle name="AA QUESTION 44" xfId="2422" xr:uid="{00000000-0005-0000-0000-00003F040000}"/>
    <cellStyle name="AA QUESTION 45" xfId="2423" xr:uid="{00000000-0005-0000-0000-000040040000}"/>
    <cellStyle name="AA QUESTION 46" xfId="2424" xr:uid="{00000000-0005-0000-0000-000041040000}"/>
    <cellStyle name="AA QUESTION 47" xfId="2425" xr:uid="{00000000-0005-0000-0000-000042040000}"/>
    <cellStyle name="AA QUESTION 48" xfId="2426" xr:uid="{00000000-0005-0000-0000-000043040000}"/>
    <cellStyle name="AA QUESTION 49" xfId="2427" xr:uid="{00000000-0005-0000-0000-000044040000}"/>
    <cellStyle name="AA QUESTION 5" xfId="2428" xr:uid="{00000000-0005-0000-0000-000045040000}"/>
    <cellStyle name="AA QUESTION 5 2" xfId="2429" xr:uid="{00000000-0005-0000-0000-000046040000}"/>
    <cellStyle name="AA QUESTION 5 3" xfId="2430" xr:uid="{00000000-0005-0000-0000-000047040000}"/>
    <cellStyle name="AA QUESTION 50" xfId="2431" xr:uid="{00000000-0005-0000-0000-000048040000}"/>
    <cellStyle name="AA QUESTION 51" xfId="2432" xr:uid="{00000000-0005-0000-0000-000049040000}"/>
    <cellStyle name="AA QUESTION 52" xfId="2433" xr:uid="{00000000-0005-0000-0000-00004A040000}"/>
    <cellStyle name="AA QUESTION 53" xfId="2434" xr:uid="{00000000-0005-0000-0000-00004B040000}"/>
    <cellStyle name="AA QUESTION 54" xfId="2435" xr:uid="{00000000-0005-0000-0000-00004C040000}"/>
    <cellStyle name="AA QUESTION 55" xfId="2436" xr:uid="{00000000-0005-0000-0000-00004D040000}"/>
    <cellStyle name="AA QUESTION 56" xfId="2437" xr:uid="{00000000-0005-0000-0000-00004E040000}"/>
    <cellStyle name="AA QUESTION 57" xfId="2438" xr:uid="{00000000-0005-0000-0000-00004F040000}"/>
    <cellStyle name="AA QUESTION 58" xfId="2439" xr:uid="{00000000-0005-0000-0000-000050040000}"/>
    <cellStyle name="AA QUESTION 59" xfId="2440" xr:uid="{00000000-0005-0000-0000-000051040000}"/>
    <cellStyle name="AA QUESTION 6" xfId="2441" xr:uid="{00000000-0005-0000-0000-000052040000}"/>
    <cellStyle name="AA QUESTION 6 2" xfId="2442" xr:uid="{00000000-0005-0000-0000-000053040000}"/>
    <cellStyle name="AA QUESTION 6 3" xfId="2443" xr:uid="{00000000-0005-0000-0000-000054040000}"/>
    <cellStyle name="AA QUESTION 7" xfId="2444" xr:uid="{00000000-0005-0000-0000-000055040000}"/>
    <cellStyle name="AA QUESTION 7 2" xfId="2445" xr:uid="{00000000-0005-0000-0000-000056040000}"/>
    <cellStyle name="AA QUESTION 7 3" xfId="2446" xr:uid="{00000000-0005-0000-0000-000057040000}"/>
    <cellStyle name="AA QUESTION 8" xfId="2447" xr:uid="{00000000-0005-0000-0000-000058040000}"/>
    <cellStyle name="AA QUESTION 8 2" xfId="2448" xr:uid="{00000000-0005-0000-0000-000059040000}"/>
    <cellStyle name="AA QUESTION 8 3" xfId="2449" xr:uid="{00000000-0005-0000-0000-00005A040000}"/>
    <cellStyle name="AA QUESTION 9" xfId="2450" xr:uid="{00000000-0005-0000-0000-00005B040000}"/>
    <cellStyle name="AA QUESTION 9 2" xfId="2451" xr:uid="{00000000-0005-0000-0000-00005C040000}"/>
    <cellStyle name="AA QUESTION 9 3" xfId="2452" xr:uid="{00000000-0005-0000-0000-00005D040000}"/>
    <cellStyle name="AA QUESTION_Note 10" xfId="2453" xr:uid="{00000000-0005-0000-0000-00005E040000}"/>
    <cellStyle name="AA SHADE" xfId="2454" xr:uid="{00000000-0005-0000-0000-00005F040000}"/>
    <cellStyle name="AA SHADE 10" xfId="2455" xr:uid="{00000000-0005-0000-0000-000060040000}"/>
    <cellStyle name="AA SHADE 10 2" xfId="2456" xr:uid="{00000000-0005-0000-0000-000061040000}"/>
    <cellStyle name="AA SHADE 10 3" xfId="2457" xr:uid="{00000000-0005-0000-0000-000062040000}"/>
    <cellStyle name="AA SHADE 11" xfId="2458" xr:uid="{00000000-0005-0000-0000-000063040000}"/>
    <cellStyle name="AA SHADE 11 2" xfId="2459" xr:uid="{00000000-0005-0000-0000-000064040000}"/>
    <cellStyle name="AA SHADE 11 3" xfId="2460" xr:uid="{00000000-0005-0000-0000-000065040000}"/>
    <cellStyle name="AA SHADE 12" xfId="2461" xr:uid="{00000000-0005-0000-0000-000066040000}"/>
    <cellStyle name="AA SHADE 13" xfId="2462" xr:uid="{00000000-0005-0000-0000-000067040000}"/>
    <cellStyle name="AA SHADE 14" xfId="2463" xr:uid="{00000000-0005-0000-0000-000068040000}"/>
    <cellStyle name="AA SHADE 15" xfId="2464" xr:uid="{00000000-0005-0000-0000-000069040000}"/>
    <cellStyle name="AA SHADE 16" xfId="2465" xr:uid="{00000000-0005-0000-0000-00006A040000}"/>
    <cellStyle name="AA SHADE 17" xfId="2466" xr:uid="{00000000-0005-0000-0000-00006B040000}"/>
    <cellStyle name="AA SHADE 18" xfId="2467" xr:uid="{00000000-0005-0000-0000-00006C040000}"/>
    <cellStyle name="AA SHADE 19" xfId="2468" xr:uid="{00000000-0005-0000-0000-00006D040000}"/>
    <cellStyle name="AA SHADE 2" xfId="2469" xr:uid="{00000000-0005-0000-0000-00006E040000}"/>
    <cellStyle name="AA SHADE 2 2" xfId="2470" xr:uid="{00000000-0005-0000-0000-00006F040000}"/>
    <cellStyle name="AA SHADE 2 3" xfId="2471" xr:uid="{00000000-0005-0000-0000-000070040000}"/>
    <cellStyle name="AA SHADE 20" xfId="2472" xr:uid="{00000000-0005-0000-0000-000071040000}"/>
    <cellStyle name="AA SHADE 21" xfId="2473" xr:uid="{00000000-0005-0000-0000-000072040000}"/>
    <cellStyle name="AA SHADE 22" xfId="2474" xr:uid="{00000000-0005-0000-0000-000073040000}"/>
    <cellStyle name="AA SHADE 23" xfId="2475" xr:uid="{00000000-0005-0000-0000-000074040000}"/>
    <cellStyle name="AA SHADE 24" xfId="2476" xr:uid="{00000000-0005-0000-0000-000075040000}"/>
    <cellStyle name="AA SHADE 25" xfId="2477" xr:uid="{00000000-0005-0000-0000-000076040000}"/>
    <cellStyle name="AA SHADE 26" xfId="2478" xr:uid="{00000000-0005-0000-0000-000077040000}"/>
    <cellStyle name="AA SHADE 27" xfId="2479" xr:uid="{00000000-0005-0000-0000-000078040000}"/>
    <cellStyle name="AA SHADE 28" xfId="2480" xr:uid="{00000000-0005-0000-0000-000079040000}"/>
    <cellStyle name="AA SHADE 29" xfId="2481" xr:uid="{00000000-0005-0000-0000-00007A040000}"/>
    <cellStyle name="AA SHADE 3" xfId="2482" xr:uid="{00000000-0005-0000-0000-00007B040000}"/>
    <cellStyle name="AA SHADE 3 2" xfId="2483" xr:uid="{00000000-0005-0000-0000-00007C040000}"/>
    <cellStyle name="AA SHADE 3 3" xfId="2484" xr:uid="{00000000-0005-0000-0000-00007D040000}"/>
    <cellStyle name="AA SHADE 30" xfId="2485" xr:uid="{00000000-0005-0000-0000-00007E040000}"/>
    <cellStyle name="AA SHADE 31" xfId="2486" xr:uid="{00000000-0005-0000-0000-00007F040000}"/>
    <cellStyle name="AA SHADE 32" xfId="2487" xr:uid="{00000000-0005-0000-0000-000080040000}"/>
    <cellStyle name="AA SHADE 33" xfId="2488" xr:uid="{00000000-0005-0000-0000-000081040000}"/>
    <cellStyle name="AA SHADE 34" xfId="2489" xr:uid="{00000000-0005-0000-0000-000082040000}"/>
    <cellStyle name="AA SHADE 35" xfId="2490" xr:uid="{00000000-0005-0000-0000-000083040000}"/>
    <cellStyle name="AA SHADE 36" xfId="2491" xr:uid="{00000000-0005-0000-0000-000084040000}"/>
    <cellStyle name="AA SHADE 37" xfId="2492" xr:uid="{00000000-0005-0000-0000-000085040000}"/>
    <cellStyle name="AA SHADE 38" xfId="2493" xr:uid="{00000000-0005-0000-0000-000086040000}"/>
    <cellStyle name="AA SHADE 39" xfId="2494" xr:uid="{00000000-0005-0000-0000-000087040000}"/>
    <cellStyle name="AA SHADE 4" xfId="2495" xr:uid="{00000000-0005-0000-0000-000088040000}"/>
    <cellStyle name="AA SHADE 4 2" xfId="2496" xr:uid="{00000000-0005-0000-0000-000089040000}"/>
    <cellStyle name="AA SHADE 4 3" xfId="2497" xr:uid="{00000000-0005-0000-0000-00008A040000}"/>
    <cellStyle name="AA SHADE 40" xfId="2498" xr:uid="{00000000-0005-0000-0000-00008B040000}"/>
    <cellStyle name="AA SHADE 41" xfId="2499" xr:uid="{00000000-0005-0000-0000-00008C040000}"/>
    <cellStyle name="AA SHADE 42" xfId="2500" xr:uid="{00000000-0005-0000-0000-00008D040000}"/>
    <cellStyle name="AA SHADE 43" xfId="2501" xr:uid="{00000000-0005-0000-0000-00008E040000}"/>
    <cellStyle name="AA SHADE 44" xfId="2502" xr:uid="{00000000-0005-0000-0000-00008F040000}"/>
    <cellStyle name="AA SHADE 45" xfId="2503" xr:uid="{00000000-0005-0000-0000-000090040000}"/>
    <cellStyle name="AA SHADE 46" xfId="2504" xr:uid="{00000000-0005-0000-0000-000091040000}"/>
    <cellStyle name="AA SHADE 47" xfId="2505" xr:uid="{00000000-0005-0000-0000-000092040000}"/>
    <cellStyle name="AA SHADE 48" xfId="2506" xr:uid="{00000000-0005-0000-0000-000093040000}"/>
    <cellStyle name="AA SHADE 49" xfId="2507" xr:uid="{00000000-0005-0000-0000-000094040000}"/>
    <cellStyle name="AA SHADE 5" xfId="2508" xr:uid="{00000000-0005-0000-0000-000095040000}"/>
    <cellStyle name="AA SHADE 5 2" xfId="2509" xr:uid="{00000000-0005-0000-0000-000096040000}"/>
    <cellStyle name="AA SHADE 5 3" xfId="2510" xr:uid="{00000000-0005-0000-0000-000097040000}"/>
    <cellStyle name="AA SHADE 50" xfId="2511" xr:uid="{00000000-0005-0000-0000-000098040000}"/>
    <cellStyle name="AA SHADE 51" xfId="2512" xr:uid="{00000000-0005-0000-0000-000099040000}"/>
    <cellStyle name="AA SHADE 52" xfId="2513" xr:uid="{00000000-0005-0000-0000-00009A040000}"/>
    <cellStyle name="AA SHADE 53" xfId="2514" xr:uid="{00000000-0005-0000-0000-00009B040000}"/>
    <cellStyle name="AA SHADE 54" xfId="2515" xr:uid="{00000000-0005-0000-0000-00009C040000}"/>
    <cellStyle name="AA SHADE 55" xfId="2516" xr:uid="{00000000-0005-0000-0000-00009D040000}"/>
    <cellStyle name="AA SHADE 56" xfId="2517" xr:uid="{00000000-0005-0000-0000-00009E040000}"/>
    <cellStyle name="AA SHADE 57" xfId="2518" xr:uid="{00000000-0005-0000-0000-00009F040000}"/>
    <cellStyle name="AA SHADE 58" xfId="2519" xr:uid="{00000000-0005-0000-0000-0000A0040000}"/>
    <cellStyle name="AA SHADE 59" xfId="2520" xr:uid="{00000000-0005-0000-0000-0000A1040000}"/>
    <cellStyle name="AA SHADE 6" xfId="2521" xr:uid="{00000000-0005-0000-0000-0000A2040000}"/>
    <cellStyle name="AA SHADE 6 2" xfId="2522" xr:uid="{00000000-0005-0000-0000-0000A3040000}"/>
    <cellStyle name="AA SHADE 6 3" xfId="2523" xr:uid="{00000000-0005-0000-0000-0000A4040000}"/>
    <cellStyle name="AA SHADE 7" xfId="2524" xr:uid="{00000000-0005-0000-0000-0000A5040000}"/>
    <cellStyle name="AA SHADE 7 2" xfId="2525" xr:uid="{00000000-0005-0000-0000-0000A6040000}"/>
    <cellStyle name="AA SHADE 7 3" xfId="2526" xr:uid="{00000000-0005-0000-0000-0000A7040000}"/>
    <cellStyle name="AA SHADE 8" xfId="2527" xr:uid="{00000000-0005-0000-0000-0000A8040000}"/>
    <cellStyle name="AA SHADE 8 2" xfId="2528" xr:uid="{00000000-0005-0000-0000-0000A9040000}"/>
    <cellStyle name="AA SHADE 8 3" xfId="2529" xr:uid="{00000000-0005-0000-0000-0000AA040000}"/>
    <cellStyle name="AA SHADE 9" xfId="2530" xr:uid="{00000000-0005-0000-0000-0000AB040000}"/>
    <cellStyle name="AA SHADE 9 2" xfId="2531" xr:uid="{00000000-0005-0000-0000-0000AC040000}"/>
    <cellStyle name="AA SHADE 9 3" xfId="2532" xr:uid="{00000000-0005-0000-0000-0000AD040000}"/>
    <cellStyle name="AA SHADE_Note 10" xfId="2533" xr:uid="{00000000-0005-0000-0000-0000AE040000}"/>
    <cellStyle name="Accent1 - 20%" xfId="51" xr:uid="{00000000-0005-0000-0000-0000AF040000}"/>
    <cellStyle name="Accent1 - 40%" xfId="52" xr:uid="{00000000-0005-0000-0000-0000B0040000}"/>
    <cellStyle name="Accent1 - 60%" xfId="53" xr:uid="{00000000-0005-0000-0000-0000B1040000}"/>
    <cellStyle name="Accent1 2" xfId="54" xr:uid="{00000000-0005-0000-0000-0000B2040000}"/>
    <cellStyle name="Accent1 2 2" xfId="2535" xr:uid="{00000000-0005-0000-0000-0000B3040000}"/>
    <cellStyle name="Accent1 2 2 2" xfId="4694" xr:uid="{00000000-0005-0000-0000-0000B4040000}"/>
    <cellStyle name="Accent1 2 3" xfId="2536" xr:uid="{00000000-0005-0000-0000-0000B5040000}"/>
    <cellStyle name="Accent1 2 4" xfId="4695" xr:uid="{00000000-0005-0000-0000-0000B6040000}"/>
    <cellStyle name="Accent1 2 5" xfId="2534" xr:uid="{00000000-0005-0000-0000-0000B7040000}"/>
    <cellStyle name="Accent2 - 20%" xfId="55" xr:uid="{00000000-0005-0000-0000-0000B8040000}"/>
    <cellStyle name="Accent2 - 40%" xfId="56" xr:uid="{00000000-0005-0000-0000-0000B9040000}"/>
    <cellStyle name="Accent2 - 60%" xfId="57" xr:uid="{00000000-0005-0000-0000-0000BA040000}"/>
    <cellStyle name="Accent2 2" xfId="58" xr:uid="{00000000-0005-0000-0000-0000BB040000}"/>
    <cellStyle name="Accent2 2 2" xfId="2538" xr:uid="{00000000-0005-0000-0000-0000BC040000}"/>
    <cellStyle name="Accent2 2 2 2" xfId="4696" xr:uid="{00000000-0005-0000-0000-0000BD040000}"/>
    <cellStyle name="Accent2 2 3" xfId="2539" xr:uid="{00000000-0005-0000-0000-0000BE040000}"/>
    <cellStyle name="Accent2 2 4" xfId="4697" xr:uid="{00000000-0005-0000-0000-0000BF040000}"/>
    <cellStyle name="Accent2 2 5" xfId="2537" xr:uid="{00000000-0005-0000-0000-0000C0040000}"/>
    <cellStyle name="Accent3 - 20%" xfId="59" xr:uid="{00000000-0005-0000-0000-0000C1040000}"/>
    <cellStyle name="Accent3 - 40%" xfId="60" xr:uid="{00000000-0005-0000-0000-0000C2040000}"/>
    <cellStyle name="Accent3 - 60%" xfId="61" xr:uid="{00000000-0005-0000-0000-0000C3040000}"/>
    <cellStyle name="Accent3 2" xfId="62" xr:uid="{00000000-0005-0000-0000-0000C4040000}"/>
    <cellStyle name="Accent3 2 2" xfId="2541" xr:uid="{00000000-0005-0000-0000-0000C5040000}"/>
    <cellStyle name="Accent3 2 2 2" xfId="4698" xr:uid="{00000000-0005-0000-0000-0000C6040000}"/>
    <cellStyle name="Accent3 2 3" xfId="2542" xr:uid="{00000000-0005-0000-0000-0000C7040000}"/>
    <cellStyle name="Accent3 2 4" xfId="4699" xr:uid="{00000000-0005-0000-0000-0000C8040000}"/>
    <cellStyle name="Accent3 2 5" xfId="2540" xr:uid="{00000000-0005-0000-0000-0000C9040000}"/>
    <cellStyle name="Accent4 - 20%" xfId="63" xr:uid="{00000000-0005-0000-0000-0000CA040000}"/>
    <cellStyle name="Accent4 - 40%" xfId="64" xr:uid="{00000000-0005-0000-0000-0000CB040000}"/>
    <cellStyle name="Accent4 - 60%" xfId="65" xr:uid="{00000000-0005-0000-0000-0000CC040000}"/>
    <cellStyle name="Accent4 2" xfId="66" xr:uid="{00000000-0005-0000-0000-0000CD040000}"/>
    <cellStyle name="Accent4 2 2" xfId="2544" xr:uid="{00000000-0005-0000-0000-0000CE040000}"/>
    <cellStyle name="Accent4 2 2 2" xfId="4700" xr:uid="{00000000-0005-0000-0000-0000CF040000}"/>
    <cellStyle name="Accent4 2 3" xfId="2545" xr:uid="{00000000-0005-0000-0000-0000D0040000}"/>
    <cellStyle name="Accent4 2 4" xfId="4701" xr:uid="{00000000-0005-0000-0000-0000D1040000}"/>
    <cellStyle name="Accent4 2 5" xfId="2543" xr:uid="{00000000-0005-0000-0000-0000D2040000}"/>
    <cellStyle name="Accent5 - 20%" xfId="67" xr:uid="{00000000-0005-0000-0000-0000D3040000}"/>
    <cellStyle name="Accent5 - 40%" xfId="68" xr:uid="{00000000-0005-0000-0000-0000D4040000}"/>
    <cellStyle name="Accent5 - 60%" xfId="69" xr:uid="{00000000-0005-0000-0000-0000D5040000}"/>
    <cellStyle name="Accent5 2" xfId="70" xr:uid="{00000000-0005-0000-0000-0000D6040000}"/>
    <cellStyle name="Accent5 2 2" xfId="2547" xr:uid="{00000000-0005-0000-0000-0000D7040000}"/>
    <cellStyle name="Accent5 2 2 2" xfId="4702" xr:uid="{00000000-0005-0000-0000-0000D8040000}"/>
    <cellStyle name="Accent5 2 3" xfId="2548" xr:uid="{00000000-0005-0000-0000-0000D9040000}"/>
    <cellStyle name="Accent5 2 4" xfId="4703" xr:uid="{00000000-0005-0000-0000-0000DA040000}"/>
    <cellStyle name="Accent5 2 5" xfId="2546" xr:uid="{00000000-0005-0000-0000-0000DB040000}"/>
    <cellStyle name="Accent6 - 20%" xfId="71" xr:uid="{00000000-0005-0000-0000-0000DC040000}"/>
    <cellStyle name="Accent6 - 40%" xfId="72" xr:uid="{00000000-0005-0000-0000-0000DD040000}"/>
    <cellStyle name="Accent6 - 60%" xfId="73" xr:uid="{00000000-0005-0000-0000-0000DE040000}"/>
    <cellStyle name="Accent6 2" xfId="74" xr:uid="{00000000-0005-0000-0000-0000DF040000}"/>
    <cellStyle name="Accent6 2 2" xfId="2550" xr:uid="{00000000-0005-0000-0000-0000E0040000}"/>
    <cellStyle name="Accent6 2 2 2" xfId="4704" xr:uid="{00000000-0005-0000-0000-0000E1040000}"/>
    <cellStyle name="Accent6 2 3" xfId="2551" xr:uid="{00000000-0005-0000-0000-0000E2040000}"/>
    <cellStyle name="Accent6 2 4" xfId="4705" xr:uid="{00000000-0005-0000-0000-0000E3040000}"/>
    <cellStyle name="Accent6 2 5" xfId="2549" xr:uid="{00000000-0005-0000-0000-0000E4040000}"/>
    <cellStyle name="AXAPTA_FieldName" xfId="4706" xr:uid="{00000000-0005-0000-0000-0000E5040000}"/>
    <cellStyle name="Bad 2" xfId="75" xr:uid="{00000000-0005-0000-0000-0000E6040000}"/>
    <cellStyle name="Bad 2 2" xfId="2553" xr:uid="{00000000-0005-0000-0000-0000E7040000}"/>
    <cellStyle name="Bad 2 2 2" xfId="4707" xr:uid="{00000000-0005-0000-0000-0000E8040000}"/>
    <cellStyle name="Bad 2 3" xfId="2554" xr:uid="{00000000-0005-0000-0000-0000E9040000}"/>
    <cellStyle name="Bad 2 4" xfId="4708" xr:uid="{00000000-0005-0000-0000-0000EA040000}"/>
    <cellStyle name="Bad 2 5" xfId="2552" xr:uid="{00000000-0005-0000-0000-0000EB040000}"/>
    <cellStyle name="border" xfId="76" xr:uid="{00000000-0005-0000-0000-0000EC040000}"/>
    <cellStyle name="Calculation 2" xfId="77" xr:uid="{00000000-0005-0000-0000-0000ED040000}"/>
    <cellStyle name="Calculation 2 2" xfId="2556" xr:uid="{00000000-0005-0000-0000-0000EE040000}"/>
    <cellStyle name="Calculation 2 2 2" xfId="4709" xr:uid="{00000000-0005-0000-0000-0000EF040000}"/>
    <cellStyle name="Calculation 2 3" xfId="2557" xr:uid="{00000000-0005-0000-0000-0000F0040000}"/>
    <cellStyle name="Calculation 2 4" xfId="4710" xr:uid="{00000000-0005-0000-0000-0000F1040000}"/>
    <cellStyle name="Calculation 2 5" xfId="2555" xr:uid="{00000000-0005-0000-0000-0000F2040000}"/>
    <cellStyle name="Check Cell 2" xfId="78" xr:uid="{00000000-0005-0000-0000-0000F3040000}"/>
    <cellStyle name="Check Cell 2 2" xfId="2559" xr:uid="{00000000-0005-0000-0000-0000F4040000}"/>
    <cellStyle name="Check Cell 2 2 2" xfId="4711" xr:uid="{00000000-0005-0000-0000-0000F5040000}"/>
    <cellStyle name="Check Cell 2 3" xfId="2560" xr:uid="{00000000-0005-0000-0000-0000F6040000}"/>
    <cellStyle name="Check Cell 2 4" xfId="4712" xr:uid="{00000000-0005-0000-0000-0000F7040000}"/>
    <cellStyle name="Check Cell 2 5" xfId="2558" xr:uid="{00000000-0005-0000-0000-0000F8040000}"/>
    <cellStyle name="Comma [0.00]" xfId="79" xr:uid="{00000000-0005-0000-0000-0000FA040000}"/>
    <cellStyle name="Comma 10" xfId="80" xr:uid="{00000000-0005-0000-0000-0000FB040000}"/>
    <cellStyle name="Comma 10 10" xfId="4713" xr:uid="{00000000-0005-0000-0000-0000FC040000}"/>
    <cellStyle name="Comma 10 2" xfId="81" xr:uid="{00000000-0005-0000-0000-0000FD040000}"/>
    <cellStyle name="Comma 10 3" xfId="2562" xr:uid="{00000000-0005-0000-0000-0000FE040000}"/>
    <cellStyle name="Comma 10 3 2" xfId="4714" xr:uid="{00000000-0005-0000-0000-0000FF040000}"/>
    <cellStyle name="Comma 10 4" xfId="2563" xr:uid="{00000000-0005-0000-0000-000000050000}"/>
    <cellStyle name="Comma 10 5" xfId="2564" xr:uid="{00000000-0005-0000-0000-000001050000}"/>
    <cellStyle name="Comma 10 6" xfId="2565" xr:uid="{00000000-0005-0000-0000-000002050000}"/>
    <cellStyle name="Comma 10 7" xfId="2566" xr:uid="{00000000-0005-0000-0000-000003050000}"/>
    <cellStyle name="Comma 10 8" xfId="2567" xr:uid="{00000000-0005-0000-0000-000004050000}"/>
    <cellStyle name="Comma 10 9" xfId="2568" xr:uid="{00000000-0005-0000-0000-000005050000}"/>
    <cellStyle name="Comma 11" xfId="82" xr:uid="{00000000-0005-0000-0000-000006050000}"/>
    <cellStyle name="Comma 11 2" xfId="4715" xr:uid="{00000000-0005-0000-0000-000007050000}"/>
    <cellStyle name="Comma 11 2 2" xfId="4716" xr:uid="{00000000-0005-0000-0000-000008050000}"/>
    <cellStyle name="Comma 11 3" xfId="2569" xr:uid="{00000000-0005-0000-0000-000009050000}"/>
    <cellStyle name="Comma 12" xfId="83" xr:uid="{00000000-0005-0000-0000-00000A050000}"/>
    <cellStyle name="Comma 12 2" xfId="4717" xr:uid="{00000000-0005-0000-0000-00000B050000}"/>
    <cellStyle name="Comma 12 2 2" xfId="4718" xr:uid="{00000000-0005-0000-0000-00000C050000}"/>
    <cellStyle name="Comma 12 3" xfId="2570" xr:uid="{00000000-0005-0000-0000-00000D050000}"/>
    <cellStyle name="Comma 13" xfId="84" xr:uid="{00000000-0005-0000-0000-00000E050000}"/>
    <cellStyle name="Comma 13 2" xfId="4719" xr:uid="{00000000-0005-0000-0000-00000F050000}"/>
    <cellStyle name="Comma 13 2 2" xfId="4720" xr:uid="{00000000-0005-0000-0000-000010050000}"/>
    <cellStyle name="Comma 13 3" xfId="2571" xr:uid="{00000000-0005-0000-0000-000011050000}"/>
    <cellStyle name="Comma 14" xfId="85" xr:uid="{00000000-0005-0000-0000-000012050000}"/>
    <cellStyle name="Comma 14 2" xfId="86" xr:uid="{00000000-0005-0000-0000-000013050000}"/>
    <cellStyle name="Comma 14 2 2" xfId="4721" xr:uid="{00000000-0005-0000-0000-000014050000}"/>
    <cellStyle name="Comma 14 3" xfId="4722" xr:uid="{00000000-0005-0000-0000-000015050000}"/>
    <cellStyle name="Comma 14 3 2" xfId="4723" xr:uid="{00000000-0005-0000-0000-000016050000}"/>
    <cellStyle name="Comma 14 4" xfId="2572" xr:uid="{00000000-0005-0000-0000-000017050000}"/>
    <cellStyle name="Comma 15" xfId="87" xr:uid="{00000000-0005-0000-0000-000018050000}"/>
    <cellStyle name="Comma 15 2" xfId="4724" xr:uid="{00000000-0005-0000-0000-000019050000}"/>
    <cellStyle name="Comma 15 2 2" xfId="4725" xr:uid="{00000000-0005-0000-0000-00001A050000}"/>
    <cellStyle name="Comma 15 3" xfId="2573" xr:uid="{00000000-0005-0000-0000-00001B050000}"/>
    <cellStyle name="Comma 16" xfId="88" xr:uid="{00000000-0005-0000-0000-00001C050000}"/>
    <cellStyle name="Comma 16 2" xfId="4726" xr:uid="{00000000-0005-0000-0000-00001D050000}"/>
    <cellStyle name="Comma 16 2 2" xfId="4727" xr:uid="{00000000-0005-0000-0000-00001E050000}"/>
    <cellStyle name="Comma 16 3" xfId="2574" xr:uid="{00000000-0005-0000-0000-00001F050000}"/>
    <cellStyle name="Comma 17" xfId="89" xr:uid="{00000000-0005-0000-0000-000020050000}"/>
    <cellStyle name="Comma 17 2" xfId="4728" xr:uid="{00000000-0005-0000-0000-000021050000}"/>
    <cellStyle name="Comma 17 2 2" xfId="4729" xr:uid="{00000000-0005-0000-0000-000022050000}"/>
    <cellStyle name="Comma 17 3" xfId="2575" xr:uid="{00000000-0005-0000-0000-000023050000}"/>
    <cellStyle name="Comma 18" xfId="90" xr:uid="{00000000-0005-0000-0000-000024050000}"/>
    <cellStyle name="Comma 18 2" xfId="91" xr:uid="{00000000-0005-0000-0000-000025050000}"/>
    <cellStyle name="Comma 18 3" xfId="4730" xr:uid="{00000000-0005-0000-0000-000026050000}"/>
    <cellStyle name="Comma 18 4" xfId="2576" xr:uid="{00000000-0005-0000-0000-000027050000}"/>
    <cellStyle name="Comma 19" xfId="92" xr:uid="{00000000-0005-0000-0000-000028050000}"/>
    <cellStyle name="Comma 19 2" xfId="4731" xr:uid="{00000000-0005-0000-0000-000029050000}"/>
    <cellStyle name="Comma 19 2 2" xfId="4732" xr:uid="{00000000-0005-0000-0000-00002A050000}"/>
    <cellStyle name="Comma 19 3" xfId="2578" xr:uid="{00000000-0005-0000-0000-00002B050000}"/>
    <cellStyle name="Comma 2" xfId="93" xr:uid="{00000000-0005-0000-0000-00002C050000}"/>
    <cellStyle name="Comma 2 10" xfId="94" xr:uid="{00000000-0005-0000-0000-00002D050000}"/>
    <cellStyle name="Comma 2 10 2" xfId="4733" xr:uid="{00000000-0005-0000-0000-00002E050000}"/>
    <cellStyle name="Comma 2 10 3" xfId="2579" xr:uid="{00000000-0005-0000-0000-00002F050000}"/>
    <cellStyle name="Comma 2 11" xfId="95" xr:uid="{00000000-0005-0000-0000-000030050000}"/>
    <cellStyle name="Comma 2 11 2" xfId="4734" xr:uid="{00000000-0005-0000-0000-000031050000}"/>
    <cellStyle name="Comma 2 11 3" xfId="2580" xr:uid="{00000000-0005-0000-0000-000032050000}"/>
    <cellStyle name="Comma 2 12" xfId="96" xr:uid="{00000000-0005-0000-0000-000033050000}"/>
    <cellStyle name="Comma 2 12 2" xfId="4735" xr:uid="{00000000-0005-0000-0000-000034050000}"/>
    <cellStyle name="Comma 2 12 3" xfId="2581" xr:uid="{00000000-0005-0000-0000-000035050000}"/>
    <cellStyle name="Comma 2 13" xfId="97" xr:uid="{00000000-0005-0000-0000-000036050000}"/>
    <cellStyle name="Comma 2 13 2" xfId="4736" xr:uid="{00000000-0005-0000-0000-000037050000}"/>
    <cellStyle name="Comma 2 13 3" xfId="2582" xr:uid="{00000000-0005-0000-0000-000038050000}"/>
    <cellStyle name="Comma 2 14" xfId="98" xr:uid="{00000000-0005-0000-0000-000039050000}"/>
    <cellStyle name="Comma 2 14 2" xfId="4737" xr:uid="{00000000-0005-0000-0000-00003A050000}"/>
    <cellStyle name="Comma 2 14 3" xfId="2583" xr:uid="{00000000-0005-0000-0000-00003B050000}"/>
    <cellStyle name="Comma 2 15" xfId="99" xr:uid="{00000000-0005-0000-0000-00003C050000}"/>
    <cellStyle name="Comma 2 15 2" xfId="4738" xr:uid="{00000000-0005-0000-0000-00003D050000}"/>
    <cellStyle name="Comma 2 15 3" xfId="2584" xr:uid="{00000000-0005-0000-0000-00003E050000}"/>
    <cellStyle name="Comma 2 16" xfId="100" xr:uid="{00000000-0005-0000-0000-00003F050000}"/>
    <cellStyle name="Comma 2 16 2" xfId="4739" xr:uid="{00000000-0005-0000-0000-000040050000}"/>
    <cellStyle name="Comma 2 16 3" xfId="2585" xr:uid="{00000000-0005-0000-0000-000041050000}"/>
    <cellStyle name="Comma 2 17" xfId="2586" xr:uid="{00000000-0005-0000-0000-000042050000}"/>
    <cellStyle name="Comma 2 17 2" xfId="4740" xr:uid="{00000000-0005-0000-0000-000043050000}"/>
    <cellStyle name="Comma 2 18" xfId="2587" xr:uid="{00000000-0005-0000-0000-000044050000}"/>
    <cellStyle name="Comma 2 19" xfId="2588" xr:uid="{00000000-0005-0000-0000-000045050000}"/>
    <cellStyle name="Comma 2 2" xfId="101" xr:uid="{00000000-0005-0000-0000-000046050000}"/>
    <cellStyle name="Comma 2 2 2" xfId="102" xr:uid="{00000000-0005-0000-0000-000047050000}"/>
    <cellStyle name="Comma 2 2 2 2" xfId="103" xr:uid="{00000000-0005-0000-0000-000048050000}"/>
    <cellStyle name="Comma 2 2 2 2 2" xfId="4741" xr:uid="{00000000-0005-0000-0000-000049050000}"/>
    <cellStyle name="Comma 2 2 2 2 3" xfId="4742" xr:uid="{00000000-0005-0000-0000-00004A050000}"/>
    <cellStyle name="Comma 2 2 2 2 4" xfId="4743" xr:uid="{00000000-0005-0000-0000-00004B050000}"/>
    <cellStyle name="Comma 2 2 2 3" xfId="4744" xr:uid="{00000000-0005-0000-0000-00004C050000}"/>
    <cellStyle name="Comma 2 2 3" xfId="104" xr:uid="{00000000-0005-0000-0000-00004D050000}"/>
    <cellStyle name="Comma 2 2 3 2" xfId="4745" xr:uid="{00000000-0005-0000-0000-00004E050000}"/>
    <cellStyle name="Comma 2 2 3 3" xfId="2589" xr:uid="{00000000-0005-0000-0000-00004F050000}"/>
    <cellStyle name="Comma 2 2 4" xfId="105" xr:uid="{00000000-0005-0000-0000-000050050000}"/>
    <cellStyle name="Comma 2 2 4 2" xfId="4746" xr:uid="{00000000-0005-0000-0000-000051050000}"/>
    <cellStyle name="Comma 2 2 4 2 2" xfId="4747" xr:uid="{00000000-0005-0000-0000-000052050000}"/>
    <cellStyle name="Comma 2 2 4 3" xfId="2590" xr:uid="{00000000-0005-0000-0000-000053050000}"/>
    <cellStyle name="Comma 2 2 5" xfId="106" xr:uid="{00000000-0005-0000-0000-000054050000}"/>
    <cellStyle name="Comma 2 2 5 2" xfId="4748" xr:uid="{00000000-0005-0000-0000-000055050000}"/>
    <cellStyle name="Comma 2 20" xfId="2591" xr:uid="{00000000-0005-0000-0000-000056050000}"/>
    <cellStyle name="Comma 2 21" xfId="2592" xr:uid="{00000000-0005-0000-0000-000057050000}"/>
    <cellStyle name="Comma 2 22" xfId="2593" xr:uid="{00000000-0005-0000-0000-000058050000}"/>
    <cellStyle name="Comma 2 23" xfId="2594" xr:uid="{00000000-0005-0000-0000-000059050000}"/>
    <cellStyle name="Comma 2 24" xfId="2595" xr:uid="{00000000-0005-0000-0000-00005A050000}"/>
    <cellStyle name="Comma 2 25" xfId="2596" xr:uid="{00000000-0005-0000-0000-00005B050000}"/>
    <cellStyle name="Comma 2 26" xfId="2597" xr:uid="{00000000-0005-0000-0000-00005C050000}"/>
    <cellStyle name="Comma 2 27" xfId="2598" xr:uid="{00000000-0005-0000-0000-00005D050000}"/>
    <cellStyle name="Comma 2 28" xfId="2599" xr:uid="{00000000-0005-0000-0000-00005E050000}"/>
    <cellStyle name="Comma 2 29" xfId="2600" xr:uid="{00000000-0005-0000-0000-00005F050000}"/>
    <cellStyle name="Comma 2 3" xfId="11" xr:uid="{00000000-0005-0000-0000-000060050000}"/>
    <cellStyle name="Comma 2 3 2" xfId="108" xr:uid="{00000000-0005-0000-0000-000061050000}"/>
    <cellStyle name="Comma 2 3 3" xfId="107" xr:uid="{00000000-0005-0000-0000-000062050000}"/>
    <cellStyle name="Comma 2 3 3 2" xfId="4749" xr:uid="{00000000-0005-0000-0000-000063050000}"/>
    <cellStyle name="Comma 2 3 3 3" xfId="4638" xr:uid="{00000000-0005-0000-0000-000064050000}"/>
    <cellStyle name="Comma 2 3 4" xfId="4750" xr:uid="{00000000-0005-0000-0000-000065050000}"/>
    <cellStyle name="Comma 2 3 4 2" xfId="4751" xr:uid="{00000000-0005-0000-0000-000066050000}"/>
    <cellStyle name="Comma 2 3 5" xfId="4752" xr:uid="{00000000-0005-0000-0000-000067050000}"/>
    <cellStyle name="Comma 2 30" xfId="2601" xr:uid="{00000000-0005-0000-0000-000068050000}"/>
    <cellStyle name="Comma 2 31" xfId="2602" xr:uid="{00000000-0005-0000-0000-000069050000}"/>
    <cellStyle name="Comma 2 32" xfId="2603" xr:uid="{00000000-0005-0000-0000-00006A050000}"/>
    <cellStyle name="Comma 2 33" xfId="2604" xr:uid="{00000000-0005-0000-0000-00006B050000}"/>
    <cellStyle name="Comma 2 34" xfId="2605" xr:uid="{00000000-0005-0000-0000-00006C050000}"/>
    <cellStyle name="Comma 2 35" xfId="2606" xr:uid="{00000000-0005-0000-0000-00006D050000}"/>
    <cellStyle name="Comma 2 36" xfId="2607" xr:uid="{00000000-0005-0000-0000-00006E050000}"/>
    <cellStyle name="Comma 2 37" xfId="2608" xr:uid="{00000000-0005-0000-0000-00006F050000}"/>
    <cellStyle name="Comma 2 38" xfId="2609" xr:uid="{00000000-0005-0000-0000-000070050000}"/>
    <cellStyle name="Comma 2 39" xfId="2610" xr:uid="{00000000-0005-0000-0000-000071050000}"/>
    <cellStyle name="Comma 2 4" xfId="109" xr:uid="{00000000-0005-0000-0000-000072050000}"/>
    <cellStyle name="Comma 2 4 2" xfId="4639" xr:uid="{00000000-0005-0000-0000-000073050000}"/>
    <cellStyle name="Comma 2 4 2 2" xfId="4753" xr:uid="{00000000-0005-0000-0000-000074050000}"/>
    <cellStyle name="Comma 2 4 3" xfId="4754" xr:uid="{00000000-0005-0000-0000-000075050000}"/>
    <cellStyle name="Comma 2 4 3 2" xfId="4755" xr:uid="{00000000-0005-0000-0000-000076050000}"/>
    <cellStyle name="Comma 2 4 4" xfId="2611" xr:uid="{00000000-0005-0000-0000-000077050000}"/>
    <cellStyle name="Comma 2 40" xfId="2612" xr:uid="{00000000-0005-0000-0000-000078050000}"/>
    <cellStyle name="Comma 2 41" xfId="2613" xr:uid="{00000000-0005-0000-0000-000079050000}"/>
    <cellStyle name="Comma 2 42" xfId="2614" xr:uid="{00000000-0005-0000-0000-00007A050000}"/>
    <cellStyle name="Comma 2 43" xfId="2615" xr:uid="{00000000-0005-0000-0000-00007B050000}"/>
    <cellStyle name="Comma 2 44" xfId="2616" xr:uid="{00000000-0005-0000-0000-00007C050000}"/>
    <cellStyle name="Comma 2 45" xfId="2617" xr:uid="{00000000-0005-0000-0000-00007D050000}"/>
    <cellStyle name="Comma 2 46" xfId="2618" xr:uid="{00000000-0005-0000-0000-00007E050000}"/>
    <cellStyle name="Comma 2 47" xfId="2619" xr:uid="{00000000-0005-0000-0000-00007F050000}"/>
    <cellStyle name="Comma 2 48" xfId="2620" xr:uid="{00000000-0005-0000-0000-000080050000}"/>
    <cellStyle name="Comma 2 49" xfId="2621" xr:uid="{00000000-0005-0000-0000-000081050000}"/>
    <cellStyle name="Comma 2 5" xfId="110" xr:uid="{00000000-0005-0000-0000-000082050000}"/>
    <cellStyle name="Comma 2 5 2" xfId="4756" xr:uid="{00000000-0005-0000-0000-000083050000}"/>
    <cellStyle name="Comma 2 5 2 2" xfId="4757" xr:uid="{00000000-0005-0000-0000-000084050000}"/>
    <cellStyle name="Comma 2 5 3" xfId="2622" xr:uid="{00000000-0005-0000-0000-000085050000}"/>
    <cellStyle name="Comma 2 50" xfId="2623" xr:uid="{00000000-0005-0000-0000-000086050000}"/>
    <cellStyle name="Comma 2 51" xfId="2624" xr:uid="{00000000-0005-0000-0000-000087050000}"/>
    <cellStyle name="Comma 2 52" xfId="2625" xr:uid="{00000000-0005-0000-0000-000088050000}"/>
    <cellStyle name="Comma 2 53" xfId="2626" xr:uid="{00000000-0005-0000-0000-000089050000}"/>
    <cellStyle name="Comma 2 54" xfId="2627" xr:uid="{00000000-0005-0000-0000-00008A050000}"/>
    <cellStyle name="Comma 2 55" xfId="2628" xr:uid="{00000000-0005-0000-0000-00008B050000}"/>
    <cellStyle name="Comma 2 56" xfId="2629" xr:uid="{00000000-0005-0000-0000-00008C050000}"/>
    <cellStyle name="Comma 2 57" xfId="2630" xr:uid="{00000000-0005-0000-0000-00008D050000}"/>
    <cellStyle name="Comma 2 58" xfId="2631" xr:uid="{00000000-0005-0000-0000-00008E050000}"/>
    <cellStyle name="Comma 2 59" xfId="2632" xr:uid="{00000000-0005-0000-0000-00008F050000}"/>
    <cellStyle name="Comma 2 6" xfId="111" xr:uid="{00000000-0005-0000-0000-000090050000}"/>
    <cellStyle name="Comma 2 60" xfId="2633" xr:uid="{00000000-0005-0000-0000-000091050000}"/>
    <cellStyle name="Comma 2 61" xfId="2634" xr:uid="{00000000-0005-0000-0000-000092050000}"/>
    <cellStyle name="Comma 2 62" xfId="2635" xr:uid="{00000000-0005-0000-0000-000093050000}"/>
    <cellStyle name="Comma 2 63" xfId="2636" xr:uid="{00000000-0005-0000-0000-000094050000}"/>
    <cellStyle name="Comma 2 64" xfId="2637" xr:uid="{00000000-0005-0000-0000-000095050000}"/>
    <cellStyle name="Comma 2 65" xfId="2638" xr:uid="{00000000-0005-0000-0000-000096050000}"/>
    <cellStyle name="Comma 2 66" xfId="2639" xr:uid="{00000000-0005-0000-0000-000097050000}"/>
    <cellStyle name="Comma 2 67" xfId="2640" xr:uid="{00000000-0005-0000-0000-000098050000}"/>
    <cellStyle name="Comma 2 68" xfId="2641" xr:uid="{00000000-0005-0000-0000-000099050000}"/>
    <cellStyle name="Comma 2 69" xfId="2642" xr:uid="{00000000-0005-0000-0000-00009A050000}"/>
    <cellStyle name="Comma 2 7" xfId="112" xr:uid="{00000000-0005-0000-0000-00009B050000}"/>
    <cellStyle name="Comma 2 7 2" xfId="4758" xr:uid="{00000000-0005-0000-0000-00009C050000}"/>
    <cellStyle name="Comma 2 7 3" xfId="2643" xr:uid="{00000000-0005-0000-0000-00009D050000}"/>
    <cellStyle name="Comma 2 70" xfId="2644" xr:uid="{00000000-0005-0000-0000-00009E050000}"/>
    <cellStyle name="Comma 2 71" xfId="2645" xr:uid="{00000000-0005-0000-0000-00009F050000}"/>
    <cellStyle name="Comma 2 72" xfId="2646" xr:uid="{00000000-0005-0000-0000-0000A0050000}"/>
    <cellStyle name="Comma 2 73" xfId="2647" xr:uid="{00000000-0005-0000-0000-0000A1050000}"/>
    <cellStyle name="Comma 2 74" xfId="2648" xr:uid="{00000000-0005-0000-0000-0000A2050000}"/>
    <cellStyle name="Comma 2 75" xfId="2649" xr:uid="{00000000-0005-0000-0000-0000A3050000}"/>
    <cellStyle name="Comma 2 76" xfId="2650" xr:uid="{00000000-0005-0000-0000-0000A4050000}"/>
    <cellStyle name="Comma 2 77" xfId="2651" xr:uid="{00000000-0005-0000-0000-0000A5050000}"/>
    <cellStyle name="Comma 2 78" xfId="2652" xr:uid="{00000000-0005-0000-0000-0000A6050000}"/>
    <cellStyle name="Comma 2 79" xfId="24" xr:uid="{00000000-0005-0000-0000-0000A7050000}"/>
    <cellStyle name="Comma 2 8" xfId="113" xr:uid="{00000000-0005-0000-0000-0000A8050000}"/>
    <cellStyle name="Comma 2 8 2" xfId="4759" xr:uid="{00000000-0005-0000-0000-0000A9050000}"/>
    <cellStyle name="Comma 2 8 3" xfId="2653" xr:uid="{00000000-0005-0000-0000-0000AA050000}"/>
    <cellStyle name="Comma 2 9" xfId="114" xr:uid="{00000000-0005-0000-0000-0000AB050000}"/>
    <cellStyle name="Comma 2 9 2" xfId="4760" xr:uid="{00000000-0005-0000-0000-0000AC050000}"/>
    <cellStyle name="Comma 2 9 3" xfId="2654" xr:uid="{00000000-0005-0000-0000-0000AD050000}"/>
    <cellStyle name="Comma 2_A&amp;M_08" xfId="115" xr:uid="{00000000-0005-0000-0000-0000AE050000}"/>
    <cellStyle name="Comma 20" xfId="116" xr:uid="{00000000-0005-0000-0000-0000AF050000}"/>
    <cellStyle name="Comma 20 2" xfId="117" xr:uid="{00000000-0005-0000-0000-0000B0050000}"/>
    <cellStyle name="Comma 20 3" xfId="4761" xr:uid="{00000000-0005-0000-0000-0000B1050000}"/>
    <cellStyle name="Comma 20 3 2" xfId="4762" xr:uid="{00000000-0005-0000-0000-0000B2050000}"/>
    <cellStyle name="Comma 20 3 2 2" xfId="5561" xr:uid="{00000000-0005-0000-0000-0000B3050000}"/>
    <cellStyle name="Comma 20 4" xfId="2655" xr:uid="{00000000-0005-0000-0000-0000B4050000}"/>
    <cellStyle name="Comma 21" xfId="118" xr:uid="{00000000-0005-0000-0000-0000B5050000}"/>
    <cellStyle name="Comma 21 2" xfId="119" xr:uid="{00000000-0005-0000-0000-0000B6050000}"/>
    <cellStyle name="Comma 21 3" xfId="4763" xr:uid="{00000000-0005-0000-0000-0000B7050000}"/>
    <cellStyle name="Comma 21 4" xfId="2656" xr:uid="{00000000-0005-0000-0000-0000B8050000}"/>
    <cellStyle name="Comma 22" xfId="120" xr:uid="{00000000-0005-0000-0000-0000B9050000}"/>
    <cellStyle name="Comma 22 2" xfId="121" xr:uid="{00000000-0005-0000-0000-0000BA050000}"/>
    <cellStyle name="Comma 22 2 2" xfId="4764" xr:uid="{00000000-0005-0000-0000-0000BB050000}"/>
    <cellStyle name="Comma 22 2 2 2" xfId="5562" xr:uid="{00000000-0005-0000-0000-0000BC050000}"/>
    <cellStyle name="Comma 22 3" xfId="4765" xr:uid="{00000000-0005-0000-0000-0000BD050000}"/>
    <cellStyle name="Comma 22 4" xfId="2657" xr:uid="{00000000-0005-0000-0000-0000BE050000}"/>
    <cellStyle name="Comma 23" xfId="122" xr:uid="{00000000-0005-0000-0000-0000BF050000}"/>
    <cellStyle name="Comma 23 2" xfId="4766" xr:uid="{00000000-0005-0000-0000-0000C0050000}"/>
    <cellStyle name="Comma 23 3" xfId="2658" xr:uid="{00000000-0005-0000-0000-0000C1050000}"/>
    <cellStyle name="Comma 24" xfId="123" xr:uid="{00000000-0005-0000-0000-0000C2050000}"/>
    <cellStyle name="Comma 24 2" xfId="4767" xr:uid="{00000000-0005-0000-0000-0000C3050000}"/>
    <cellStyle name="Comma 24 3" xfId="2659" xr:uid="{00000000-0005-0000-0000-0000C4050000}"/>
    <cellStyle name="Comma 25" xfId="124" xr:uid="{00000000-0005-0000-0000-0000C5050000}"/>
    <cellStyle name="Comma 25 2" xfId="4768" xr:uid="{00000000-0005-0000-0000-0000C6050000}"/>
    <cellStyle name="Comma 25 3" xfId="2660" xr:uid="{00000000-0005-0000-0000-0000C7050000}"/>
    <cellStyle name="Comma 26" xfId="125" xr:uid="{00000000-0005-0000-0000-0000C8050000}"/>
    <cellStyle name="Comma 26 2" xfId="4769" xr:uid="{00000000-0005-0000-0000-0000C9050000}"/>
    <cellStyle name="Comma 26 3" xfId="2661" xr:uid="{00000000-0005-0000-0000-0000CA050000}"/>
    <cellStyle name="Comma 27" xfId="126" xr:uid="{00000000-0005-0000-0000-0000CB050000}"/>
    <cellStyle name="Comma 27 2" xfId="4770" xr:uid="{00000000-0005-0000-0000-0000CC050000}"/>
    <cellStyle name="Comma 27 3" xfId="2662" xr:uid="{00000000-0005-0000-0000-0000CD050000}"/>
    <cellStyle name="Comma 28" xfId="127" xr:uid="{00000000-0005-0000-0000-0000CE050000}"/>
    <cellStyle name="Comma 28 2" xfId="4771" xr:uid="{00000000-0005-0000-0000-0000CF050000}"/>
    <cellStyle name="Comma 28 2 2" xfId="4772" xr:uid="{00000000-0005-0000-0000-0000D0050000}"/>
    <cellStyle name="Comma 28 3" xfId="2663" xr:uid="{00000000-0005-0000-0000-0000D1050000}"/>
    <cellStyle name="Comma 29" xfId="128" xr:uid="{00000000-0005-0000-0000-0000D2050000}"/>
    <cellStyle name="Comma 29 2" xfId="4773" xr:uid="{00000000-0005-0000-0000-0000D3050000}"/>
    <cellStyle name="Comma 29 3" xfId="2664" xr:uid="{00000000-0005-0000-0000-0000D4050000}"/>
    <cellStyle name="Comma 3" xfId="129" xr:uid="{00000000-0005-0000-0000-0000D5050000}"/>
    <cellStyle name="Comma 3 10" xfId="2666" xr:uid="{00000000-0005-0000-0000-0000D6050000}"/>
    <cellStyle name="Comma 3 11" xfId="2667" xr:uid="{00000000-0005-0000-0000-0000D7050000}"/>
    <cellStyle name="Comma 3 12" xfId="2668" xr:uid="{00000000-0005-0000-0000-0000D8050000}"/>
    <cellStyle name="Comma 3 13" xfId="2669" xr:uid="{00000000-0005-0000-0000-0000D9050000}"/>
    <cellStyle name="Comma 3 14" xfId="2670" xr:uid="{00000000-0005-0000-0000-0000DA050000}"/>
    <cellStyle name="Comma 3 15" xfId="2671" xr:uid="{00000000-0005-0000-0000-0000DB050000}"/>
    <cellStyle name="Comma 3 16" xfId="2672" xr:uid="{00000000-0005-0000-0000-0000DC050000}"/>
    <cellStyle name="Comma 3 17" xfId="2673" xr:uid="{00000000-0005-0000-0000-0000DD050000}"/>
    <cellStyle name="Comma 3 18" xfId="2674" xr:uid="{00000000-0005-0000-0000-0000DE050000}"/>
    <cellStyle name="Comma 3 19" xfId="2675" xr:uid="{00000000-0005-0000-0000-0000DF050000}"/>
    <cellStyle name="Comma 3 2" xfId="130" xr:uid="{00000000-0005-0000-0000-0000E0050000}"/>
    <cellStyle name="Comma 3 2 2" xfId="131" xr:uid="{00000000-0005-0000-0000-0000E1050000}"/>
    <cellStyle name="Comma 3 2 2 2" xfId="4774" xr:uid="{00000000-0005-0000-0000-0000E2050000}"/>
    <cellStyle name="Comma 3 2 3" xfId="4640" xr:uid="{00000000-0005-0000-0000-0000E3050000}"/>
    <cellStyle name="Comma 3 2 4" xfId="2676" xr:uid="{00000000-0005-0000-0000-0000E4050000}"/>
    <cellStyle name="Comma 3 20" xfId="2677" xr:uid="{00000000-0005-0000-0000-0000E5050000}"/>
    <cellStyle name="Comma 3 21" xfId="2678" xr:uid="{00000000-0005-0000-0000-0000E6050000}"/>
    <cellStyle name="Comma 3 22" xfId="2679" xr:uid="{00000000-0005-0000-0000-0000E7050000}"/>
    <cellStyle name="Comma 3 23" xfId="2680" xr:uid="{00000000-0005-0000-0000-0000E8050000}"/>
    <cellStyle name="Comma 3 24" xfId="2681" xr:uid="{00000000-0005-0000-0000-0000E9050000}"/>
    <cellStyle name="Comma 3 25" xfId="2682" xr:uid="{00000000-0005-0000-0000-0000EA050000}"/>
    <cellStyle name="Comma 3 26" xfId="2683" xr:uid="{00000000-0005-0000-0000-0000EB050000}"/>
    <cellStyle name="Comma 3 27" xfId="2684" xr:uid="{00000000-0005-0000-0000-0000EC050000}"/>
    <cellStyle name="Comma 3 28" xfId="2685" xr:uid="{00000000-0005-0000-0000-0000ED050000}"/>
    <cellStyle name="Comma 3 29" xfId="2686" xr:uid="{00000000-0005-0000-0000-0000EE050000}"/>
    <cellStyle name="Comma 3 3" xfId="132" xr:uid="{00000000-0005-0000-0000-0000EF050000}"/>
    <cellStyle name="Comma 3 3 2" xfId="4641" xr:uid="{00000000-0005-0000-0000-0000F0050000}"/>
    <cellStyle name="Comma 3 3 2 2" xfId="4775" xr:uid="{00000000-0005-0000-0000-0000F1050000}"/>
    <cellStyle name="Comma 3 3 3" xfId="2687" xr:uid="{00000000-0005-0000-0000-0000F2050000}"/>
    <cellStyle name="Comma 3 30" xfId="2688" xr:uid="{00000000-0005-0000-0000-0000F3050000}"/>
    <cellStyle name="Comma 3 31" xfId="2689" xr:uid="{00000000-0005-0000-0000-0000F4050000}"/>
    <cellStyle name="Comma 3 32" xfId="2690" xr:uid="{00000000-0005-0000-0000-0000F5050000}"/>
    <cellStyle name="Comma 3 33" xfId="2691" xr:uid="{00000000-0005-0000-0000-0000F6050000}"/>
    <cellStyle name="Comma 3 34" xfId="2692" xr:uid="{00000000-0005-0000-0000-0000F7050000}"/>
    <cellStyle name="Comma 3 35" xfId="2693" xr:uid="{00000000-0005-0000-0000-0000F8050000}"/>
    <cellStyle name="Comma 3 36" xfId="2694" xr:uid="{00000000-0005-0000-0000-0000F9050000}"/>
    <cellStyle name="Comma 3 37" xfId="2695" xr:uid="{00000000-0005-0000-0000-0000FA050000}"/>
    <cellStyle name="Comma 3 38" xfId="2696" xr:uid="{00000000-0005-0000-0000-0000FB050000}"/>
    <cellStyle name="Comma 3 39" xfId="2697" xr:uid="{00000000-0005-0000-0000-0000FC050000}"/>
    <cellStyle name="Comma 3 4" xfId="133" xr:uid="{00000000-0005-0000-0000-0000FD050000}"/>
    <cellStyle name="Comma 3 4 2" xfId="4642" xr:uid="{00000000-0005-0000-0000-0000FE050000}"/>
    <cellStyle name="Comma 3 4 2 2" xfId="4776" xr:uid="{00000000-0005-0000-0000-0000FF050000}"/>
    <cellStyle name="Comma 3 4 3" xfId="4777" xr:uid="{00000000-0005-0000-0000-000000060000}"/>
    <cellStyle name="Comma 3 4 4" xfId="2698" xr:uid="{00000000-0005-0000-0000-000001060000}"/>
    <cellStyle name="Comma 3 40" xfId="2699" xr:uid="{00000000-0005-0000-0000-000002060000}"/>
    <cellStyle name="Comma 3 41" xfId="2700" xr:uid="{00000000-0005-0000-0000-000003060000}"/>
    <cellStyle name="Comma 3 42" xfId="2701" xr:uid="{00000000-0005-0000-0000-000004060000}"/>
    <cellStyle name="Comma 3 43" xfId="2702" xr:uid="{00000000-0005-0000-0000-000005060000}"/>
    <cellStyle name="Comma 3 44" xfId="2703" xr:uid="{00000000-0005-0000-0000-000006060000}"/>
    <cellStyle name="Comma 3 45" xfId="2704" xr:uid="{00000000-0005-0000-0000-000007060000}"/>
    <cellStyle name="Comma 3 46" xfId="2705" xr:uid="{00000000-0005-0000-0000-000008060000}"/>
    <cellStyle name="Comma 3 47" xfId="2706" xr:uid="{00000000-0005-0000-0000-000009060000}"/>
    <cellStyle name="Comma 3 48" xfId="2707" xr:uid="{00000000-0005-0000-0000-00000A060000}"/>
    <cellStyle name="Comma 3 49" xfId="2708" xr:uid="{00000000-0005-0000-0000-00000B060000}"/>
    <cellStyle name="Comma 3 5" xfId="134" xr:uid="{00000000-0005-0000-0000-00000C060000}"/>
    <cellStyle name="Comma 3 5 2" xfId="4778" xr:uid="{00000000-0005-0000-0000-00000D060000}"/>
    <cellStyle name="Comma 3 5 3" xfId="2709" xr:uid="{00000000-0005-0000-0000-00000E060000}"/>
    <cellStyle name="Comma 3 50" xfId="2710" xr:uid="{00000000-0005-0000-0000-00000F060000}"/>
    <cellStyle name="Comma 3 51" xfId="2711" xr:uid="{00000000-0005-0000-0000-000010060000}"/>
    <cellStyle name="Comma 3 52" xfId="2712" xr:uid="{00000000-0005-0000-0000-000011060000}"/>
    <cellStyle name="Comma 3 53" xfId="2713" xr:uid="{00000000-0005-0000-0000-000012060000}"/>
    <cellStyle name="Comma 3 54" xfId="2714" xr:uid="{00000000-0005-0000-0000-000013060000}"/>
    <cellStyle name="Comma 3 55" xfId="2715" xr:uid="{00000000-0005-0000-0000-000014060000}"/>
    <cellStyle name="Comma 3 56" xfId="2716" xr:uid="{00000000-0005-0000-0000-000015060000}"/>
    <cellStyle name="Comma 3 57" xfId="2717" xr:uid="{00000000-0005-0000-0000-000016060000}"/>
    <cellStyle name="Comma 3 58" xfId="2718" xr:uid="{00000000-0005-0000-0000-000017060000}"/>
    <cellStyle name="Comma 3 59" xfId="2719" xr:uid="{00000000-0005-0000-0000-000018060000}"/>
    <cellStyle name="Comma 3 6" xfId="2720" xr:uid="{00000000-0005-0000-0000-000019060000}"/>
    <cellStyle name="Comma 3 60" xfId="2721" xr:uid="{00000000-0005-0000-0000-00001A060000}"/>
    <cellStyle name="Comma 3 61" xfId="4779" xr:uid="{00000000-0005-0000-0000-00001B060000}"/>
    <cellStyle name="Comma 3 62" xfId="2665" xr:uid="{00000000-0005-0000-0000-00001C060000}"/>
    <cellStyle name="Comma 3 7" xfId="2722" xr:uid="{00000000-0005-0000-0000-00001D060000}"/>
    <cellStyle name="Comma 3 8" xfId="2723" xr:uid="{00000000-0005-0000-0000-00001E060000}"/>
    <cellStyle name="Comma 3 9" xfId="2724" xr:uid="{00000000-0005-0000-0000-00001F060000}"/>
    <cellStyle name="Comma 30" xfId="135" xr:uid="{00000000-0005-0000-0000-000020060000}"/>
    <cellStyle name="Comma 30 2" xfId="4780" xr:uid="{00000000-0005-0000-0000-000021060000}"/>
    <cellStyle name="Comma 30 3" xfId="2725" xr:uid="{00000000-0005-0000-0000-000022060000}"/>
    <cellStyle name="Comma 31" xfId="136" xr:uid="{00000000-0005-0000-0000-000023060000}"/>
    <cellStyle name="Comma 31 2" xfId="4781" xr:uid="{00000000-0005-0000-0000-000024060000}"/>
    <cellStyle name="Comma 31 3" xfId="2726" xr:uid="{00000000-0005-0000-0000-000025060000}"/>
    <cellStyle name="Comma 32" xfId="137" xr:uid="{00000000-0005-0000-0000-000026060000}"/>
    <cellStyle name="Comma 32 2" xfId="4782" xr:uid="{00000000-0005-0000-0000-000027060000}"/>
    <cellStyle name="Comma 32 3" xfId="2727" xr:uid="{00000000-0005-0000-0000-000028060000}"/>
    <cellStyle name="Comma 33" xfId="138" xr:uid="{00000000-0005-0000-0000-000029060000}"/>
    <cellStyle name="Comma 33 2" xfId="4783" xr:uid="{00000000-0005-0000-0000-00002A060000}"/>
    <cellStyle name="Comma 33 3" xfId="2728" xr:uid="{00000000-0005-0000-0000-00002B060000}"/>
    <cellStyle name="Comma 34" xfId="139" xr:uid="{00000000-0005-0000-0000-00002C060000}"/>
    <cellStyle name="Comma 34 2" xfId="4784" xr:uid="{00000000-0005-0000-0000-00002D060000}"/>
    <cellStyle name="Comma 34 3" xfId="2729" xr:uid="{00000000-0005-0000-0000-00002E060000}"/>
    <cellStyle name="Comma 35" xfId="140" xr:uid="{00000000-0005-0000-0000-00002F060000}"/>
    <cellStyle name="Comma 35 2" xfId="4785" xr:uid="{00000000-0005-0000-0000-000030060000}"/>
    <cellStyle name="Comma 35 3" xfId="2730" xr:uid="{00000000-0005-0000-0000-000031060000}"/>
    <cellStyle name="Comma 36" xfId="141" xr:uid="{00000000-0005-0000-0000-000032060000}"/>
    <cellStyle name="Comma 36 2" xfId="4786" xr:uid="{00000000-0005-0000-0000-000033060000}"/>
    <cellStyle name="Comma 36 3" xfId="2731" xr:uid="{00000000-0005-0000-0000-000034060000}"/>
    <cellStyle name="Comma 37" xfId="142" xr:uid="{00000000-0005-0000-0000-000035060000}"/>
    <cellStyle name="Comma 38" xfId="143" xr:uid="{00000000-0005-0000-0000-000036060000}"/>
    <cellStyle name="Comma 38 2" xfId="4787" xr:uid="{00000000-0005-0000-0000-000037060000}"/>
    <cellStyle name="Comma 38 2 2" xfId="4788" xr:uid="{00000000-0005-0000-0000-000038060000}"/>
    <cellStyle name="Comma 38 2 2 2" xfId="5563" xr:uid="{00000000-0005-0000-0000-000039060000}"/>
    <cellStyle name="Comma 38 3" xfId="4789" xr:uid="{00000000-0005-0000-0000-00003A060000}"/>
    <cellStyle name="Comma 38 4" xfId="2732" xr:uid="{00000000-0005-0000-0000-00003B060000}"/>
    <cellStyle name="Comma 39" xfId="144" xr:uid="{00000000-0005-0000-0000-00003C060000}"/>
    <cellStyle name="Comma 39 2" xfId="4790" xr:uid="{00000000-0005-0000-0000-00003D060000}"/>
    <cellStyle name="Comma 39 2 2" xfId="4791" xr:uid="{00000000-0005-0000-0000-00003E060000}"/>
    <cellStyle name="Comma 39 2 2 2" xfId="5564" xr:uid="{00000000-0005-0000-0000-00003F060000}"/>
    <cellStyle name="Comma 39 3" xfId="4792" xr:uid="{00000000-0005-0000-0000-000040060000}"/>
    <cellStyle name="Comma 39 4" xfId="2733" xr:uid="{00000000-0005-0000-0000-000041060000}"/>
    <cellStyle name="Comma 4" xfId="145" xr:uid="{00000000-0005-0000-0000-000042060000}"/>
    <cellStyle name="Comma 4 2" xfId="146" xr:uid="{00000000-0005-0000-0000-000043060000}"/>
    <cellStyle name="Comma 4 2 2" xfId="147" xr:uid="{00000000-0005-0000-0000-000044060000}"/>
    <cellStyle name="Comma 4 2 3" xfId="2735" xr:uid="{00000000-0005-0000-0000-000045060000}"/>
    <cellStyle name="Comma 4 3" xfId="148" xr:uid="{00000000-0005-0000-0000-000046060000}"/>
    <cellStyle name="Comma 4 3 2" xfId="4793" xr:uid="{00000000-0005-0000-0000-000047060000}"/>
    <cellStyle name="Comma 4 3 2 2" xfId="4794" xr:uid="{00000000-0005-0000-0000-000048060000}"/>
    <cellStyle name="Comma 4 3 2 3" xfId="4795" xr:uid="{00000000-0005-0000-0000-000049060000}"/>
    <cellStyle name="Comma 4 3 3" xfId="4796" xr:uid="{00000000-0005-0000-0000-00004A060000}"/>
    <cellStyle name="Comma 4 3 4" xfId="2736" xr:uid="{00000000-0005-0000-0000-00004B060000}"/>
    <cellStyle name="Comma 4 4" xfId="149" xr:uid="{00000000-0005-0000-0000-00004C060000}"/>
    <cellStyle name="Comma 4 5" xfId="150" xr:uid="{00000000-0005-0000-0000-00004D060000}"/>
    <cellStyle name="Comma 4 6" xfId="2734" xr:uid="{00000000-0005-0000-0000-00004E060000}"/>
    <cellStyle name="Comma 40" xfId="151" xr:uid="{00000000-0005-0000-0000-00004F060000}"/>
    <cellStyle name="Comma 40 2" xfId="15" xr:uid="{00000000-0005-0000-0000-000050060000}"/>
    <cellStyle name="Comma 40 2 2" xfId="4797" xr:uid="{00000000-0005-0000-0000-000051060000}"/>
    <cellStyle name="Comma 40 3" xfId="2737" xr:uid="{00000000-0005-0000-0000-000052060000}"/>
    <cellStyle name="Comma 41" xfId="152" xr:uid="{00000000-0005-0000-0000-000053060000}"/>
    <cellStyle name="Comma 41 2" xfId="4798" xr:uid="{00000000-0005-0000-0000-000054060000}"/>
    <cellStyle name="Comma 41 2 2" xfId="4799" xr:uid="{00000000-0005-0000-0000-000055060000}"/>
    <cellStyle name="Comma 41 2 2 2" xfId="5565" xr:uid="{00000000-0005-0000-0000-000056060000}"/>
    <cellStyle name="Comma 41 3" xfId="4800" xr:uid="{00000000-0005-0000-0000-000057060000}"/>
    <cellStyle name="Comma 41 4" xfId="2738" xr:uid="{00000000-0005-0000-0000-000058060000}"/>
    <cellStyle name="Comma 42" xfId="153" xr:uid="{00000000-0005-0000-0000-000059060000}"/>
    <cellStyle name="Comma 42 2" xfId="4801" xr:uid="{00000000-0005-0000-0000-00005A060000}"/>
    <cellStyle name="Comma 42 2 2" xfId="4802" xr:uid="{00000000-0005-0000-0000-00005B060000}"/>
    <cellStyle name="Comma 42 2 3" xfId="5566" xr:uid="{00000000-0005-0000-0000-00005C060000}"/>
    <cellStyle name="Comma 42 3" xfId="4803" xr:uid="{00000000-0005-0000-0000-00005D060000}"/>
    <cellStyle name="Comma 43" xfId="154" xr:uid="{00000000-0005-0000-0000-00005E060000}"/>
    <cellStyle name="Comma 43 2" xfId="4804" xr:uid="{00000000-0005-0000-0000-00005F060000}"/>
    <cellStyle name="Comma 43 3" xfId="2739" xr:uid="{00000000-0005-0000-0000-000060060000}"/>
    <cellStyle name="Comma 44" xfId="1394" xr:uid="{00000000-0005-0000-0000-000061060000}"/>
    <cellStyle name="Comma 44 2" xfId="4805" xr:uid="{00000000-0005-0000-0000-000062060000}"/>
    <cellStyle name="Comma 44 2 2" xfId="5567" xr:uid="{00000000-0005-0000-0000-000063060000}"/>
    <cellStyle name="Comma 44 3" xfId="2740" xr:uid="{00000000-0005-0000-0000-000064060000}"/>
    <cellStyle name="Comma 45" xfId="1396" xr:uid="{00000000-0005-0000-0000-000065060000}"/>
    <cellStyle name="Comma 45 2" xfId="2741" xr:uid="{00000000-0005-0000-0000-000066060000}"/>
    <cellStyle name="Comma 46" xfId="2742" xr:uid="{00000000-0005-0000-0000-000067060000}"/>
    <cellStyle name="Comma 47" xfId="2743" xr:uid="{00000000-0005-0000-0000-000068060000}"/>
    <cellStyle name="Comma 48" xfId="2744" xr:uid="{00000000-0005-0000-0000-000069060000}"/>
    <cellStyle name="Comma 49" xfId="2745" xr:uid="{00000000-0005-0000-0000-00006A060000}"/>
    <cellStyle name="Comma 5" xfId="155" xr:uid="{00000000-0005-0000-0000-00006B060000}"/>
    <cellStyle name="Comma 5 2" xfId="156" xr:uid="{00000000-0005-0000-0000-00006C060000}"/>
    <cellStyle name="Comma 5 2 2" xfId="4806" xr:uid="{00000000-0005-0000-0000-00006D060000}"/>
    <cellStyle name="Comma 5 3" xfId="157" xr:uid="{00000000-0005-0000-0000-00006E060000}"/>
    <cellStyle name="Comma 5 4" xfId="158" xr:uid="{00000000-0005-0000-0000-00006F060000}"/>
    <cellStyle name="Comma 5_BB ลองดูนะ" xfId="159" xr:uid="{00000000-0005-0000-0000-000070060000}"/>
    <cellStyle name="Comma 50" xfId="2746" xr:uid="{00000000-0005-0000-0000-000071060000}"/>
    <cellStyle name="Comma 51" xfId="2747" xr:uid="{00000000-0005-0000-0000-000072060000}"/>
    <cellStyle name="Comma 52" xfId="2748" xr:uid="{00000000-0005-0000-0000-000073060000}"/>
    <cellStyle name="Comma 53" xfId="2749" xr:uid="{00000000-0005-0000-0000-000074060000}"/>
    <cellStyle name="Comma 54" xfId="2750" xr:uid="{00000000-0005-0000-0000-000075060000}"/>
    <cellStyle name="Comma 55" xfId="2751" xr:uid="{00000000-0005-0000-0000-000076060000}"/>
    <cellStyle name="Comma 56" xfId="2752" xr:uid="{00000000-0005-0000-0000-000077060000}"/>
    <cellStyle name="Comma 57" xfId="2753" xr:uid="{00000000-0005-0000-0000-000078060000}"/>
    <cellStyle name="Comma 58" xfId="2754" xr:uid="{00000000-0005-0000-0000-000079060000}"/>
    <cellStyle name="Comma 59" xfId="2755" xr:uid="{00000000-0005-0000-0000-00007A060000}"/>
    <cellStyle name="Comma 6" xfId="160" xr:uid="{00000000-0005-0000-0000-00007B060000}"/>
    <cellStyle name="Comma 6 2" xfId="161" xr:uid="{00000000-0005-0000-0000-00007C060000}"/>
    <cellStyle name="Comma 6 2 2" xfId="4807" xr:uid="{00000000-0005-0000-0000-00007D060000}"/>
    <cellStyle name="Comma 6 3" xfId="162" xr:uid="{00000000-0005-0000-0000-00007E060000}"/>
    <cellStyle name="Comma 6 3 2" xfId="4808" xr:uid="{00000000-0005-0000-0000-00007F060000}"/>
    <cellStyle name="Comma 6 4" xfId="4809" xr:uid="{00000000-0005-0000-0000-000080060000}"/>
    <cellStyle name="Comma 6 4 2" xfId="4810" xr:uid="{00000000-0005-0000-0000-000081060000}"/>
    <cellStyle name="Comma 6 5" xfId="2756" xr:uid="{00000000-0005-0000-0000-000082060000}"/>
    <cellStyle name="Comma 60" xfId="2757" xr:uid="{00000000-0005-0000-0000-000083060000}"/>
    <cellStyle name="Comma 61" xfId="2758" xr:uid="{00000000-0005-0000-0000-000084060000}"/>
    <cellStyle name="Comma 62" xfId="2759" xr:uid="{00000000-0005-0000-0000-000085060000}"/>
    <cellStyle name="Comma 63" xfId="2760" xr:uid="{00000000-0005-0000-0000-000086060000}"/>
    <cellStyle name="Comma 64" xfId="2761" xr:uid="{00000000-0005-0000-0000-000087060000}"/>
    <cellStyle name="Comma 65" xfId="2762" xr:uid="{00000000-0005-0000-0000-000088060000}"/>
    <cellStyle name="Comma 66" xfId="2763" xr:uid="{00000000-0005-0000-0000-000089060000}"/>
    <cellStyle name="Comma 67" xfId="2764" xr:uid="{00000000-0005-0000-0000-00008A060000}"/>
    <cellStyle name="Comma 68" xfId="2765" xr:uid="{00000000-0005-0000-0000-00008B060000}"/>
    <cellStyle name="Comma 69" xfId="2766" xr:uid="{00000000-0005-0000-0000-00008C060000}"/>
    <cellStyle name="Comma 7" xfId="163" xr:uid="{00000000-0005-0000-0000-00008D060000}"/>
    <cellStyle name="Comma 7 2" xfId="164" xr:uid="{00000000-0005-0000-0000-00008E060000}"/>
    <cellStyle name="Comma 7 2 2" xfId="4811" xr:uid="{00000000-0005-0000-0000-00008F060000}"/>
    <cellStyle name="Comma 7 3" xfId="4812" xr:uid="{00000000-0005-0000-0000-000090060000}"/>
    <cellStyle name="Comma 70" xfId="2767" xr:uid="{00000000-0005-0000-0000-000091060000}"/>
    <cellStyle name="Comma 71" xfId="2768" xr:uid="{00000000-0005-0000-0000-000092060000}"/>
    <cellStyle name="Comma 72" xfId="2769" xr:uid="{00000000-0005-0000-0000-000093060000}"/>
    <cellStyle name="Comma 73" xfId="2770" xr:uid="{00000000-0005-0000-0000-000094060000}"/>
    <cellStyle name="Comma 74" xfId="2771" xr:uid="{00000000-0005-0000-0000-000095060000}"/>
    <cellStyle name="Comma 75" xfId="2772" xr:uid="{00000000-0005-0000-0000-000096060000}"/>
    <cellStyle name="Comma 76" xfId="2773" xr:uid="{00000000-0005-0000-0000-000097060000}"/>
    <cellStyle name="Comma 77" xfId="2774" xr:uid="{00000000-0005-0000-0000-000098060000}"/>
    <cellStyle name="Comma 78" xfId="2775" xr:uid="{00000000-0005-0000-0000-000099060000}"/>
    <cellStyle name="Comma 79" xfId="2776" xr:uid="{00000000-0005-0000-0000-00009A060000}"/>
    <cellStyle name="Comma 8" xfId="165" xr:uid="{00000000-0005-0000-0000-00009B060000}"/>
    <cellStyle name="Comma 8 2" xfId="166" xr:uid="{00000000-0005-0000-0000-00009C060000}"/>
    <cellStyle name="Comma 8 2 2" xfId="167" xr:uid="{00000000-0005-0000-0000-00009D060000}"/>
    <cellStyle name="Comma 8 3" xfId="168" xr:uid="{00000000-0005-0000-0000-00009E060000}"/>
    <cellStyle name="Comma 8 4" xfId="4813" xr:uid="{00000000-0005-0000-0000-00009F060000}"/>
    <cellStyle name="Comma 8 4 2" xfId="4814" xr:uid="{00000000-0005-0000-0000-0000A0060000}"/>
    <cellStyle name="Comma 80" xfId="169" xr:uid="{00000000-0005-0000-0000-0000A1060000}"/>
    <cellStyle name="Comma 80 2" xfId="4815" xr:uid="{00000000-0005-0000-0000-0000A2060000}"/>
    <cellStyle name="Comma 80 3" xfId="4816" xr:uid="{00000000-0005-0000-0000-0000A3060000}"/>
    <cellStyle name="Comma 80 3 2" xfId="5568" xr:uid="{00000000-0005-0000-0000-0000A4060000}"/>
    <cellStyle name="Comma 81" xfId="2777" xr:uid="{00000000-0005-0000-0000-0000A5060000}"/>
    <cellStyle name="Comma 82" xfId="4817" xr:uid="{00000000-0005-0000-0000-0000A6060000}"/>
    <cellStyle name="Comma 83" xfId="4818" xr:uid="{00000000-0005-0000-0000-0000A7060000}"/>
    <cellStyle name="Comma 84" xfId="4819" xr:uid="{00000000-0005-0000-0000-0000A8060000}"/>
    <cellStyle name="Comma 85" xfId="2561" xr:uid="{00000000-0005-0000-0000-0000A9060000}"/>
    <cellStyle name="Comma 86" xfId="2577" xr:uid="{00000000-0005-0000-0000-0000AA060000}"/>
    <cellStyle name="Comma 87" xfId="5605" xr:uid="{00000000-0005-0000-0000-0000AB060000}"/>
    <cellStyle name="Comma 88" xfId="5599" xr:uid="{00000000-0005-0000-0000-0000AC060000}"/>
    <cellStyle name="Comma 89" xfId="5603" xr:uid="{00000000-0005-0000-0000-0000AD060000}"/>
    <cellStyle name="Comma 9" xfId="18" xr:uid="{00000000-0005-0000-0000-0000AE060000}"/>
    <cellStyle name="Comma 9 2" xfId="171" xr:uid="{00000000-0005-0000-0000-0000AF060000}"/>
    <cellStyle name="Comma 9 2 2" xfId="4820" xr:uid="{00000000-0005-0000-0000-0000B0060000}"/>
    <cellStyle name="Comma 9 3" xfId="170" xr:uid="{00000000-0005-0000-0000-0000B1060000}"/>
    <cellStyle name="Comma 9 3 2" xfId="4821" xr:uid="{00000000-0005-0000-0000-0000B2060000}"/>
    <cellStyle name="Comma 90" xfId="5600" xr:uid="{00000000-0005-0000-0000-0000B3060000}"/>
    <cellStyle name="Comma 91" xfId="5602" xr:uid="{00000000-0005-0000-0000-0000B4060000}"/>
    <cellStyle name="Comma 92" xfId="5601" xr:uid="{00000000-0005-0000-0000-0000B5060000}"/>
    <cellStyle name="Comma 93" xfId="5611" xr:uid="{00000000-0005-0000-0000-0000B6060000}"/>
    <cellStyle name="Comma 94" xfId="4132" xr:uid="{00000000-0005-0000-0000-0000B7060000}"/>
    <cellStyle name="Comma 95" xfId="5613" xr:uid="{00000000-0005-0000-0000-0000B8060000}"/>
    <cellStyle name="Comma 96" xfId="4138" xr:uid="{00000000-0005-0000-0000-0000B9060000}"/>
    <cellStyle name="Comma 97" xfId="5614" xr:uid="{00000000-0005-0000-0000-0000BA060000}"/>
    <cellStyle name="comma zerodec" xfId="172" xr:uid="{00000000-0005-0000-0000-0000BB060000}"/>
    <cellStyle name="comma zerodec 10" xfId="2779" xr:uid="{00000000-0005-0000-0000-0000BC060000}"/>
    <cellStyle name="comma zerodec 10 2" xfId="2780" xr:uid="{00000000-0005-0000-0000-0000BD060000}"/>
    <cellStyle name="comma zerodec 10 3" xfId="2781" xr:uid="{00000000-0005-0000-0000-0000BE060000}"/>
    <cellStyle name="comma zerodec 11" xfId="2782" xr:uid="{00000000-0005-0000-0000-0000BF060000}"/>
    <cellStyle name="comma zerodec 11 2" xfId="2783" xr:uid="{00000000-0005-0000-0000-0000C0060000}"/>
    <cellStyle name="comma zerodec 11 3" xfId="2784" xr:uid="{00000000-0005-0000-0000-0000C1060000}"/>
    <cellStyle name="comma zerodec 12" xfId="2785" xr:uid="{00000000-0005-0000-0000-0000C2060000}"/>
    <cellStyle name="comma zerodec 13" xfId="2786" xr:uid="{00000000-0005-0000-0000-0000C3060000}"/>
    <cellStyle name="comma zerodec 14" xfId="2787" xr:uid="{00000000-0005-0000-0000-0000C4060000}"/>
    <cellStyle name="comma zerodec 15" xfId="2788" xr:uid="{00000000-0005-0000-0000-0000C5060000}"/>
    <cellStyle name="comma zerodec 16" xfId="2789" xr:uid="{00000000-0005-0000-0000-0000C6060000}"/>
    <cellStyle name="comma zerodec 17" xfId="2790" xr:uid="{00000000-0005-0000-0000-0000C7060000}"/>
    <cellStyle name="comma zerodec 18" xfId="2791" xr:uid="{00000000-0005-0000-0000-0000C8060000}"/>
    <cellStyle name="comma zerodec 19" xfId="2792" xr:uid="{00000000-0005-0000-0000-0000C9060000}"/>
    <cellStyle name="comma zerodec 2" xfId="173" xr:uid="{00000000-0005-0000-0000-0000CA060000}"/>
    <cellStyle name="comma zerodec 2 2" xfId="2794" xr:uid="{00000000-0005-0000-0000-0000CB060000}"/>
    <cellStyle name="comma zerodec 2 3" xfId="2795" xr:uid="{00000000-0005-0000-0000-0000CC060000}"/>
    <cellStyle name="comma zerodec 2 4" xfId="4822" xr:uid="{00000000-0005-0000-0000-0000CD060000}"/>
    <cellStyle name="comma zerodec 2 5" xfId="2793" xr:uid="{00000000-0005-0000-0000-0000CE060000}"/>
    <cellStyle name="comma zerodec 20" xfId="2796" xr:uid="{00000000-0005-0000-0000-0000CF060000}"/>
    <cellStyle name="comma zerodec 21" xfId="2797" xr:uid="{00000000-0005-0000-0000-0000D0060000}"/>
    <cellStyle name="comma zerodec 22" xfId="2798" xr:uid="{00000000-0005-0000-0000-0000D1060000}"/>
    <cellStyle name="comma zerodec 23" xfId="2799" xr:uid="{00000000-0005-0000-0000-0000D2060000}"/>
    <cellStyle name="comma zerodec 24" xfId="2800" xr:uid="{00000000-0005-0000-0000-0000D3060000}"/>
    <cellStyle name="comma zerodec 25" xfId="2801" xr:uid="{00000000-0005-0000-0000-0000D4060000}"/>
    <cellStyle name="comma zerodec 26" xfId="2802" xr:uid="{00000000-0005-0000-0000-0000D5060000}"/>
    <cellStyle name="comma zerodec 27" xfId="2803" xr:uid="{00000000-0005-0000-0000-0000D6060000}"/>
    <cellStyle name="comma zerodec 28" xfId="2804" xr:uid="{00000000-0005-0000-0000-0000D7060000}"/>
    <cellStyle name="comma zerodec 29" xfId="2805" xr:uid="{00000000-0005-0000-0000-0000D8060000}"/>
    <cellStyle name="comma zerodec 3" xfId="174" xr:uid="{00000000-0005-0000-0000-0000D9060000}"/>
    <cellStyle name="comma zerodec 3 2" xfId="2807" xr:uid="{00000000-0005-0000-0000-0000DA060000}"/>
    <cellStyle name="comma zerodec 3 3" xfId="2808" xr:uid="{00000000-0005-0000-0000-0000DB060000}"/>
    <cellStyle name="comma zerodec 3 4" xfId="4823" xr:uid="{00000000-0005-0000-0000-0000DC060000}"/>
    <cellStyle name="comma zerodec 3 5" xfId="2806" xr:uid="{00000000-0005-0000-0000-0000DD060000}"/>
    <cellStyle name="comma zerodec 30" xfId="2809" xr:uid="{00000000-0005-0000-0000-0000DE060000}"/>
    <cellStyle name="comma zerodec 31" xfId="2810" xr:uid="{00000000-0005-0000-0000-0000DF060000}"/>
    <cellStyle name="comma zerodec 32" xfId="2811" xr:uid="{00000000-0005-0000-0000-0000E0060000}"/>
    <cellStyle name="comma zerodec 33" xfId="2812" xr:uid="{00000000-0005-0000-0000-0000E1060000}"/>
    <cellStyle name="comma zerodec 34" xfId="2813" xr:uid="{00000000-0005-0000-0000-0000E2060000}"/>
    <cellStyle name="comma zerodec 35" xfId="2814" xr:uid="{00000000-0005-0000-0000-0000E3060000}"/>
    <cellStyle name="comma zerodec 36" xfId="2815" xr:uid="{00000000-0005-0000-0000-0000E4060000}"/>
    <cellStyle name="comma zerodec 37" xfId="2816" xr:uid="{00000000-0005-0000-0000-0000E5060000}"/>
    <cellStyle name="comma zerodec 38" xfId="2817" xr:uid="{00000000-0005-0000-0000-0000E6060000}"/>
    <cellStyle name="comma zerodec 39" xfId="2818" xr:uid="{00000000-0005-0000-0000-0000E7060000}"/>
    <cellStyle name="comma zerodec 4" xfId="2819" xr:uid="{00000000-0005-0000-0000-0000E8060000}"/>
    <cellStyle name="comma zerodec 4 2" xfId="2820" xr:uid="{00000000-0005-0000-0000-0000E9060000}"/>
    <cellStyle name="comma zerodec 4 3" xfId="2821" xr:uid="{00000000-0005-0000-0000-0000EA060000}"/>
    <cellStyle name="comma zerodec 40" xfId="2822" xr:uid="{00000000-0005-0000-0000-0000EB060000}"/>
    <cellStyle name="comma zerodec 41" xfId="2823" xr:uid="{00000000-0005-0000-0000-0000EC060000}"/>
    <cellStyle name="comma zerodec 42" xfId="2824" xr:uid="{00000000-0005-0000-0000-0000ED060000}"/>
    <cellStyle name="comma zerodec 43" xfId="2825" xr:uid="{00000000-0005-0000-0000-0000EE060000}"/>
    <cellStyle name="comma zerodec 44" xfId="2826" xr:uid="{00000000-0005-0000-0000-0000EF060000}"/>
    <cellStyle name="comma zerodec 45" xfId="2827" xr:uid="{00000000-0005-0000-0000-0000F0060000}"/>
    <cellStyle name="comma zerodec 46" xfId="2828" xr:uid="{00000000-0005-0000-0000-0000F1060000}"/>
    <cellStyle name="comma zerodec 47" xfId="2829" xr:uid="{00000000-0005-0000-0000-0000F2060000}"/>
    <cellStyle name="comma zerodec 48" xfId="2830" xr:uid="{00000000-0005-0000-0000-0000F3060000}"/>
    <cellStyle name="comma zerodec 49" xfId="2831" xr:uid="{00000000-0005-0000-0000-0000F4060000}"/>
    <cellStyle name="comma zerodec 5" xfId="2832" xr:uid="{00000000-0005-0000-0000-0000F5060000}"/>
    <cellStyle name="comma zerodec 5 2" xfId="2833" xr:uid="{00000000-0005-0000-0000-0000F6060000}"/>
    <cellStyle name="comma zerodec 5 3" xfId="2834" xr:uid="{00000000-0005-0000-0000-0000F7060000}"/>
    <cellStyle name="comma zerodec 50" xfId="2835" xr:uid="{00000000-0005-0000-0000-0000F8060000}"/>
    <cellStyle name="comma zerodec 51" xfId="2836" xr:uid="{00000000-0005-0000-0000-0000F9060000}"/>
    <cellStyle name="comma zerodec 52" xfId="2837" xr:uid="{00000000-0005-0000-0000-0000FA060000}"/>
    <cellStyle name="comma zerodec 53" xfId="2838" xr:uid="{00000000-0005-0000-0000-0000FB060000}"/>
    <cellStyle name="comma zerodec 54" xfId="2839" xr:uid="{00000000-0005-0000-0000-0000FC060000}"/>
    <cellStyle name="comma zerodec 55" xfId="2840" xr:uid="{00000000-0005-0000-0000-0000FD060000}"/>
    <cellStyle name="comma zerodec 56" xfId="2841" xr:uid="{00000000-0005-0000-0000-0000FE060000}"/>
    <cellStyle name="comma zerodec 57" xfId="2842" xr:uid="{00000000-0005-0000-0000-0000FF060000}"/>
    <cellStyle name="comma zerodec 58" xfId="2843" xr:uid="{00000000-0005-0000-0000-000000070000}"/>
    <cellStyle name="comma zerodec 59" xfId="2844" xr:uid="{00000000-0005-0000-0000-000001070000}"/>
    <cellStyle name="comma zerodec 6" xfId="2845" xr:uid="{00000000-0005-0000-0000-000002070000}"/>
    <cellStyle name="comma zerodec 6 2" xfId="2846" xr:uid="{00000000-0005-0000-0000-000003070000}"/>
    <cellStyle name="comma zerodec 6 3" xfId="2847" xr:uid="{00000000-0005-0000-0000-000004070000}"/>
    <cellStyle name="comma zerodec 60" xfId="2848" xr:uid="{00000000-0005-0000-0000-000005070000}"/>
    <cellStyle name="comma zerodec 61" xfId="4824" xr:uid="{00000000-0005-0000-0000-000006070000}"/>
    <cellStyle name="comma zerodec 62" xfId="2778" xr:uid="{00000000-0005-0000-0000-000007070000}"/>
    <cellStyle name="comma zerodec 7" xfId="2849" xr:uid="{00000000-0005-0000-0000-000008070000}"/>
    <cellStyle name="comma zerodec 7 2" xfId="2850" xr:uid="{00000000-0005-0000-0000-000009070000}"/>
    <cellStyle name="comma zerodec 7 3" xfId="2851" xr:uid="{00000000-0005-0000-0000-00000A070000}"/>
    <cellStyle name="comma zerodec 8" xfId="2852" xr:uid="{00000000-0005-0000-0000-00000B070000}"/>
    <cellStyle name="comma zerodec 8 2" xfId="2853" xr:uid="{00000000-0005-0000-0000-00000C070000}"/>
    <cellStyle name="comma zerodec 8 3" xfId="2854" xr:uid="{00000000-0005-0000-0000-00000D070000}"/>
    <cellStyle name="comma zerodec 9" xfId="2855" xr:uid="{00000000-0005-0000-0000-00000E070000}"/>
    <cellStyle name="comma zerodec 9 2" xfId="2856" xr:uid="{00000000-0005-0000-0000-00000F070000}"/>
    <cellStyle name="comma zerodec 9 3" xfId="2857" xr:uid="{00000000-0005-0000-0000-000010070000}"/>
    <cellStyle name="comma zerodec_Note 10" xfId="2858" xr:uid="{00000000-0005-0000-0000-000011070000}"/>
    <cellStyle name="Currency 10" xfId="175" xr:uid="{00000000-0005-0000-0000-000012070000}"/>
    <cellStyle name="Currency 11" xfId="176" xr:uid="{00000000-0005-0000-0000-000013070000}"/>
    <cellStyle name="Currency 12" xfId="177" xr:uid="{00000000-0005-0000-0000-000014070000}"/>
    <cellStyle name="Currency 13" xfId="178" xr:uid="{00000000-0005-0000-0000-000015070000}"/>
    <cellStyle name="Currency 14" xfId="179" xr:uid="{00000000-0005-0000-0000-000016070000}"/>
    <cellStyle name="Currency 15" xfId="180" xr:uid="{00000000-0005-0000-0000-000017070000}"/>
    <cellStyle name="Currency 16" xfId="181" xr:uid="{00000000-0005-0000-0000-000018070000}"/>
    <cellStyle name="Currency 17" xfId="182" xr:uid="{00000000-0005-0000-0000-000019070000}"/>
    <cellStyle name="Currency 2" xfId="183" xr:uid="{00000000-0005-0000-0000-00001A070000}"/>
    <cellStyle name="Currency 2 2" xfId="184" xr:uid="{00000000-0005-0000-0000-00001B070000}"/>
    <cellStyle name="Currency 2 2 2" xfId="4825" xr:uid="{00000000-0005-0000-0000-00001C070000}"/>
    <cellStyle name="Currency 2 3" xfId="4826" xr:uid="{00000000-0005-0000-0000-00001D070000}"/>
    <cellStyle name="Currency 3" xfId="185" xr:uid="{00000000-0005-0000-0000-00001E070000}"/>
    <cellStyle name="Currency 4" xfId="186" xr:uid="{00000000-0005-0000-0000-00001F070000}"/>
    <cellStyle name="Currency 5" xfId="187" xr:uid="{00000000-0005-0000-0000-000020070000}"/>
    <cellStyle name="Currency 6" xfId="188" xr:uid="{00000000-0005-0000-0000-000021070000}"/>
    <cellStyle name="Currency 7" xfId="189" xr:uid="{00000000-0005-0000-0000-000022070000}"/>
    <cellStyle name="Currency 8" xfId="190" xr:uid="{00000000-0005-0000-0000-000023070000}"/>
    <cellStyle name="Currency 9" xfId="191" xr:uid="{00000000-0005-0000-0000-000024070000}"/>
    <cellStyle name="Currency1" xfId="192" xr:uid="{00000000-0005-0000-0000-000025070000}"/>
    <cellStyle name="Currency1 10" xfId="2860" xr:uid="{00000000-0005-0000-0000-000026070000}"/>
    <cellStyle name="Currency1 10 2" xfId="2861" xr:uid="{00000000-0005-0000-0000-000027070000}"/>
    <cellStyle name="Currency1 10 3" xfId="2862" xr:uid="{00000000-0005-0000-0000-000028070000}"/>
    <cellStyle name="Currency1 11" xfId="2863" xr:uid="{00000000-0005-0000-0000-000029070000}"/>
    <cellStyle name="Currency1 11 2" xfId="2864" xr:uid="{00000000-0005-0000-0000-00002A070000}"/>
    <cellStyle name="Currency1 11 3" xfId="2865" xr:uid="{00000000-0005-0000-0000-00002B070000}"/>
    <cellStyle name="Currency1 12" xfId="2866" xr:uid="{00000000-0005-0000-0000-00002C070000}"/>
    <cellStyle name="Currency1 13" xfId="2867" xr:uid="{00000000-0005-0000-0000-00002D070000}"/>
    <cellStyle name="Currency1 14" xfId="2868" xr:uid="{00000000-0005-0000-0000-00002E070000}"/>
    <cellStyle name="Currency1 15" xfId="2869" xr:uid="{00000000-0005-0000-0000-00002F070000}"/>
    <cellStyle name="Currency1 16" xfId="2870" xr:uid="{00000000-0005-0000-0000-000030070000}"/>
    <cellStyle name="Currency1 17" xfId="2871" xr:uid="{00000000-0005-0000-0000-000031070000}"/>
    <cellStyle name="Currency1 18" xfId="2872" xr:uid="{00000000-0005-0000-0000-000032070000}"/>
    <cellStyle name="Currency1 19" xfId="2873" xr:uid="{00000000-0005-0000-0000-000033070000}"/>
    <cellStyle name="Currency1 2" xfId="193" xr:uid="{00000000-0005-0000-0000-000034070000}"/>
    <cellStyle name="Currency1 2 2" xfId="2875" xr:uid="{00000000-0005-0000-0000-000035070000}"/>
    <cellStyle name="Currency1 2 3" xfId="2876" xr:uid="{00000000-0005-0000-0000-000036070000}"/>
    <cellStyle name="Currency1 2 4" xfId="4827" xr:uid="{00000000-0005-0000-0000-000037070000}"/>
    <cellStyle name="Currency1 2 5" xfId="2874" xr:uid="{00000000-0005-0000-0000-000038070000}"/>
    <cellStyle name="Currency1 20" xfId="2877" xr:uid="{00000000-0005-0000-0000-000039070000}"/>
    <cellStyle name="Currency1 21" xfId="2878" xr:uid="{00000000-0005-0000-0000-00003A070000}"/>
    <cellStyle name="Currency1 22" xfId="2879" xr:uid="{00000000-0005-0000-0000-00003B070000}"/>
    <cellStyle name="Currency1 23" xfId="2880" xr:uid="{00000000-0005-0000-0000-00003C070000}"/>
    <cellStyle name="Currency1 24" xfId="2881" xr:uid="{00000000-0005-0000-0000-00003D070000}"/>
    <cellStyle name="Currency1 25" xfId="2882" xr:uid="{00000000-0005-0000-0000-00003E070000}"/>
    <cellStyle name="Currency1 26" xfId="2883" xr:uid="{00000000-0005-0000-0000-00003F070000}"/>
    <cellStyle name="Currency1 27" xfId="2884" xr:uid="{00000000-0005-0000-0000-000040070000}"/>
    <cellStyle name="Currency1 28" xfId="3" xr:uid="{00000000-0005-0000-0000-000041070000}"/>
    <cellStyle name="Currency1 28 2" xfId="2885" xr:uid="{00000000-0005-0000-0000-000042070000}"/>
    <cellStyle name="Currency1 28 3" xfId="5" xr:uid="{00000000-0005-0000-0000-000043070000}"/>
    <cellStyle name="Currency1 29" xfId="2886" xr:uid="{00000000-0005-0000-0000-000044070000}"/>
    <cellStyle name="Currency1 3" xfId="194" xr:uid="{00000000-0005-0000-0000-000045070000}"/>
    <cellStyle name="Currency1 3 2" xfId="2888" xr:uid="{00000000-0005-0000-0000-000046070000}"/>
    <cellStyle name="Currency1 3 3" xfId="2889" xr:uid="{00000000-0005-0000-0000-000047070000}"/>
    <cellStyle name="Currency1 3 4" xfId="4828" xr:uid="{00000000-0005-0000-0000-000048070000}"/>
    <cellStyle name="Currency1 3 5" xfId="2887" xr:uid="{00000000-0005-0000-0000-000049070000}"/>
    <cellStyle name="Currency1 30" xfId="2890" xr:uid="{00000000-0005-0000-0000-00004A070000}"/>
    <cellStyle name="Currency1 31" xfId="2891" xr:uid="{00000000-0005-0000-0000-00004B070000}"/>
    <cellStyle name="Currency1 32" xfId="2892" xr:uid="{00000000-0005-0000-0000-00004C070000}"/>
    <cellStyle name="Currency1 33" xfId="2893" xr:uid="{00000000-0005-0000-0000-00004D070000}"/>
    <cellStyle name="Currency1 34" xfId="2894" xr:uid="{00000000-0005-0000-0000-00004E070000}"/>
    <cellStyle name="Currency1 35" xfId="2895" xr:uid="{00000000-0005-0000-0000-00004F070000}"/>
    <cellStyle name="Currency1 36" xfId="2896" xr:uid="{00000000-0005-0000-0000-000050070000}"/>
    <cellStyle name="Currency1 37" xfId="2897" xr:uid="{00000000-0005-0000-0000-000051070000}"/>
    <cellStyle name="Currency1 38" xfId="2898" xr:uid="{00000000-0005-0000-0000-000052070000}"/>
    <cellStyle name="Currency1 39" xfId="2899" xr:uid="{00000000-0005-0000-0000-000053070000}"/>
    <cellStyle name="Currency1 4" xfId="2900" xr:uid="{00000000-0005-0000-0000-000054070000}"/>
    <cellStyle name="Currency1 4 2" xfId="2901" xr:uid="{00000000-0005-0000-0000-000055070000}"/>
    <cellStyle name="Currency1 4 3" xfId="2902" xr:uid="{00000000-0005-0000-0000-000056070000}"/>
    <cellStyle name="Currency1 40" xfId="2903" xr:uid="{00000000-0005-0000-0000-000057070000}"/>
    <cellStyle name="Currency1 41" xfId="2904" xr:uid="{00000000-0005-0000-0000-000058070000}"/>
    <cellStyle name="Currency1 42" xfId="2905" xr:uid="{00000000-0005-0000-0000-000059070000}"/>
    <cellStyle name="Currency1 43" xfId="2906" xr:uid="{00000000-0005-0000-0000-00005A070000}"/>
    <cellStyle name="Currency1 44" xfId="2907" xr:uid="{00000000-0005-0000-0000-00005B070000}"/>
    <cellStyle name="Currency1 45" xfId="2908" xr:uid="{00000000-0005-0000-0000-00005C070000}"/>
    <cellStyle name="Currency1 46" xfId="2909" xr:uid="{00000000-0005-0000-0000-00005D070000}"/>
    <cellStyle name="Currency1 47" xfId="2910" xr:uid="{00000000-0005-0000-0000-00005E070000}"/>
    <cellStyle name="Currency1 48" xfId="2911" xr:uid="{00000000-0005-0000-0000-00005F070000}"/>
    <cellStyle name="Currency1 49" xfId="2912" xr:uid="{00000000-0005-0000-0000-000060070000}"/>
    <cellStyle name="Currency1 5" xfId="2913" xr:uid="{00000000-0005-0000-0000-000061070000}"/>
    <cellStyle name="Currency1 5 2" xfId="2914" xr:uid="{00000000-0005-0000-0000-000062070000}"/>
    <cellStyle name="Currency1 5 3" xfId="2915" xr:uid="{00000000-0005-0000-0000-000063070000}"/>
    <cellStyle name="Currency1 50" xfId="2916" xr:uid="{00000000-0005-0000-0000-000064070000}"/>
    <cellStyle name="Currency1 51" xfId="2917" xr:uid="{00000000-0005-0000-0000-000065070000}"/>
    <cellStyle name="Currency1 52" xfId="2918" xr:uid="{00000000-0005-0000-0000-000066070000}"/>
    <cellStyle name="Currency1 53" xfId="2919" xr:uid="{00000000-0005-0000-0000-000067070000}"/>
    <cellStyle name="Currency1 54" xfId="2920" xr:uid="{00000000-0005-0000-0000-000068070000}"/>
    <cellStyle name="Currency1 55" xfId="2921" xr:uid="{00000000-0005-0000-0000-000069070000}"/>
    <cellStyle name="Currency1 56" xfId="2922" xr:uid="{00000000-0005-0000-0000-00006A070000}"/>
    <cellStyle name="Currency1 57" xfId="2923" xr:uid="{00000000-0005-0000-0000-00006B070000}"/>
    <cellStyle name="Currency1 58" xfId="2924" xr:uid="{00000000-0005-0000-0000-00006C070000}"/>
    <cellStyle name="Currency1 59" xfId="2925" xr:uid="{00000000-0005-0000-0000-00006D070000}"/>
    <cellStyle name="Currency1 6" xfId="2926" xr:uid="{00000000-0005-0000-0000-00006E070000}"/>
    <cellStyle name="Currency1 6 2" xfId="2927" xr:uid="{00000000-0005-0000-0000-00006F070000}"/>
    <cellStyle name="Currency1 6 3" xfId="2928" xr:uid="{00000000-0005-0000-0000-000070070000}"/>
    <cellStyle name="Currency1 60" xfId="2929" xr:uid="{00000000-0005-0000-0000-000071070000}"/>
    <cellStyle name="Currency1 61" xfId="4829" xr:uid="{00000000-0005-0000-0000-000072070000}"/>
    <cellStyle name="Currency1 62" xfId="2859" xr:uid="{00000000-0005-0000-0000-000073070000}"/>
    <cellStyle name="Currency1 7" xfId="2930" xr:uid="{00000000-0005-0000-0000-000074070000}"/>
    <cellStyle name="Currency1 7 2" xfId="2931" xr:uid="{00000000-0005-0000-0000-000075070000}"/>
    <cellStyle name="Currency1 7 3" xfId="2932" xr:uid="{00000000-0005-0000-0000-000076070000}"/>
    <cellStyle name="Currency1 8" xfId="2933" xr:uid="{00000000-0005-0000-0000-000077070000}"/>
    <cellStyle name="Currency1 8 2" xfId="2934" xr:uid="{00000000-0005-0000-0000-000078070000}"/>
    <cellStyle name="Currency1 8 3" xfId="2935" xr:uid="{00000000-0005-0000-0000-000079070000}"/>
    <cellStyle name="Currency1 9" xfId="2936" xr:uid="{00000000-0005-0000-0000-00007A070000}"/>
    <cellStyle name="Currency1 9 2" xfId="2937" xr:uid="{00000000-0005-0000-0000-00007B070000}"/>
    <cellStyle name="Currency1 9 3" xfId="2938" xr:uid="{00000000-0005-0000-0000-00007C070000}"/>
    <cellStyle name="Currency1_Note 10" xfId="2939" xr:uid="{00000000-0005-0000-0000-00007D070000}"/>
    <cellStyle name="Date" xfId="195" xr:uid="{00000000-0005-0000-0000-00007E070000}"/>
    <cellStyle name="Date [mmm-yyyy]" xfId="4830" xr:uid="{00000000-0005-0000-0000-00007F070000}"/>
    <cellStyle name="Dezimal [0]_AR-Bilanzen9901" xfId="196" xr:uid="{00000000-0005-0000-0000-000080070000}"/>
    <cellStyle name="Dezimal_AR-Bilanzen9901" xfId="197" xr:uid="{00000000-0005-0000-0000-000081070000}"/>
    <cellStyle name="Dollar (zero dec)" xfId="198" xr:uid="{00000000-0005-0000-0000-000082070000}"/>
    <cellStyle name="Dollar (zero dec) 10" xfId="2941" xr:uid="{00000000-0005-0000-0000-000083070000}"/>
    <cellStyle name="Dollar (zero dec) 10 2" xfId="2942" xr:uid="{00000000-0005-0000-0000-000084070000}"/>
    <cellStyle name="Dollar (zero dec) 10 3" xfId="2943" xr:uid="{00000000-0005-0000-0000-000085070000}"/>
    <cellStyle name="Dollar (zero dec) 11" xfId="2944" xr:uid="{00000000-0005-0000-0000-000086070000}"/>
    <cellStyle name="Dollar (zero dec) 11 2" xfId="2945" xr:uid="{00000000-0005-0000-0000-000087070000}"/>
    <cellStyle name="Dollar (zero dec) 11 3" xfId="2946" xr:uid="{00000000-0005-0000-0000-000088070000}"/>
    <cellStyle name="Dollar (zero dec) 12" xfId="2947" xr:uid="{00000000-0005-0000-0000-000089070000}"/>
    <cellStyle name="Dollar (zero dec) 13" xfId="2948" xr:uid="{00000000-0005-0000-0000-00008A070000}"/>
    <cellStyle name="Dollar (zero dec) 14" xfId="2949" xr:uid="{00000000-0005-0000-0000-00008B070000}"/>
    <cellStyle name="Dollar (zero dec) 15" xfId="2950" xr:uid="{00000000-0005-0000-0000-00008C070000}"/>
    <cellStyle name="Dollar (zero dec) 16" xfId="2951" xr:uid="{00000000-0005-0000-0000-00008D070000}"/>
    <cellStyle name="Dollar (zero dec) 17" xfId="2952" xr:uid="{00000000-0005-0000-0000-00008E070000}"/>
    <cellStyle name="Dollar (zero dec) 18" xfId="2953" xr:uid="{00000000-0005-0000-0000-00008F070000}"/>
    <cellStyle name="Dollar (zero dec) 19" xfId="2954" xr:uid="{00000000-0005-0000-0000-000090070000}"/>
    <cellStyle name="Dollar (zero dec) 2" xfId="2955" xr:uid="{00000000-0005-0000-0000-000091070000}"/>
    <cellStyle name="Dollar (zero dec) 2 2" xfId="2956" xr:uid="{00000000-0005-0000-0000-000092070000}"/>
    <cellStyle name="Dollar (zero dec) 2 3" xfId="2957" xr:uid="{00000000-0005-0000-0000-000093070000}"/>
    <cellStyle name="Dollar (zero dec) 20" xfId="2958" xr:uid="{00000000-0005-0000-0000-000094070000}"/>
    <cellStyle name="Dollar (zero dec) 21" xfId="2959" xr:uid="{00000000-0005-0000-0000-000095070000}"/>
    <cellStyle name="Dollar (zero dec) 22" xfId="2960" xr:uid="{00000000-0005-0000-0000-000096070000}"/>
    <cellStyle name="Dollar (zero dec) 23" xfId="2961" xr:uid="{00000000-0005-0000-0000-000097070000}"/>
    <cellStyle name="Dollar (zero dec) 24" xfId="2962" xr:uid="{00000000-0005-0000-0000-000098070000}"/>
    <cellStyle name="Dollar (zero dec) 25" xfId="2963" xr:uid="{00000000-0005-0000-0000-000099070000}"/>
    <cellStyle name="Dollar (zero dec) 26" xfId="2964" xr:uid="{00000000-0005-0000-0000-00009A070000}"/>
    <cellStyle name="Dollar (zero dec) 27" xfId="2965" xr:uid="{00000000-0005-0000-0000-00009B070000}"/>
    <cellStyle name="Dollar (zero dec) 28" xfId="2966" xr:uid="{00000000-0005-0000-0000-00009C070000}"/>
    <cellStyle name="Dollar (zero dec) 29" xfId="2967" xr:uid="{00000000-0005-0000-0000-00009D070000}"/>
    <cellStyle name="Dollar (zero dec) 3" xfId="2968" xr:uid="{00000000-0005-0000-0000-00009E070000}"/>
    <cellStyle name="Dollar (zero dec) 3 2" xfId="2969" xr:uid="{00000000-0005-0000-0000-00009F070000}"/>
    <cellStyle name="Dollar (zero dec) 3 3" xfId="2970" xr:uid="{00000000-0005-0000-0000-0000A0070000}"/>
    <cellStyle name="Dollar (zero dec) 30" xfId="2971" xr:uid="{00000000-0005-0000-0000-0000A1070000}"/>
    <cellStyle name="Dollar (zero dec) 31" xfId="2972" xr:uid="{00000000-0005-0000-0000-0000A2070000}"/>
    <cellStyle name="Dollar (zero dec) 32" xfId="2973" xr:uid="{00000000-0005-0000-0000-0000A3070000}"/>
    <cellStyle name="Dollar (zero dec) 33" xfId="2974" xr:uid="{00000000-0005-0000-0000-0000A4070000}"/>
    <cellStyle name="Dollar (zero dec) 34" xfId="2975" xr:uid="{00000000-0005-0000-0000-0000A5070000}"/>
    <cellStyle name="Dollar (zero dec) 35" xfId="2976" xr:uid="{00000000-0005-0000-0000-0000A6070000}"/>
    <cellStyle name="Dollar (zero dec) 36" xfId="2977" xr:uid="{00000000-0005-0000-0000-0000A7070000}"/>
    <cellStyle name="Dollar (zero dec) 37" xfId="2978" xr:uid="{00000000-0005-0000-0000-0000A8070000}"/>
    <cellStyle name="Dollar (zero dec) 38" xfId="2979" xr:uid="{00000000-0005-0000-0000-0000A9070000}"/>
    <cellStyle name="Dollar (zero dec) 39" xfId="2980" xr:uid="{00000000-0005-0000-0000-0000AA070000}"/>
    <cellStyle name="Dollar (zero dec) 4" xfId="2981" xr:uid="{00000000-0005-0000-0000-0000AB070000}"/>
    <cellStyle name="Dollar (zero dec) 4 2" xfId="2982" xr:uid="{00000000-0005-0000-0000-0000AC070000}"/>
    <cellStyle name="Dollar (zero dec) 4 3" xfId="2983" xr:uid="{00000000-0005-0000-0000-0000AD070000}"/>
    <cellStyle name="Dollar (zero dec) 40" xfId="2984" xr:uid="{00000000-0005-0000-0000-0000AE070000}"/>
    <cellStyle name="Dollar (zero dec) 41" xfId="2985" xr:uid="{00000000-0005-0000-0000-0000AF070000}"/>
    <cellStyle name="Dollar (zero dec) 42" xfId="2986" xr:uid="{00000000-0005-0000-0000-0000B0070000}"/>
    <cellStyle name="Dollar (zero dec) 43" xfId="2987" xr:uid="{00000000-0005-0000-0000-0000B1070000}"/>
    <cellStyle name="Dollar (zero dec) 44" xfId="2988" xr:uid="{00000000-0005-0000-0000-0000B2070000}"/>
    <cellStyle name="Dollar (zero dec) 45" xfId="2989" xr:uid="{00000000-0005-0000-0000-0000B3070000}"/>
    <cellStyle name="Dollar (zero dec) 46" xfId="2990" xr:uid="{00000000-0005-0000-0000-0000B4070000}"/>
    <cellStyle name="Dollar (zero dec) 47" xfId="2991" xr:uid="{00000000-0005-0000-0000-0000B5070000}"/>
    <cellStyle name="Dollar (zero dec) 48" xfId="2992" xr:uid="{00000000-0005-0000-0000-0000B6070000}"/>
    <cellStyle name="Dollar (zero dec) 49" xfId="2993" xr:uid="{00000000-0005-0000-0000-0000B7070000}"/>
    <cellStyle name="Dollar (zero dec) 5" xfId="2994" xr:uid="{00000000-0005-0000-0000-0000B8070000}"/>
    <cellStyle name="Dollar (zero dec) 5 2" xfId="2995" xr:uid="{00000000-0005-0000-0000-0000B9070000}"/>
    <cellStyle name="Dollar (zero dec) 5 3" xfId="2996" xr:uid="{00000000-0005-0000-0000-0000BA070000}"/>
    <cellStyle name="Dollar (zero dec) 50" xfId="2997" xr:uid="{00000000-0005-0000-0000-0000BB070000}"/>
    <cellStyle name="Dollar (zero dec) 51" xfId="2998" xr:uid="{00000000-0005-0000-0000-0000BC070000}"/>
    <cellStyle name="Dollar (zero dec) 52" xfId="2999" xr:uid="{00000000-0005-0000-0000-0000BD070000}"/>
    <cellStyle name="Dollar (zero dec) 53" xfId="3000" xr:uid="{00000000-0005-0000-0000-0000BE070000}"/>
    <cellStyle name="Dollar (zero dec) 54" xfId="3001" xr:uid="{00000000-0005-0000-0000-0000BF070000}"/>
    <cellStyle name="Dollar (zero dec) 55" xfId="3002" xr:uid="{00000000-0005-0000-0000-0000C0070000}"/>
    <cellStyle name="Dollar (zero dec) 56" xfId="3003" xr:uid="{00000000-0005-0000-0000-0000C1070000}"/>
    <cellStyle name="Dollar (zero dec) 57" xfId="3004" xr:uid="{00000000-0005-0000-0000-0000C2070000}"/>
    <cellStyle name="Dollar (zero dec) 58" xfId="3005" xr:uid="{00000000-0005-0000-0000-0000C3070000}"/>
    <cellStyle name="Dollar (zero dec) 59" xfId="3006" xr:uid="{00000000-0005-0000-0000-0000C4070000}"/>
    <cellStyle name="Dollar (zero dec) 6" xfId="3007" xr:uid="{00000000-0005-0000-0000-0000C5070000}"/>
    <cellStyle name="Dollar (zero dec) 6 2" xfId="3008" xr:uid="{00000000-0005-0000-0000-0000C6070000}"/>
    <cellStyle name="Dollar (zero dec) 6 3" xfId="3009" xr:uid="{00000000-0005-0000-0000-0000C7070000}"/>
    <cellStyle name="Dollar (zero dec) 60" xfId="3010" xr:uid="{00000000-0005-0000-0000-0000C8070000}"/>
    <cellStyle name="Dollar (zero dec) 61" xfId="4831" xr:uid="{00000000-0005-0000-0000-0000C9070000}"/>
    <cellStyle name="Dollar (zero dec) 62" xfId="2940" xr:uid="{00000000-0005-0000-0000-0000CA070000}"/>
    <cellStyle name="Dollar (zero dec) 7" xfId="3011" xr:uid="{00000000-0005-0000-0000-0000CB070000}"/>
    <cellStyle name="Dollar (zero dec) 7 2" xfId="3012" xr:uid="{00000000-0005-0000-0000-0000CC070000}"/>
    <cellStyle name="Dollar (zero dec) 7 3" xfId="3013" xr:uid="{00000000-0005-0000-0000-0000CD070000}"/>
    <cellStyle name="Dollar (zero dec) 8" xfId="3014" xr:uid="{00000000-0005-0000-0000-0000CE070000}"/>
    <cellStyle name="Dollar (zero dec) 8 2" xfId="3015" xr:uid="{00000000-0005-0000-0000-0000CF070000}"/>
    <cellStyle name="Dollar (zero dec) 8 3" xfId="3016" xr:uid="{00000000-0005-0000-0000-0000D0070000}"/>
    <cellStyle name="Dollar (zero dec) 9" xfId="3017" xr:uid="{00000000-0005-0000-0000-0000D1070000}"/>
    <cellStyle name="Dollar (zero dec) 9 2" xfId="3018" xr:uid="{00000000-0005-0000-0000-0000D2070000}"/>
    <cellStyle name="Dollar (zero dec) 9 3" xfId="3019" xr:uid="{00000000-0005-0000-0000-0000D3070000}"/>
    <cellStyle name="Dollar (zero dec)_Note 10" xfId="3020" xr:uid="{00000000-0005-0000-0000-0000D4070000}"/>
    <cellStyle name="DRAFT" xfId="199" xr:uid="{00000000-0005-0000-0000-0000D5070000}"/>
    <cellStyle name="E&amp;Y House" xfId="200" xr:uid="{00000000-0005-0000-0000-0000D6070000}"/>
    <cellStyle name="E&amp;Y House 2" xfId="201" xr:uid="{00000000-0005-0000-0000-0000D7070000}"/>
    <cellStyle name="Emphasis 1" xfId="202" xr:uid="{00000000-0005-0000-0000-0000D8070000}"/>
    <cellStyle name="Emphasis 2" xfId="203" xr:uid="{00000000-0005-0000-0000-0000D9070000}"/>
    <cellStyle name="Emphasis 3" xfId="204" xr:uid="{00000000-0005-0000-0000-0000DA070000}"/>
    <cellStyle name="Euro" xfId="205" xr:uid="{00000000-0005-0000-0000-0000DB070000}"/>
    <cellStyle name="Excel Built-in 20% - Accent1" xfId="4832" xr:uid="{00000000-0005-0000-0000-0000DC070000}"/>
    <cellStyle name="Excel Built-in 20% - Accent2" xfId="4833" xr:uid="{00000000-0005-0000-0000-0000DD070000}"/>
    <cellStyle name="Excel Built-in 20% - Accent3" xfId="4834" xr:uid="{00000000-0005-0000-0000-0000DE070000}"/>
    <cellStyle name="Excel Built-in 20% - Accent4" xfId="4835" xr:uid="{00000000-0005-0000-0000-0000DF070000}"/>
    <cellStyle name="Excel Built-in 20% - Accent5" xfId="4836" xr:uid="{00000000-0005-0000-0000-0000E0070000}"/>
    <cellStyle name="Excel Built-in 20% - Accent6" xfId="4837" xr:uid="{00000000-0005-0000-0000-0000E1070000}"/>
    <cellStyle name="Excel Built-in 40% - Accent1" xfId="4838" xr:uid="{00000000-0005-0000-0000-0000E2070000}"/>
    <cellStyle name="Excel Built-in 40% - Accent2" xfId="4839" xr:uid="{00000000-0005-0000-0000-0000E3070000}"/>
    <cellStyle name="Excel Built-in 40% - Accent3" xfId="4840" xr:uid="{00000000-0005-0000-0000-0000E4070000}"/>
    <cellStyle name="Excel Built-in 40% - Accent4" xfId="4841" xr:uid="{00000000-0005-0000-0000-0000E5070000}"/>
    <cellStyle name="Excel Built-in 40% - Accent5" xfId="4842" xr:uid="{00000000-0005-0000-0000-0000E6070000}"/>
    <cellStyle name="Excel Built-in 40% - Accent6" xfId="4843" xr:uid="{00000000-0005-0000-0000-0000E7070000}"/>
    <cellStyle name="Excel Built-in 60% - Accent1" xfId="4844" xr:uid="{00000000-0005-0000-0000-0000E8070000}"/>
    <cellStyle name="Excel Built-in 60% - Accent2" xfId="4845" xr:uid="{00000000-0005-0000-0000-0000E9070000}"/>
    <cellStyle name="Excel Built-in 60% - Accent3" xfId="4846" xr:uid="{00000000-0005-0000-0000-0000EA070000}"/>
    <cellStyle name="Excel Built-in 60% - Accent4" xfId="4847" xr:uid="{00000000-0005-0000-0000-0000EB070000}"/>
    <cellStyle name="Excel Built-in 60% - Accent5" xfId="4848" xr:uid="{00000000-0005-0000-0000-0000EC070000}"/>
    <cellStyle name="Excel Built-in 60% - Accent6" xfId="4849" xr:uid="{00000000-0005-0000-0000-0000ED070000}"/>
    <cellStyle name="Excel Built-in Accent1" xfId="4850" xr:uid="{00000000-0005-0000-0000-0000EE070000}"/>
    <cellStyle name="Excel Built-in Accent2" xfId="4851" xr:uid="{00000000-0005-0000-0000-0000EF070000}"/>
    <cellStyle name="Excel Built-in Accent3" xfId="4852" xr:uid="{00000000-0005-0000-0000-0000F0070000}"/>
    <cellStyle name="Excel Built-in Accent4" xfId="4853" xr:uid="{00000000-0005-0000-0000-0000F1070000}"/>
    <cellStyle name="Excel Built-in Accent5" xfId="4854" xr:uid="{00000000-0005-0000-0000-0000F2070000}"/>
    <cellStyle name="Excel Built-in Accent6" xfId="4855" xr:uid="{00000000-0005-0000-0000-0000F3070000}"/>
    <cellStyle name="Excel Built-in Bad" xfId="4856" xr:uid="{00000000-0005-0000-0000-0000F4070000}"/>
    <cellStyle name="Excel Built-in Calculation" xfId="4857" xr:uid="{00000000-0005-0000-0000-0000F5070000}"/>
    <cellStyle name="Excel Built-in Check Cell" xfId="4858" xr:uid="{00000000-0005-0000-0000-0000F6070000}"/>
    <cellStyle name="Excel Built-in Comma" xfId="4859" xr:uid="{00000000-0005-0000-0000-0000F7070000}"/>
    <cellStyle name="Excel Built-in Explanatory Text" xfId="4860" xr:uid="{00000000-0005-0000-0000-0000F8070000}"/>
    <cellStyle name="Excel Built-in Good" xfId="4861" xr:uid="{00000000-0005-0000-0000-0000F9070000}"/>
    <cellStyle name="Excel Built-in Heading 1" xfId="4862" xr:uid="{00000000-0005-0000-0000-0000FA070000}"/>
    <cellStyle name="Excel Built-in Heading 2" xfId="4863" xr:uid="{00000000-0005-0000-0000-0000FB070000}"/>
    <cellStyle name="Excel Built-in Heading 3" xfId="4864" xr:uid="{00000000-0005-0000-0000-0000FC070000}"/>
    <cellStyle name="Excel Built-in Heading 4" xfId="4865" xr:uid="{00000000-0005-0000-0000-0000FD070000}"/>
    <cellStyle name="Excel Built-in Input" xfId="4866" xr:uid="{00000000-0005-0000-0000-0000FE070000}"/>
    <cellStyle name="Excel Built-in Linked Cell" xfId="4867" xr:uid="{00000000-0005-0000-0000-0000FF070000}"/>
    <cellStyle name="Excel Built-in Neutral" xfId="4868" xr:uid="{00000000-0005-0000-0000-000000080000}"/>
    <cellStyle name="Excel Built-in Normal" xfId="206" xr:uid="{00000000-0005-0000-0000-000001080000}"/>
    <cellStyle name="Excel Built-in Normal 2" xfId="4869" xr:uid="{00000000-0005-0000-0000-000002080000}"/>
    <cellStyle name="Excel Built-in Normal 2 2" xfId="4870" xr:uid="{00000000-0005-0000-0000-000003080000}"/>
    <cellStyle name="Excel Built-in Note" xfId="4871" xr:uid="{00000000-0005-0000-0000-000004080000}"/>
    <cellStyle name="Excel Built-in Output" xfId="4872" xr:uid="{00000000-0005-0000-0000-000005080000}"/>
    <cellStyle name="Excel Built-in Title" xfId="4873" xr:uid="{00000000-0005-0000-0000-000006080000}"/>
    <cellStyle name="Excel Built-in Total" xfId="4874" xr:uid="{00000000-0005-0000-0000-000007080000}"/>
    <cellStyle name="Excel Built-in Warning Text" xfId="4875" xr:uid="{00000000-0005-0000-0000-000008080000}"/>
    <cellStyle name="Excel_BuiltIn_Comma" xfId="4876" xr:uid="{00000000-0005-0000-0000-000009080000}"/>
    <cellStyle name="Explanatory Text 2" xfId="207" xr:uid="{00000000-0005-0000-0000-00000A080000}"/>
    <cellStyle name="Explanatory Text 2 2" xfId="3022" xr:uid="{00000000-0005-0000-0000-00000B080000}"/>
    <cellStyle name="Explanatory Text 2 2 2" xfId="4877" xr:uid="{00000000-0005-0000-0000-00000C080000}"/>
    <cellStyle name="Explanatory Text 2 3" xfId="3023" xr:uid="{00000000-0005-0000-0000-00000D080000}"/>
    <cellStyle name="Explanatory Text 2 4" xfId="4878" xr:uid="{00000000-0005-0000-0000-00000E080000}"/>
    <cellStyle name="Explanatory Text 2 5" xfId="3021" xr:uid="{00000000-0005-0000-0000-00000F080000}"/>
    <cellStyle name="Fixed" xfId="208" xr:uid="{00000000-0005-0000-0000-000010080000}"/>
    <cellStyle name="Good 2" xfId="209" xr:uid="{00000000-0005-0000-0000-000011080000}"/>
    <cellStyle name="Good 2 2" xfId="3025" xr:uid="{00000000-0005-0000-0000-000012080000}"/>
    <cellStyle name="Good 2 2 2" xfId="4879" xr:uid="{00000000-0005-0000-0000-000013080000}"/>
    <cellStyle name="Good 2 3" xfId="3026" xr:uid="{00000000-0005-0000-0000-000014080000}"/>
    <cellStyle name="Good 2 4" xfId="4880" xr:uid="{00000000-0005-0000-0000-000015080000}"/>
    <cellStyle name="Good 2 5" xfId="3024" xr:uid="{00000000-0005-0000-0000-000016080000}"/>
    <cellStyle name="Grey" xfId="210" xr:uid="{00000000-0005-0000-0000-000017080000}"/>
    <cellStyle name="Grey 2" xfId="211" xr:uid="{00000000-0005-0000-0000-000018080000}"/>
    <cellStyle name="Grey 2 2" xfId="4881" xr:uid="{00000000-0005-0000-0000-000019080000}"/>
    <cellStyle name="Grey 2 3" xfId="3027" xr:uid="{00000000-0005-0000-0000-00001A080000}"/>
    <cellStyle name="Grey 3" xfId="212" xr:uid="{00000000-0005-0000-0000-00001B080000}"/>
    <cellStyle name="Grey 4" xfId="4882" xr:uid="{00000000-0005-0000-0000-00001C080000}"/>
    <cellStyle name="head2" xfId="4883" xr:uid="{00000000-0005-0000-0000-00001D080000}"/>
    <cellStyle name="Header - Style1" xfId="213" xr:uid="{00000000-0005-0000-0000-00001E080000}"/>
    <cellStyle name="Header1" xfId="214" xr:uid="{00000000-0005-0000-0000-00001F080000}"/>
    <cellStyle name="Header1 10" xfId="3028" xr:uid="{00000000-0005-0000-0000-000020080000}"/>
    <cellStyle name="Header1 10 2" xfId="3029" xr:uid="{00000000-0005-0000-0000-000021080000}"/>
    <cellStyle name="Header1 10 3" xfId="3030" xr:uid="{00000000-0005-0000-0000-000022080000}"/>
    <cellStyle name="Header1 11" xfId="3031" xr:uid="{00000000-0005-0000-0000-000023080000}"/>
    <cellStyle name="Header1 11 2" xfId="3032" xr:uid="{00000000-0005-0000-0000-000024080000}"/>
    <cellStyle name="Header1 11 3" xfId="3033" xr:uid="{00000000-0005-0000-0000-000025080000}"/>
    <cellStyle name="Header1 12" xfId="3034" xr:uid="{00000000-0005-0000-0000-000026080000}"/>
    <cellStyle name="Header1 13" xfId="3035" xr:uid="{00000000-0005-0000-0000-000027080000}"/>
    <cellStyle name="Header1 14" xfId="3036" xr:uid="{00000000-0005-0000-0000-000028080000}"/>
    <cellStyle name="Header1 15" xfId="3037" xr:uid="{00000000-0005-0000-0000-000029080000}"/>
    <cellStyle name="Header1 16" xfId="3038" xr:uid="{00000000-0005-0000-0000-00002A080000}"/>
    <cellStyle name="Header1 17" xfId="3039" xr:uid="{00000000-0005-0000-0000-00002B080000}"/>
    <cellStyle name="Header1 18" xfId="3040" xr:uid="{00000000-0005-0000-0000-00002C080000}"/>
    <cellStyle name="Header1 19" xfId="3041" xr:uid="{00000000-0005-0000-0000-00002D080000}"/>
    <cellStyle name="Header1 2" xfId="3042" xr:uid="{00000000-0005-0000-0000-00002E080000}"/>
    <cellStyle name="Header1 2 2" xfId="3043" xr:uid="{00000000-0005-0000-0000-00002F080000}"/>
    <cellStyle name="Header1 2 3" xfId="3044" xr:uid="{00000000-0005-0000-0000-000030080000}"/>
    <cellStyle name="Header1 20" xfId="3045" xr:uid="{00000000-0005-0000-0000-000031080000}"/>
    <cellStyle name="Header1 21" xfId="3046" xr:uid="{00000000-0005-0000-0000-000032080000}"/>
    <cellStyle name="Header1 22" xfId="3047" xr:uid="{00000000-0005-0000-0000-000033080000}"/>
    <cellStyle name="Header1 23" xfId="3048" xr:uid="{00000000-0005-0000-0000-000034080000}"/>
    <cellStyle name="Header1 24" xfId="3049" xr:uid="{00000000-0005-0000-0000-000035080000}"/>
    <cellStyle name="Header1 25" xfId="3050" xr:uid="{00000000-0005-0000-0000-000036080000}"/>
    <cellStyle name="Header1 26" xfId="3051" xr:uid="{00000000-0005-0000-0000-000037080000}"/>
    <cellStyle name="Header1 27" xfId="3052" xr:uid="{00000000-0005-0000-0000-000038080000}"/>
    <cellStyle name="Header1 28" xfId="3053" xr:uid="{00000000-0005-0000-0000-000039080000}"/>
    <cellStyle name="Header1 29" xfId="3054" xr:uid="{00000000-0005-0000-0000-00003A080000}"/>
    <cellStyle name="Header1 3" xfId="3055" xr:uid="{00000000-0005-0000-0000-00003B080000}"/>
    <cellStyle name="Header1 3 2" xfId="3056" xr:uid="{00000000-0005-0000-0000-00003C080000}"/>
    <cellStyle name="Header1 3 3" xfId="3057" xr:uid="{00000000-0005-0000-0000-00003D080000}"/>
    <cellStyle name="Header1 30" xfId="3058" xr:uid="{00000000-0005-0000-0000-00003E080000}"/>
    <cellStyle name="Header1 31" xfId="3059" xr:uid="{00000000-0005-0000-0000-00003F080000}"/>
    <cellStyle name="Header1 32" xfId="3060" xr:uid="{00000000-0005-0000-0000-000040080000}"/>
    <cellStyle name="Header1 33" xfId="3061" xr:uid="{00000000-0005-0000-0000-000041080000}"/>
    <cellStyle name="Header1 34" xfId="3062" xr:uid="{00000000-0005-0000-0000-000042080000}"/>
    <cellStyle name="Header1 35" xfId="3063" xr:uid="{00000000-0005-0000-0000-000043080000}"/>
    <cellStyle name="Header1 36" xfId="3064" xr:uid="{00000000-0005-0000-0000-000044080000}"/>
    <cellStyle name="Header1 37" xfId="3065" xr:uid="{00000000-0005-0000-0000-000045080000}"/>
    <cellStyle name="Header1 38" xfId="3066" xr:uid="{00000000-0005-0000-0000-000046080000}"/>
    <cellStyle name="Header1 39" xfId="3067" xr:uid="{00000000-0005-0000-0000-000047080000}"/>
    <cellStyle name="Header1 4" xfId="3068" xr:uid="{00000000-0005-0000-0000-000048080000}"/>
    <cellStyle name="Header1 4 2" xfId="3069" xr:uid="{00000000-0005-0000-0000-000049080000}"/>
    <cellStyle name="Header1 4 3" xfId="3070" xr:uid="{00000000-0005-0000-0000-00004A080000}"/>
    <cellStyle name="Header1 40" xfId="3071" xr:uid="{00000000-0005-0000-0000-00004B080000}"/>
    <cellStyle name="Header1 41" xfId="3072" xr:uid="{00000000-0005-0000-0000-00004C080000}"/>
    <cellStyle name="Header1 42" xfId="3073" xr:uid="{00000000-0005-0000-0000-00004D080000}"/>
    <cellStyle name="Header1 43" xfId="3074" xr:uid="{00000000-0005-0000-0000-00004E080000}"/>
    <cellStyle name="Header1 44" xfId="3075" xr:uid="{00000000-0005-0000-0000-00004F080000}"/>
    <cellStyle name="Header1 45" xfId="3076" xr:uid="{00000000-0005-0000-0000-000050080000}"/>
    <cellStyle name="Header1 46" xfId="3077" xr:uid="{00000000-0005-0000-0000-000051080000}"/>
    <cellStyle name="Header1 47" xfId="3078" xr:uid="{00000000-0005-0000-0000-000052080000}"/>
    <cellStyle name="Header1 48" xfId="3079" xr:uid="{00000000-0005-0000-0000-000053080000}"/>
    <cellStyle name="Header1 49" xfId="3080" xr:uid="{00000000-0005-0000-0000-000054080000}"/>
    <cellStyle name="Header1 5" xfId="3081" xr:uid="{00000000-0005-0000-0000-000055080000}"/>
    <cellStyle name="Header1 5 2" xfId="3082" xr:uid="{00000000-0005-0000-0000-000056080000}"/>
    <cellStyle name="Header1 5 3" xfId="3083" xr:uid="{00000000-0005-0000-0000-000057080000}"/>
    <cellStyle name="Header1 50" xfId="3084" xr:uid="{00000000-0005-0000-0000-000058080000}"/>
    <cellStyle name="Header1 51" xfId="3085" xr:uid="{00000000-0005-0000-0000-000059080000}"/>
    <cellStyle name="Header1 52" xfId="3086" xr:uid="{00000000-0005-0000-0000-00005A080000}"/>
    <cellStyle name="Header1 53" xfId="3087" xr:uid="{00000000-0005-0000-0000-00005B080000}"/>
    <cellStyle name="Header1 54" xfId="3088" xr:uid="{00000000-0005-0000-0000-00005C080000}"/>
    <cellStyle name="Header1 55" xfId="3089" xr:uid="{00000000-0005-0000-0000-00005D080000}"/>
    <cellStyle name="Header1 56" xfId="3090" xr:uid="{00000000-0005-0000-0000-00005E080000}"/>
    <cellStyle name="Header1 57" xfId="3091" xr:uid="{00000000-0005-0000-0000-00005F080000}"/>
    <cellStyle name="Header1 58" xfId="3092" xr:uid="{00000000-0005-0000-0000-000060080000}"/>
    <cellStyle name="Header1 59" xfId="3093" xr:uid="{00000000-0005-0000-0000-000061080000}"/>
    <cellStyle name="Header1 6" xfId="3094" xr:uid="{00000000-0005-0000-0000-000062080000}"/>
    <cellStyle name="Header1 6 2" xfId="3095" xr:uid="{00000000-0005-0000-0000-000063080000}"/>
    <cellStyle name="Header1 6 3" xfId="3096" xr:uid="{00000000-0005-0000-0000-000064080000}"/>
    <cellStyle name="Header1 7" xfId="3097" xr:uid="{00000000-0005-0000-0000-000065080000}"/>
    <cellStyle name="Header1 7 2" xfId="3098" xr:uid="{00000000-0005-0000-0000-000066080000}"/>
    <cellStyle name="Header1 7 3" xfId="3099" xr:uid="{00000000-0005-0000-0000-000067080000}"/>
    <cellStyle name="Header1 8" xfId="3100" xr:uid="{00000000-0005-0000-0000-000068080000}"/>
    <cellStyle name="Header1 8 2" xfId="3101" xr:uid="{00000000-0005-0000-0000-000069080000}"/>
    <cellStyle name="Header1 8 3" xfId="3102" xr:uid="{00000000-0005-0000-0000-00006A080000}"/>
    <cellStyle name="Header1 9" xfId="3103" xr:uid="{00000000-0005-0000-0000-00006B080000}"/>
    <cellStyle name="Header1 9 2" xfId="3104" xr:uid="{00000000-0005-0000-0000-00006C080000}"/>
    <cellStyle name="Header1 9 3" xfId="3105" xr:uid="{00000000-0005-0000-0000-00006D080000}"/>
    <cellStyle name="Header1_Note 10" xfId="3106" xr:uid="{00000000-0005-0000-0000-00006E080000}"/>
    <cellStyle name="Header2" xfId="215" xr:uid="{00000000-0005-0000-0000-00006F080000}"/>
    <cellStyle name="Header2 10" xfId="3108" xr:uid="{00000000-0005-0000-0000-000070080000}"/>
    <cellStyle name="Header2 10 2" xfId="3109" xr:uid="{00000000-0005-0000-0000-000071080000}"/>
    <cellStyle name="Header2 10 3" xfId="3110" xr:uid="{00000000-0005-0000-0000-000072080000}"/>
    <cellStyle name="Header2 11" xfId="3111" xr:uid="{00000000-0005-0000-0000-000073080000}"/>
    <cellStyle name="Header2 11 2" xfId="3112" xr:uid="{00000000-0005-0000-0000-000074080000}"/>
    <cellStyle name="Header2 11 3" xfId="3113" xr:uid="{00000000-0005-0000-0000-000075080000}"/>
    <cellStyle name="Header2 12" xfId="3114" xr:uid="{00000000-0005-0000-0000-000076080000}"/>
    <cellStyle name="Header2 13" xfId="3115" xr:uid="{00000000-0005-0000-0000-000077080000}"/>
    <cellStyle name="Header2 14" xfId="3116" xr:uid="{00000000-0005-0000-0000-000078080000}"/>
    <cellStyle name="Header2 15" xfId="3117" xr:uid="{00000000-0005-0000-0000-000079080000}"/>
    <cellStyle name="Header2 16" xfId="3118" xr:uid="{00000000-0005-0000-0000-00007A080000}"/>
    <cellStyle name="Header2 17" xfId="3119" xr:uid="{00000000-0005-0000-0000-00007B080000}"/>
    <cellStyle name="Header2 18" xfId="3120" xr:uid="{00000000-0005-0000-0000-00007C080000}"/>
    <cellStyle name="Header2 19" xfId="3121" xr:uid="{00000000-0005-0000-0000-00007D080000}"/>
    <cellStyle name="Header2 2" xfId="3122" xr:uid="{00000000-0005-0000-0000-00007E080000}"/>
    <cellStyle name="Header2 2 2" xfId="3123" xr:uid="{00000000-0005-0000-0000-00007F080000}"/>
    <cellStyle name="Header2 2 3" xfId="3124" xr:uid="{00000000-0005-0000-0000-000080080000}"/>
    <cellStyle name="Header2 20" xfId="3125" xr:uid="{00000000-0005-0000-0000-000081080000}"/>
    <cellStyle name="Header2 21" xfId="3126" xr:uid="{00000000-0005-0000-0000-000082080000}"/>
    <cellStyle name="Header2 22" xfId="3127" xr:uid="{00000000-0005-0000-0000-000083080000}"/>
    <cellStyle name="Header2 23" xfId="3128" xr:uid="{00000000-0005-0000-0000-000084080000}"/>
    <cellStyle name="Header2 24" xfId="3129" xr:uid="{00000000-0005-0000-0000-000085080000}"/>
    <cellStyle name="Header2 25" xfId="3130" xr:uid="{00000000-0005-0000-0000-000086080000}"/>
    <cellStyle name="Header2 26" xfId="3131" xr:uid="{00000000-0005-0000-0000-000087080000}"/>
    <cellStyle name="Header2 27" xfId="3132" xr:uid="{00000000-0005-0000-0000-000088080000}"/>
    <cellStyle name="Header2 28" xfId="3133" xr:uid="{00000000-0005-0000-0000-000089080000}"/>
    <cellStyle name="Header2 29" xfId="3134" xr:uid="{00000000-0005-0000-0000-00008A080000}"/>
    <cellStyle name="Header2 3" xfId="3135" xr:uid="{00000000-0005-0000-0000-00008B080000}"/>
    <cellStyle name="Header2 3 2" xfId="3136" xr:uid="{00000000-0005-0000-0000-00008C080000}"/>
    <cellStyle name="Header2 3 3" xfId="3137" xr:uid="{00000000-0005-0000-0000-00008D080000}"/>
    <cellStyle name="Header2 30" xfId="3138" xr:uid="{00000000-0005-0000-0000-00008E080000}"/>
    <cellStyle name="Header2 31" xfId="3139" xr:uid="{00000000-0005-0000-0000-00008F080000}"/>
    <cellStyle name="Header2 32" xfId="3140" xr:uid="{00000000-0005-0000-0000-000090080000}"/>
    <cellStyle name="Header2 33" xfId="3141" xr:uid="{00000000-0005-0000-0000-000091080000}"/>
    <cellStyle name="Header2 34" xfId="3142" xr:uid="{00000000-0005-0000-0000-000092080000}"/>
    <cellStyle name="Header2 35" xfId="3143" xr:uid="{00000000-0005-0000-0000-000093080000}"/>
    <cellStyle name="Header2 36" xfId="3144" xr:uid="{00000000-0005-0000-0000-000094080000}"/>
    <cellStyle name="Header2 37" xfId="3145" xr:uid="{00000000-0005-0000-0000-000095080000}"/>
    <cellStyle name="Header2 38" xfId="3146" xr:uid="{00000000-0005-0000-0000-000096080000}"/>
    <cellStyle name="Header2 39" xfId="3147" xr:uid="{00000000-0005-0000-0000-000097080000}"/>
    <cellStyle name="Header2 4" xfId="3148" xr:uid="{00000000-0005-0000-0000-000098080000}"/>
    <cellStyle name="Header2 4 2" xfId="3149" xr:uid="{00000000-0005-0000-0000-000099080000}"/>
    <cellStyle name="Header2 4 3" xfId="3150" xr:uid="{00000000-0005-0000-0000-00009A080000}"/>
    <cellStyle name="Header2 40" xfId="3151" xr:uid="{00000000-0005-0000-0000-00009B080000}"/>
    <cellStyle name="Header2 41" xfId="3152" xr:uid="{00000000-0005-0000-0000-00009C080000}"/>
    <cellStyle name="Header2 42" xfId="3153" xr:uid="{00000000-0005-0000-0000-00009D080000}"/>
    <cellStyle name="Header2 43" xfId="3154" xr:uid="{00000000-0005-0000-0000-00009E080000}"/>
    <cellStyle name="Header2 44" xfId="3155" xr:uid="{00000000-0005-0000-0000-00009F080000}"/>
    <cellStyle name="Header2 45" xfId="3156" xr:uid="{00000000-0005-0000-0000-0000A0080000}"/>
    <cellStyle name="Header2 46" xfId="3157" xr:uid="{00000000-0005-0000-0000-0000A1080000}"/>
    <cellStyle name="Header2 47" xfId="3158" xr:uid="{00000000-0005-0000-0000-0000A2080000}"/>
    <cellStyle name="Header2 48" xfId="3159" xr:uid="{00000000-0005-0000-0000-0000A3080000}"/>
    <cellStyle name="Header2 49" xfId="3160" xr:uid="{00000000-0005-0000-0000-0000A4080000}"/>
    <cellStyle name="Header2 5" xfId="3161" xr:uid="{00000000-0005-0000-0000-0000A5080000}"/>
    <cellStyle name="Header2 5 2" xfId="3162" xr:uid="{00000000-0005-0000-0000-0000A6080000}"/>
    <cellStyle name="Header2 5 3" xfId="3163" xr:uid="{00000000-0005-0000-0000-0000A7080000}"/>
    <cellStyle name="Header2 50" xfId="3164" xr:uid="{00000000-0005-0000-0000-0000A8080000}"/>
    <cellStyle name="Header2 51" xfId="3165" xr:uid="{00000000-0005-0000-0000-0000A9080000}"/>
    <cellStyle name="Header2 52" xfId="3166" xr:uid="{00000000-0005-0000-0000-0000AA080000}"/>
    <cellStyle name="Header2 53" xfId="3167" xr:uid="{00000000-0005-0000-0000-0000AB080000}"/>
    <cellStyle name="Header2 54" xfId="3168" xr:uid="{00000000-0005-0000-0000-0000AC080000}"/>
    <cellStyle name="Header2 55" xfId="3169" xr:uid="{00000000-0005-0000-0000-0000AD080000}"/>
    <cellStyle name="Header2 56" xfId="3170" xr:uid="{00000000-0005-0000-0000-0000AE080000}"/>
    <cellStyle name="Header2 57" xfId="3171" xr:uid="{00000000-0005-0000-0000-0000AF080000}"/>
    <cellStyle name="Header2 58" xfId="3172" xr:uid="{00000000-0005-0000-0000-0000B0080000}"/>
    <cellStyle name="Header2 59" xfId="3173" xr:uid="{00000000-0005-0000-0000-0000B1080000}"/>
    <cellStyle name="Header2 6" xfId="3174" xr:uid="{00000000-0005-0000-0000-0000B2080000}"/>
    <cellStyle name="Header2 6 2" xfId="3175" xr:uid="{00000000-0005-0000-0000-0000B3080000}"/>
    <cellStyle name="Header2 6 3" xfId="3176" xr:uid="{00000000-0005-0000-0000-0000B4080000}"/>
    <cellStyle name="Header2 60" xfId="3107" xr:uid="{00000000-0005-0000-0000-0000B5080000}"/>
    <cellStyle name="Header2 7" xfId="3177" xr:uid="{00000000-0005-0000-0000-0000B6080000}"/>
    <cellStyle name="Header2 7 2" xfId="3178" xr:uid="{00000000-0005-0000-0000-0000B7080000}"/>
    <cellStyle name="Header2 7 3" xfId="3179" xr:uid="{00000000-0005-0000-0000-0000B8080000}"/>
    <cellStyle name="Header2 8" xfId="3180" xr:uid="{00000000-0005-0000-0000-0000B9080000}"/>
    <cellStyle name="Header2 8 2" xfId="3181" xr:uid="{00000000-0005-0000-0000-0000BA080000}"/>
    <cellStyle name="Header2 8 3" xfId="3182" xr:uid="{00000000-0005-0000-0000-0000BB080000}"/>
    <cellStyle name="Header2 9" xfId="3183" xr:uid="{00000000-0005-0000-0000-0000BC080000}"/>
    <cellStyle name="Header2 9 2" xfId="3184" xr:uid="{00000000-0005-0000-0000-0000BD080000}"/>
    <cellStyle name="Header2 9 3" xfId="3185" xr:uid="{00000000-0005-0000-0000-0000BE080000}"/>
    <cellStyle name="Header2_Note 10" xfId="3186" xr:uid="{00000000-0005-0000-0000-0000BF080000}"/>
    <cellStyle name="Heading" xfId="216" xr:uid="{00000000-0005-0000-0000-0000C0080000}"/>
    <cellStyle name="Heading 1 2" xfId="217" xr:uid="{00000000-0005-0000-0000-0000C1080000}"/>
    <cellStyle name="Heading 1 2 2" xfId="3188" xr:uid="{00000000-0005-0000-0000-0000C2080000}"/>
    <cellStyle name="Heading 1 2 2 2" xfId="4884" xr:uid="{00000000-0005-0000-0000-0000C3080000}"/>
    <cellStyle name="Heading 1 2 3" xfId="3189" xr:uid="{00000000-0005-0000-0000-0000C4080000}"/>
    <cellStyle name="Heading 1 2 4" xfId="4885" xr:uid="{00000000-0005-0000-0000-0000C5080000}"/>
    <cellStyle name="Heading 1 2 5" xfId="3187" xr:uid="{00000000-0005-0000-0000-0000C6080000}"/>
    <cellStyle name="Heading 2 2" xfId="218" xr:uid="{00000000-0005-0000-0000-0000C7080000}"/>
    <cellStyle name="Heading 2 2 2" xfId="3191" xr:uid="{00000000-0005-0000-0000-0000C8080000}"/>
    <cellStyle name="Heading 2 2 2 2" xfId="4886" xr:uid="{00000000-0005-0000-0000-0000C9080000}"/>
    <cellStyle name="Heading 2 2 3" xfId="3192" xr:uid="{00000000-0005-0000-0000-0000CA080000}"/>
    <cellStyle name="Heading 2 2 4" xfId="4887" xr:uid="{00000000-0005-0000-0000-0000CB080000}"/>
    <cellStyle name="Heading 2 2 5" xfId="3190" xr:uid="{00000000-0005-0000-0000-0000CC080000}"/>
    <cellStyle name="Heading 2 3" xfId="4888" xr:uid="{00000000-0005-0000-0000-0000CD080000}"/>
    <cellStyle name="Heading 3 2" xfId="219" xr:uid="{00000000-0005-0000-0000-0000CE080000}"/>
    <cellStyle name="Heading 3 2 2" xfId="3194" xr:uid="{00000000-0005-0000-0000-0000CF080000}"/>
    <cellStyle name="Heading 3 2 2 2" xfId="4889" xr:uid="{00000000-0005-0000-0000-0000D0080000}"/>
    <cellStyle name="Heading 3 2 3" xfId="3195" xr:uid="{00000000-0005-0000-0000-0000D1080000}"/>
    <cellStyle name="Heading 3 2 4" xfId="4890" xr:uid="{00000000-0005-0000-0000-0000D2080000}"/>
    <cellStyle name="Heading 3 2 5" xfId="3193" xr:uid="{00000000-0005-0000-0000-0000D3080000}"/>
    <cellStyle name="Heading 3 3" xfId="220" xr:uid="{00000000-0005-0000-0000-0000D4080000}"/>
    <cellStyle name="Heading 4 2" xfId="221" xr:uid="{00000000-0005-0000-0000-0000D5080000}"/>
    <cellStyle name="Heading 4 2 2" xfId="3197" xr:uid="{00000000-0005-0000-0000-0000D6080000}"/>
    <cellStyle name="Heading 4 2 2 2" xfId="4891" xr:uid="{00000000-0005-0000-0000-0000D7080000}"/>
    <cellStyle name="Heading 4 2 3" xfId="3198" xr:uid="{00000000-0005-0000-0000-0000D8080000}"/>
    <cellStyle name="Heading 4 2 4" xfId="4892" xr:uid="{00000000-0005-0000-0000-0000D9080000}"/>
    <cellStyle name="Heading 4 2 5" xfId="3196" xr:uid="{00000000-0005-0000-0000-0000DA080000}"/>
    <cellStyle name="Heading1" xfId="4893" xr:uid="{00000000-0005-0000-0000-0000DB080000}"/>
    <cellStyle name="Hyperlink 2" xfId="4894" xr:uid="{00000000-0005-0000-0000-0000DC080000}"/>
    <cellStyle name="Input [yellow]" xfId="222" xr:uid="{00000000-0005-0000-0000-0000DD080000}"/>
    <cellStyle name="Input [yellow] 2" xfId="223" xr:uid="{00000000-0005-0000-0000-0000DE080000}"/>
    <cellStyle name="Input [yellow] 2 2" xfId="4895" xr:uid="{00000000-0005-0000-0000-0000DF080000}"/>
    <cellStyle name="Input [yellow] 2 3" xfId="3199" xr:uid="{00000000-0005-0000-0000-0000E0080000}"/>
    <cellStyle name="Input [yellow] 3" xfId="224" xr:uid="{00000000-0005-0000-0000-0000E1080000}"/>
    <cellStyle name="Input [yellow] 4" xfId="4896" xr:uid="{00000000-0005-0000-0000-0000E2080000}"/>
    <cellStyle name="Input 2" xfId="225" xr:uid="{00000000-0005-0000-0000-0000E3080000}"/>
    <cellStyle name="Input 2 2" xfId="3201" xr:uid="{00000000-0005-0000-0000-0000E4080000}"/>
    <cellStyle name="Input 2 2 2" xfId="4897" xr:uid="{00000000-0005-0000-0000-0000E5080000}"/>
    <cellStyle name="Input 2 3" xfId="3202" xr:uid="{00000000-0005-0000-0000-0000E6080000}"/>
    <cellStyle name="Input 2 4" xfId="4898" xr:uid="{00000000-0005-0000-0000-0000E7080000}"/>
    <cellStyle name="Input 2 5" xfId="3200" xr:uid="{00000000-0005-0000-0000-0000E8080000}"/>
    <cellStyle name="Linked Cell 2" xfId="226" xr:uid="{00000000-0005-0000-0000-0000E9080000}"/>
    <cellStyle name="Linked Cell 2 2" xfId="3204" xr:uid="{00000000-0005-0000-0000-0000EA080000}"/>
    <cellStyle name="Linked Cell 2 2 2" xfId="4899" xr:uid="{00000000-0005-0000-0000-0000EB080000}"/>
    <cellStyle name="Linked Cell 2 3" xfId="3205" xr:uid="{00000000-0005-0000-0000-0000EC080000}"/>
    <cellStyle name="Linked Cell 2 4" xfId="4900" xr:uid="{00000000-0005-0000-0000-0000ED080000}"/>
    <cellStyle name="Linked Cell 2 5" xfId="3203" xr:uid="{00000000-0005-0000-0000-0000EE080000}"/>
    <cellStyle name="Neutral 2" xfId="227" xr:uid="{00000000-0005-0000-0000-0000EF080000}"/>
    <cellStyle name="Neutral 2 2" xfId="3207" xr:uid="{00000000-0005-0000-0000-0000F0080000}"/>
    <cellStyle name="Neutral 2 2 2" xfId="4901" xr:uid="{00000000-0005-0000-0000-0000F1080000}"/>
    <cellStyle name="Neutral 2 3" xfId="3208" xr:uid="{00000000-0005-0000-0000-0000F2080000}"/>
    <cellStyle name="Neutral 2 4" xfId="4902" xr:uid="{00000000-0005-0000-0000-0000F3080000}"/>
    <cellStyle name="Neutral 2 5" xfId="3206" xr:uid="{00000000-0005-0000-0000-0000F4080000}"/>
    <cellStyle name="Neutral 3" xfId="4903" xr:uid="{00000000-0005-0000-0000-0000F5080000}"/>
    <cellStyle name="no dec" xfId="228" xr:uid="{00000000-0005-0000-0000-0000F6080000}"/>
    <cellStyle name="no dec 10" xfId="3209" xr:uid="{00000000-0005-0000-0000-0000F7080000}"/>
    <cellStyle name="no dec 10 2" xfId="3210" xr:uid="{00000000-0005-0000-0000-0000F8080000}"/>
    <cellStyle name="no dec 10 3" xfId="3211" xr:uid="{00000000-0005-0000-0000-0000F9080000}"/>
    <cellStyle name="no dec 11" xfId="3212" xr:uid="{00000000-0005-0000-0000-0000FA080000}"/>
    <cellStyle name="no dec 11 2" xfId="3213" xr:uid="{00000000-0005-0000-0000-0000FB080000}"/>
    <cellStyle name="no dec 11 3" xfId="3214" xr:uid="{00000000-0005-0000-0000-0000FC080000}"/>
    <cellStyle name="no dec 12" xfId="3215" xr:uid="{00000000-0005-0000-0000-0000FD080000}"/>
    <cellStyle name="no dec 13" xfId="3216" xr:uid="{00000000-0005-0000-0000-0000FE080000}"/>
    <cellStyle name="no dec 14" xfId="3217" xr:uid="{00000000-0005-0000-0000-0000FF080000}"/>
    <cellStyle name="no dec 15" xfId="3218" xr:uid="{00000000-0005-0000-0000-000000090000}"/>
    <cellStyle name="no dec 16" xfId="3219" xr:uid="{00000000-0005-0000-0000-000001090000}"/>
    <cellStyle name="no dec 17" xfId="3220" xr:uid="{00000000-0005-0000-0000-000002090000}"/>
    <cellStyle name="no dec 18" xfId="3221" xr:uid="{00000000-0005-0000-0000-000003090000}"/>
    <cellStyle name="no dec 19" xfId="3222" xr:uid="{00000000-0005-0000-0000-000004090000}"/>
    <cellStyle name="no dec 2" xfId="229" xr:uid="{00000000-0005-0000-0000-000005090000}"/>
    <cellStyle name="no dec 2 2" xfId="3223" xr:uid="{00000000-0005-0000-0000-000006090000}"/>
    <cellStyle name="no dec 2 3" xfId="3224" xr:uid="{00000000-0005-0000-0000-000007090000}"/>
    <cellStyle name="no dec 20" xfId="3225" xr:uid="{00000000-0005-0000-0000-000008090000}"/>
    <cellStyle name="no dec 21" xfId="3226" xr:uid="{00000000-0005-0000-0000-000009090000}"/>
    <cellStyle name="no dec 22" xfId="3227" xr:uid="{00000000-0005-0000-0000-00000A090000}"/>
    <cellStyle name="no dec 23" xfId="3228" xr:uid="{00000000-0005-0000-0000-00000B090000}"/>
    <cellStyle name="no dec 24" xfId="3229" xr:uid="{00000000-0005-0000-0000-00000C090000}"/>
    <cellStyle name="no dec 25" xfId="3230" xr:uid="{00000000-0005-0000-0000-00000D090000}"/>
    <cellStyle name="no dec 26" xfId="3231" xr:uid="{00000000-0005-0000-0000-00000E090000}"/>
    <cellStyle name="no dec 27" xfId="3232" xr:uid="{00000000-0005-0000-0000-00000F090000}"/>
    <cellStyle name="no dec 28" xfId="3233" xr:uid="{00000000-0005-0000-0000-000010090000}"/>
    <cellStyle name="no dec 29" xfId="3234" xr:uid="{00000000-0005-0000-0000-000011090000}"/>
    <cellStyle name="no dec 3" xfId="3235" xr:uid="{00000000-0005-0000-0000-000012090000}"/>
    <cellStyle name="no dec 3 2" xfId="3236" xr:uid="{00000000-0005-0000-0000-000013090000}"/>
    <cellStyle name="no dec 3 3" xfId="3237" xr:uid="{00000000-0005-0000-0000-000014090000}"/>
    <cellStyle name="no dec 30" xfId="3238" xr:uid="{00000000-0005-0000-0000-000015090000}"/>
    <cellStyle name="no dec 31" xfId="3239" xr:uid="{00000000-0005-0000-0000-000016090000}"/>
    <cellStyle name="no dec 32" xfId="3240" xr:uid="{00000000-0005-0000-0000-000017090000}"/>
    <cellStyle name="no dec 33" xfId="3241" xr:uid="{00000000-0005-0000-0000-000018090000}"/>
    <cellStyle name="no dec 34" xfId="3242" xr:uid="{00000000-0005-0000-0000-000019090000}"/>
    <cellStyle name="no dec 35" xfId="3243" xr:uid="{00000000-0005-0000-0000-00001A090000}"/>
    <cellStyle name="no dec 36" xfId="3244" xr:uid="{00000000-0005-0000-0000-00001B090000}"/>
    <cellStyle name="no dec 37" xfId="3245" xr:uid="{00000000-0005-0000-0000-00001C090000}"/>
    <cellStyle name="no dec 38" xfId="3246" xr:uid="{00000000-0005-0000-0000-00001D090000}"/>
    <cellStyle name="no dec 39" xfId="3247" xr:uid="{00000000-0005-0000-0000-00001E090000}"/>
    <cellStyle name="no dec 4" xfId="3248" xr:uid="{00000000-0005-0000-0000-00001F090000}"/>
    <cellStyle name="no dec 4 2" xfId="3249" xr:uid="{00000000-0005-0000-0000-000020090000}"/>
    <cellStyle name="no dec 4 3" xfId="3250" xr:uid="{00000000-0005-0000-0000-000021090000}"/>
    <cellStyle name="no dec 40" xfId="3251" xr:uid="{00000000-0005-0000-0000-000022090000}"/>
    <cellStyle name="no dec 41" xfId="3252" xr:uid="{00000000-0005-0000-0000-000023090000}"/>
    <cellStyle name="no dec 42" xfId="3253" xr:uid="{00000000-0005-0000-0000-000024090000}"/>
    <cellStyle name="no dec 43" xfId="3254" xr:uid="{00000000-0005-0000-0000-000025090000}"/>
    <cellStyle name="no dec 44" xfId="3255" xr:uid="{00000000-0005-0000-0000-000026090000}"/>
    <cellStyle name="no dec 45" xfId="3256" xr:uid="{00000000-0005-0000-0000-000027090000}"/>
    <cellStyle name="no dec 46" xfId="3257" xr:uid="{00000000-0005-0000-0000-000028090000}"/>
    <cellStyle name="no dec 47" xfId="3258" xr:uid="{00000000-0005-0000-0000-000029090000}"/>
    <cellStyle name="no dec 48" xfId="3259" xr:uid="{00000000-0005-0000-0000-00002A090000}"/>
    <cellStyle name="no dec 49" xfId="3260" xr:uid="{00000000-0005-0000-0000-00002B090000}"/>
    <cellStyle name="no dec 5" xfId="3261" xr:uid="{00000000-0005-0000-0000-00002C090000}"/>
    <cellStyle name="no dec 5 2" xfId="3262" xr:uid="{00000000-0005-0000-0000-00002D090000}"/>
    <cellStyle name="no dec 5 3" xfId="3263" xr:uid="{00000000-0005-0000-0000-00002E090000}"/>
    <cellStyle name="no dec 50" xfId="3264" xr:uid="{00000000-0005-0000-0000-00002F090000}"/>
    <cellStyle name="no dec 51" xfId="3265" xr:uid="{00000000-0005-0000-0000-000030090000}"/>
    <cellStyle name="no dec 52" xfId="3266" xr:uid="{00000000-0005-0000-0000-000031090000}"/>
    <cellStyle name="no dec 53" xfId="3267" xr:uid="{00000000-0005-0000-0000-000032090000}"/>
    <cellStyle name="no dec 54" xfId="3268" xr:uid="{00000000-0005-0000-0000-000033090000}"/>
    <cellStyle name="no dec 55" xfId="3269" xr:uid="{00000000-0005-0000-0000-000034090000}"/>
    <cellStyle name="no dec 56" xfId="3270" xr:uid="{00000000-0005-0000-0000-000035090000}"/>
    <cellStyle name="no dec 57" xfId="3271" xr:uid="{00000000-0005-0000-0000-000036090000}"/>
    <cellStyle name="no dec 58" xfId="3272" xr:uid="{00000000-0005-0000-0000-000037090000}"/>
    <cellStyle name="no dec 59" xfId="3273" xr:uid="{00000000-0005-0000-0000-000038090000}"/>
    <cellStyle name="no dec 6" xfId="3274" xr:uid="{00000000-0005-0000-0000-000039090000}"/>
    <cellStyle name="no dec 6 2" xfId="3275" xr:uid="{00000000-0005-0000-0000-00003A090000}"/>
    <cellStyle name="no dec 6 3" xfId="3276" xr:uid="{00000000-0005-0000-0000-00003B090000}"/>
    <cellStyle name="no dec 7" xfId="3277" xr:uid="{00000000-0005-0000-0000-00003C090000}"/>
    <cellStyle name="no dec 7 2" xfId="3278" xr:uid="{00000000-0005-0000-0000-00003D090000}"/>
    <cellStyle name="no dec 7 3" xfId="3279" xr:uid="{00000000-0005-0000-0000-00003E090000}"/>
    <cellStyle name="no dec 8" xfId="3280" xr:uid="{00000000-0005-0000-0000-00003F090000}"/>
    <cellStyle name="no dec 8 2" xfId="3281" xr:uid="{00000000-0005-0000-0000-000040090000}"/>
    <cellStyle name="no dec 8 3" xfId="3282" xr:uid="{00000000-0005-0000-0000-000041090000}"/>
    <cellStyle name="no dec 9" xfId="3283" xr:uid="{00000000-0005-0000-0000-000042090000}"/>
    <cellStyle name="no dec 9 2" xfId="3284" xr:uid="{00000000-0005-0000-0000-000043090000}"/>
    <cellStyle name="no dec 9 3" xfId="3285" xr:uid="{00000000-0005-0000-0000-000044090000}"/>
    <cellStyle name="no dec_Note 10" xfId="3286" xr:uid="{00000000-0005-0000-0000-000045090000}"/>
    <cellStyle name="Normal - Style1" xfId="230" xr:uid="{00000000-0005-0000-0000-000047090000}"/>
    <cellStyle name="Normal - Style1 2" xfId="231" xr:uid="{00000000-0005-0000-0000-000048090000}"/>
    <cellStyle name="Normal - Style1 3" xfId="232" xr:uid="{00000000-0005-0000-0000-000049090000}"/>
    <cellStyle name="Normal 10" xfId="17" xr:uid="{00000000-0005-0000-0000-00004A090000}"/>
    <cellStyle name="Normal 10 10" xfId="3287" xr:uid="{00000000-0005-0000-0000-00004B090000}"/>
    <cellStyle name="Normal 10 11" xfId="3288" xr:uid="{00000000-0005-0000-0000-00004C090000}"/>
    <cellStyle name="Normal 10 12" xfId="3289" xr:uid="{00000000-0005-0000-0000-00004D090000}"/>
    <cellStyle name="Normal 10 13" xfId="3290" xr:uid="{00000000-0005-0000-0000-00004E090000}"/>
    <cellStyle name="Normal 10 14" xfId="3291" xr:uid="{00000000-0005-0000-0000-00004F090000}"/>
    <cellStyle name="Normal 10 15" xfId="3292" xr:uid="{00000000-0005-0000-0000-000050090000}"/>
    <cellStyle name="Normal 10 16" xfId="3293" xr:uid="{00000000-0005-0000-0000-000051090000}"/>
    <cellStyle name="Normal 10 17" xfId="3294" xr:uid="{00000000-0005-0000-0000-000052090000}"/>
    <cellStyle name="Normal 10 18" xfId="3295" xr:uid="{00000000-0005-0000-0000-000053090000}"/>
    <cellStyle name="Normal 10 19" xfId="3296" xr:uid="{00000000-0005-0000-0000-000054090000}"/>
    <cellStyle name="Normal 10 2" xfId="233" xr:uid="{00000000-0005-0000-0000-000055090000}"/>
    <cellStyle name="Normal 10 2 2" xfId="4904" xr:uid="{00000000-0005-0000-0000-000056090000}"/>
    <cellStyle name="Normal 10 2 3" xfId="3297" xr:uid="{00000000-0005-0000-0000-000057090000}"/>
    <cellStyle name="Normal 10 20" xfId="3298" xr:uid="{00000000-0005-0000-0000-000058090000}"/>
    <cellStyle name="Normal 10 21" xfId="3299" xr:uid="{00000000-0005-0000-0000-000059090000}"/>
    <cellStyle name="Normal 10 22" xfId="3300" xr:uid="{00000000-0005-0000-0000-00005A090000}"/>
    <cellStyle name="Normal 10 23" xfId="3301" xr:uid="{00000000-0005-0000-0000-00005B090000}"/>
    <cellStyle name="Normal 10 24" xfId="3302" xr:uid="{00000000-0005-0000-0000-00005C090000}"/>
    <cellStyle name="Normal 10 25" xfId="3303" xr:uid="{00000000-0005-0000-0000-00005D090000}"/>
    <cellStyle name="Normal 10 26" xfId="3304" xr:uid="{00000000-0005-0000-0000-00005E090000}"/>
    <cellStyle name="Normal 10 27" xfId="3305" xr:uid="{00000000-0005-0000-0000-00005F090000}"/>
    <cellStyle name="Normal 10 28" xfId="3306" xr:uid="{00000000-0005-0000-0000-000060090000}"/>
    <cellStyle name="Normal 10 29" xfId="3307" xr:uid="{00000000-0005-0000-0000-000061090000}"/>
    <cellStyle name="Normal 10 3" xfId="3308" xr:uid="{00000000-0005-0000-0000-000062090000}"/>
    <cellStyle name="Normal 10 30" xfId="3309" xr:uid="{00000000-0005-0000-0000-000063090000}"/>
    <cellStyle name="Normal 10 31" xfId="3310" xr:uid="{00000000-0005-0000-0000-000064090000}"/>
    <cellStyle name="Normal 10 32" xfId="3311" xr:uid="{00000000-0005-0000-0000-000065090000}"/>
    <cellStyle name="Normal 10 33" xfId="3312" xr:uid="{00000000-0005-0000-0000-000066090000}"/>
    <cellStyle name="Normal 10 34" xfId="3313" xr:uid="{00000000-0005-0000-0000-000067090000}"/>
    <cellStyle name="Normal 10 35" xfId="3314" xr:uid="{00000000-0005-0000-0000-000068090000}"/>
    <cellStyle name="Normal 10 36" xfId="3315" xr:uid="{00000000-0005-0000-0000-000069090000}"/>
    <cellStyle name="Normal 10 37" xfId="3316" xr:uid="{00000000-0005-0000-0000-00006A090000}"/>
    <cellStyle name="Normal 10 38" xfId="234" xr:uid="{00000000-0005-0000-0000-00006B090000}"/>
    <cellStyle name="Normal 10 39" xfId="4905" xr:uid="{00000000-0005-0000-0000-00006C090000}"/>
    <cellStyle name="Normal 10 4" xfId="3317" xr:uid="{00000000-0005-0000-0000-00006D090000}"/>
    <cellStyle name="Normal 10 5" xfId="3318" xr:uid="{00000000-0005-0000-0000-00006E090000}"/>
    <cellStyle name="Normal 10 6" xfId="3319" xr:uid="{00000000-0005-0000-0000-00006F090000}"/>
    <cellStyle name="Normal 10 7" xfId="3320" xr:uid="{00000000-0005-0000-0000-000070090000}"/>
    <cellStyle name="Normal 10 8" xfId="3321" xr:uid="{00000000-0005-0000-0000-000071090000}"/>
    <cellStyle name="Normal 10 9" xfId="3322" xr:uid="{00000000-0005-0000-0000-000072090000}"/>
    <cellStyle name="Normal 11" xfId="235" xr:uid="{00000000-0005-0000-0000-000073090000}"/>
    <cellStyle name="Normal 11 10" xfId="3324" xr:uid="{00000000-0005-0000-0000-000074090000}"/>
    <cellStyle name="Normal 11 11" xfId="3325" xr:uid="{00000000-0005-0000-0000-000075090000}"/>
    <cellStyle name="Normal 11 12" xfId="3326" xr:uid="{00000000-0005-0000-0000-000076090000}"/>
    <cellStyle name="Normal 11 13" xfId="3327" xr:uid="{00000000-0005-0000-0000-000077090000}"/>
    <cellStyle name="Normal 11 14" xfId="3328" xr:uid="{00000000-0005-0000-0000-000078090000}"/>
    <cellStyle name="Normal 11 15" xfId="3329" xr:uid="{00000000-0005-0000-0000-000079090000}"/>
    <cellStyle name="Normal 11 16" xfId="3330" xr:uid="{00000000-0005-0000-0000-00007A090000}"/>
    <cellStyle name="Normal 11 17" xfId="3331" xr:uid="{00000000-0005-0000-0000-00007B090000}"/>
    <cellStyle name="Normal 11 18" xfId="3332" xr:uid="{00000000-0005-0000-0000-00007C090000}"/>
    <cellStyle name="Normal 11 19" xfId="3333" xr:uid="{00000000-0005-0000-0000-00007D090000}"/>
    <cellStyle name="Normal 11 2" xfId="3334" xr:uid="{00000000-0005-0000-0000-00007E090000}"/>
    <cellStyle name="Normal 11 2 2" xfId="4906" xr:uid="{00000000-0005-0000-0000-00007F090000}"/>
    <cellStyle name="Normal 11 20" xfId="3335" xr:uid="{00000000-0005-0000-0000-000080090000}"/>
    <cellStyle name="Normal 11 21" xfId="3336" xr:uid="{00000000-0005-0000-0000-000081090000}"/>
    <cellStyle name="Normal 11 22" xfId="3337" xr:uid="{00000000-0005-0000-0000-000082090000}"/>
    <cellStyle name="Normal 11 23" xfId="3338" xr:uid="{00000000-0005-0000-0000-000083090000}"/>
    <cellStyle name="Normal 11 24" xfId="3339" xr:uid="{00000000-0005-0000-0000-000084090000}"/>
    <cellStyle name="Normal 11 25" xfId="3340" xr:uid="{00000000-0005-0000-0000-000085090000}"/>
    <cellStyle name="Normal 11 26" xfId="3341" xr:uid="{00000000-0005-0000-0000-000086090000}"/>
    <cellStyle name="Normal 11 27" xfId="3342" xr:uid="{00000000-0005-0000-0000-000087090000}"/>
    <cellStyle name="Normal 11 28" xfId="3343" xr:uid="{00000000-0005-0000-0000-000088090000}"/>
    <cellStyle name="Normal 11 29" xfId="3344" xr:uid="{00000000-0005-0000-0000-000089090000}"/>
    <cellStyle name="Normal 11 3" xfId="3345" xr:uid="{00000000-0005-0000-0000-00008A090000}"/>
    <cellStyle name="Normal 11 30" xfId="3346" xr:uid="{00000000-0005-0000-0000-00008B090000}"/>
    <cellStyle name="Normal 11 31" xfId="3347" xr:uid="{00000000-0005-0000-0000-00008C090000}"/>
    <cellStyle name="Normal 11 32" xfId="3348" xr:uid="{00000000-0005-0000-0000-00008D090000}"/>
    <cellStyle name="Normal 11 33" xfId="3349" xr:uid="{00000000-0005-0000-0000-00008E090000}"/>
    <cellStyle name="Normal 11 34" xfId="3350" xr:uid="{00000000-0005-0000-0000-00008F090000}"/>
    <cellStyle name="Normal 11 35" xfId="3351" xr:uid="{00000000-0005-0000-0000-000090090000}"/>
    <cellStyle name="Normal 11 36" xfId="3352" xr:uid="{00000000-0005-0000-0000-000091090000}"/>
    <cellStyle name="Normal 11 37" xfId="3353" xr:uid="{00000000-0005-0000-0000-000092090000}"/>
    <cellStyle name="Normal 11 38" xfId="4907" xr:uid="{00000000-0005-0000-0000-000093090000}"/>
    <cellStyle name="Normal 11 39" xfId="3323" xr:uid="{00000000-0005-0000-0000-000094090000}"/>
    <cellStyle name="Normal 11 4" xfId="3354" xr:uid="{00000000-0005-0000-0000-000095090000}"/>
    <cellStyle name="Normal 11 5" xfId="3355" xr:uid="{00000000-0005-0000-0000-000096090000}"/>
    <cellStyle name="Normal 11 6" xfId="3356" xr:uid="{00000000-0005-0000-0000-000097090000}"/>
    <cellStyle name="Normal 11 7" xfId="3357" xr:uid="{00000000-0005-0000-0000-000098090000}"/>
    <cellStyle name="Normal 11 8" xfId="3358" xr:uid="{00000000-0005-0000-0000-000099090000}"/>
    <cellStyle name="Normal 11 9" xfId="3359" xr:uid="{00000000-0005-0000-0000-00009A090000}"/>
    <cellStyle name="Normal 12" xfId="236" xr:uid="{00000000-0005-0000-0000-00009B090000}"/>
    <cellStyle name="Normal 12 10" xfId="3361" xr:uid="{00000000-0005-0000-0000-00009C090000}"/>
    <cellStyle name="Normal 12 11" xfId="3362" xr:uid="{00000000-0005-0000-0000-00009D090000}"/>
    <cellStyle name="Normal 12 12" xfId="3363" xr:uid="{00000000-0005-0000-0000-00009E090000}"/>
    <cellStyle name="Normal 12 13" xfId="3364" xr:uid="{00000000-0005-0000-0000-00009F090000}"/>
    <cellStyle name="Normal 12 14" xfId="3365" xr:uid="{00000000-0005-0000-0000-0000A0090000}"/>
    <cellStyle name="Normal 12 15" xfId="3366" xr:uid="{00000000-0005-0000-0000-0000A1090000}"/>
    <cellStyle name="Normal 12 16" xfId="3367" xr:uid="{00000000-0005-0000-0000-0000A2090000}"/>
    <cellStyle name="Normal 12 17" xfId="3368" xr:uid="{00000000-0005-0000-0000-0000A3090000}"/>
    <cellStyle name="Normal 12 18" xfId="3369" xr:uid="{00000000-0005-0000-0000-0000A4090000}"/>
    <cellStyle name="Normal 12 19" xfId="3370" xr:uid="{00000000-0005-0000-0000-0000A5090000}"/>
    <cellStyle name="Normal 12 2" xfId="3371" xr:uid="{00000000-0005-0000-0000-0000A6090000}"/>
    <cellStyle name="Normal 12 2 2" xfId="4908" xr:uid="{00000000-0005-0000-0000-0000A7090000}"/>
    <cellStyle name="Normal 12 20" xfId="3372" xr:uid="{00000000-0005-0000-0000-0000A8090000}"/>
    <cellStyle name="Normal 12 21" xfId="3373" xr:uid="{00000000-0005-0000-0000-0000A9090000}"/>
    <cellStyle name="Normal 12 22" xfId="3374" xr:uid="{00000000-0005-0000-0000-0000AA090000}"/>
    <cellStyle name="Normal 12 23" xfId="3375" xr:uid="{00000000-0005-0000-0000-0000AB090000}"/>
    <cellStyle name="Normal 12 24" xfId="3376" xr:uid="{00000000-0005-0000-0000-0000AC090000}"/>
    <cellStyle name="Normal 12 25" xfId="3377" xr:uid="{00000000-0005-0000-0000-0000AD090000}"/>
    <cellStyle name="Normal 12 26" xfId="3378" xr:uid="{00000000-0005-0000-0000-0000AE090000}"/>
    <cellStyle name="Normal 12 27" xfId="3379" xr:uid="{00000000-0005-0000-0000-0000AF090000}"/>
    <cellStyle name="Normal 12 28" xfId="3380" xr:uid="{00000000-0005-0000-0000-0000B0090000}"/>
    <cellStyle name="Normal 12 29" xfId="3381" xr:uid="{00000000-0005-0000-0000-0000B1090000}"/>
    <cellStyle name="Normal 12 3" xfId="3382" xr:uid="{00000000-0005-0000-0000-0000B2090000}"/>
    <cellStyle name="Normal 12 30" xfId="3383" xr:uid="{00000000-0005-0000-0000-0000B3090000}"/>
    <cellStyle name="Normal 12 31" xfId="3384" xr:uid="{00000000-0005-0000-0000-0000B4090000}"/>
    <cellStyle name="Normal 12 32" xfId="3385" xr:uid="{00000000-0005-0000-0000-0000B5090000}"/>
    <cellStyle name="Normal 12 33" xfId="3386" xr:uid="{00000000-0005-0000-0000-0000B6090000}"/>
    <cellStyle name="Normal 12 34" xfId="3387" xr:uid="{00000000-0005-0000-0000-0000B7090000}"/>
    <cellStyle name="Normal 12 35" xfId="3388" xr:uid="{00000000-0005-0000-0000-0000B8090000}"/>
    <cellStyle name="Normal 12 36" xfId="3389" xr:uid="{00000000-0005-0000-0000-0000B9090000}"/>
    <cellStyle name="Normal 12 37" xfId="3390" xr:uid="{00000000-0005-0000-0000-0000BA090000}"/>
    <cellStyle name="Normal 12 38" xfId="4909" xr:uid="{00000000-0005-0000-0000-0000BB090000}"/>
    <cellStyle name="Normal 12 39" xfId="3360" xr:uid="{00000000-0005-0000-0000-0000BC090000}"/>
    <cellStyle name="Normal 12 4" xfId="3391" xr:uid="{00000000-0005-0000-0000-0000BD090000}"/>
    <cellStyle name="Normal 12 5" xfId="3392" xr:uid="{00000000-0005-0000-0000-0000BE090000}"/>
    <cellStyle name="Normal 12 6" xfId="3393" xr:uid="{00000000-0005-0000-0000-0000BF090000}"/>
    <cellStyle name="Normal 12 7" xfId="3394" xr:uid="{00000000-0005-0000-0000-0000C0090000}"/>
    <cellStyle name="Normal 12 8" xfId="3395" xr:uid="{00000000-0005-0000-0000-0000C1090000}"/>
    <cellStyle name="Normal 12 9" xfId="3396" xr:uid="{00000000-0005-0000-0000-0000C2090000}"/>
    <cellStyle name="Normal 13" xfId="237" xr:uid="{00000000-0005-0000-0000-0000C3090000}"/>
    <cellStyle name="Normal 13 10" xfId="3398" xr:uid="{00000000-0005-0000-0000-0000C4090000}"/>
    <cellStyle name="Normal 13 11" xfId="3399" xr:uid="{00000000-0005-0000-0000-0000C5090000}"/>
    <cellStyle name="Normal 13 12" xfId="3400" xr:uid="{00000000-0005-0000-0000-0000C6090000}"/>
    <cellStyle name="Normal 13 13" xfId="3401" xr:uid="{00000000-0005-0000-0000-0000C7090000}"/>
    <cellStyle name="Normal 13 14" xfId="3402" xr:uid="{00000000-0005-0000-0000-0000C8090000}"/>
    <cellStyle name="Normal 13 15" xfId="3403" xr:uid="{00000000-0005-0000-0000-0000C9090000}"/>
    <cellStyle name="Normal 13 16" xfId="3404" xr:uid="{00000000-0005-0000-0000-0000CA090000}"/>
    <cellStyle name="Normal 13 17" xfId="3405" xr:uid="{00000000-0005-0000-0000-0000CB090000}"/>
    <cellStyle name="Normal 13 18" xfId="3406" xr:uid="{00000000-0005-0000-0000-0000CC090000}"/>
    <cellStyle name="Normal 13 19" xfId="3407" xr:uid="{00000000-0005-0000-0000-0000CD090000}"/>
    <cellStyle name="Normal 13 2" xfId="3408" xr:uid="{00000000-0005-0000-0000-0000CE090000}"/>
    <cellStyle name="Normal 13 2 2" xfId="4910" xr:uid="{00000000-0005-0000-0000-0000CF090000}"/>
    <cellStyle name="Normal 13 20" xfId="3409" xr:uid="{00000000-0005-0000-0000-0000D0090000}"/>
    <cellStyle name="Normal 13 21" xfId="3410" xr:uid="{00000000-0005-0000-0000-0000D1090000}"/>
    <cellStyle name="Normal 13 22" xfId="3411" xr:uid="{00000000-0005-0000-0000-0000D2090000}"/>
    <cellStyle name="Normal 13 23" xfId="3412" xr:uid="{00000000-0005-0000-0000-0000D3090000}"/>
    <cellStyle name="Normal 13 24" xfId="3413" xr:uid="{00000000-0005-0000-0000-0000D4090000}"/>
    <cellStyle name="Normal 13 25" xfId="3414" xr:uid="{00000000-0005-0000-0000-0000D5090000}"/>
    <cellStyle name="Normal 13 26" xfId="3415" xr:uid="{00000000-0005-0000-0000-0000D6090000}"/>
    <cellStyle name="Normal 13 27" xfId="3416" xr:uid="{00000000-0005-0000-0000-0000D7090000}"/>
    <cellStyle name="Normal 13 28" xfId="3417" xr:uid="{00000000-0005-0000-0000-0000D8090000}"/>
    <cellStyle name="Normal 13 29" xfId="3418" xr:uid="{00000000-0005-0000-0000-0000D9090000}"/>
    <cellStyle name="Normal 13 3" xfId="3419" xr:uid="{00000000-0005-0000-0000-0000DA090000}"/>
    <cellStyle name="Normal 13 30" xfId="3420" xr:uid="{00000000-0005-0000-0000-0000DB090000}"/>
    <cellStyle name="Normal 13 31" xfId="3421" xr:uid="{00000000-0005-0000-0000-0000DC090000}"/>
    <cellStyle name="Normal 13 32" xfId="3422" xr:uid="{00000000-0005-0000-0000-0000DD090000}"/>
    <cellStyle name="Normal 13 33" xfId="3423" xr:uid="{00000000-0005-0000-0000-0000DE090000}"/>
    <cellStyle name="Normal 13 34" xfId="3424" xr:uid="{00000000-0005-0000-0000-0000DF090000}"/>
    <cellStyle name="Normal 13 35" xfId="3425" xr:uid="{00000000-0005-0000-0000-0000E0090000}"/>
    <cellStyle name="Normal 13 36" xfId="3426" xr:uid="{00000000-0005-0000-0000-0000E1090000}"/>
    <cellStyle name="Normal 13 37" xfId="3427" xr:uid="{00000000-0005-0000-0000-0000E2090000}"/>
    <cellStyle name="Normal 13 38" xfId="4911" xr:uid="{00000000-0005-0000-0000-0000E3090000}"/>
    <cellStyle name="Normal 13 39" xfId="3397" xr:uid="{00000000-0005-0000-0000-0000E4090000}"/>
    <cellStyle name="Normal 13 4" xfId="3428" xr:uid="{00000000-0005-0000-0000-0000E5090000}"/>
    <cellStyle name="Normal 13 5" xfId="3429" xr:uid="{00000000-0005-0000-0000-0000E6090000}"/>
    <cellStyle name="Normal 13 6" xfId="3430" xr:uid="{00000000-0005-0000-0000-0000E7090000}"/>
    <cellStyle name="Normal 13 7" xfId="3431" xr:uid="{00000000-0005-0000-0000-0000E8090000}"/>
    <cellStyle name="Normal 13 8" xfId="3432" xr:uid="{00000000-0005-0000-0000-0000E9090000}"/>
    <cellStyle name="Normal 13 9" xfId="3433" xr:uid="{00000000-0005-0000-0000-0000EA090000}"/>
    <cellStyle name="Normal 14" xfId="238" xr:uid="{00000000-0005-0000-0000-0000EB090000}"/>
    <cellStyle name="Normal 14 10" xfId="3434" xr:uid="{00000000-0005-0000-0000-0000EC090000}"/>
    <cellStyle name="Normal 14 11" xfId="3435" xr:uid="{00000000-0005-0000-0000-0000ED090000}"/>
    <cellStyle name="Normal 14 12" xfId="3436" xr:uid="{00000000-0005-0000-0000-0000EE090000}"/>
    <cellStyle name="Normal 14 13" xfId="3437" xr:uid="{00000000-0005-0000-0000-0000EF090000}"/>
    <cellStyle name="Normal 14 14" xfId="3438" xr:uid="{00000000-0005-0000-0000-0000F0090000}"/>
    <cellStyle name="Normal 14 15" xfId="3439" xr:uid="{00000000-0005-0000-0000-0000F1090000}"/>
    <cellStyle name="Normal 14 16" xfId="3440" xr:uid="{00000000-0005-0000-0000-0000F2090000}"/>
    <cellStyle name="Normal 14 17" xfId="3441" xr:uid="{00000000-0005-0000-0000-0000F3090000}"/>
    <cellStyle name="Normal 14 18" xfId="3442" xr:uid="{00000000-0005-0000-0000-0000F4090000}"/>
    <cellStyle name="Normal 14 19" xfId="3443" xr:uid="{00000000-0005-0000-0000-0000F5090000}"/>
    <cellStyle name="Normal 14 2" xfId="3444" xr:uid="{00000000-0005-0000-0000-0000F6090000}"/>
    <cellStyle name="Normal 14 2 2" xfId="4912" xr:uid="{00000000-0005-0000-0000-0000F7090000}"/>
    <cellStyle name="Normal 14 20" xfId="3445" xr:uid="{00000000-0005-0000-0000-0000F8090000}"/>
    <cellStyle name="Normal 14 21" xfId="3446" xr:uid="{00000000-0005-0000-0000-0000F9090000}"/>
    <cellStyle name="Normal 14 22" xfId="3447" xr:uid="{00000000-0005-0000-0000-0000FA090000}"/>
    <cellStyle name="Normal 14 23" xfId="3448" xr:uid="{00000000-0005-0000-0000-0000FB090000}"/>
    <cellStyle name="Normal 14 24" xfId="3449" xr:uid="{00000000-0005-0000-0000-0000FC090000}"/>
    <cellStyle name="Normal 14 25" xfId="3450" xr:uid="{00000000-0005-0000-0000-0000FD090000}"/>
    <cellStyle name="Normal 14 26" xfId="3451" xr:uid="{00000000-0005-0000-0000-0000FE090000}"/>
    <cellStyle name="Normal 14 27" xfId="3452" xr:uid="{00000000-0005-0000-0000-0000FF090000}"/>
    <cellStyle name="Normal 14 28" xfId="3453" xr:uid="{00000000-0005-0000-0000-0000000A0000}"/>
    <cellStyle name="Normal 14 29" xfId="3454" xr:uid="{00000000-0005-0000-0000-0000010A0000}"/>
    <cellStyle name="Normal 14 3" xfId="3455" xr:uid="{00000000-0005-0000-0000-0000020A0000}"/>
    <cellStyle name="Normal 14 30" xfId="3456" xr:uid="{00000000-0005-0000-0000-0000030A0000}"/>
    <cellStyle name="Normal 14 31" xfId="3457" xr:uid="{00000000-0005-0000-0000-0000040A0000}"/>
    <cellStyle name="Normal 14 32" xfId="3458" xr:uid="{00000000-0005-0000-0000-0000050A0000}"/>
    <cellStyle name="Normal 14 33" xfId="3459" xr:uid="{00000000-0005-0000-0000-0000060A0000}"/>
    <cellStyle name="Normal 14 34" xfId="3460" xr:uid="{00000000-0005-0000-0000-0000070A0000}"/>
    <cellStyle name="Normal 14 35" xfId="3461" xr:uid="{00000000-0005-0000-0000-0000080A0000}"/>
    <cellStyle name="Normal 14 36" xfId="3462" xr:uid="{00000000-0005-0000-0000-0000090A0000}"/>
    <cellStyle name="Normal 14 37" xfId="3463" xr:uid="{00000000-0005-0000-0000-00000A0A0000}"/>
    <cellStyle name="Normal 14 4" xfId="3464" xr:uid="{00000000-0005-0000-0000-00000B0A0000}"/>
    <cellStyle name="Normal 14 5" xfId="3465" xr:uid="{00000000-0005-0000-0000-00000C0A0000}"/>
    <cellStyle name="Normal 14 6" xfId="3466" xr:uid="{00000000-0005-0000-0000-00000D0A0000}"/>
    <cellStyle name="Normal 14 7" xfId="3467" xr:uid="{00000000-0005-0000-0000-00000E0A0000}"/>
    <cellStyle name="Normal 14 8" xfId="3468" xr:uid="{00000000-0005-0000-0000-00000F0A0000}"/>
    <cellStyle name="Normal 14 9" xfId="3469" xr:uid="{00000000-0005-0000-0000-0000100A0000}"/>
    <cellStyle name="Normal 15" xfId="239" xr:uid="{00000000-0005-0000-0000-0000110A0000}"/>
    <cellStyle name="Normal 15 10" xfId="3471" xr:uid="{00000000-0005-0000-0000-0000120A0000}"/>
    <cellStyle name="Normal 15 11" xfId="3472" xr:uid="{00000000-0005-0000-0000-0000130A0000}"/>
    <cellStyle name="Normal 15 12" xfId="3473" xr:uid="{00000000-0005-0000-0000-0000140A0000}"/>
    <cellStyle name="Normal 15 13" xfId="3474" xr:uid="{00000000-0005-0000-0000-0000150A0000}"/>
    <cellStyle name="Normal 15 14" xfId="3475" xr:uid="{00000000-0005-0000-0000-0000160A0000}"/>
    <cellStyle name="Normal 15 15" xfId="3476" xr:uid="{00000000-0005-0000-0000-0000170A0000}"/>
    <cellStyle name="Normal 15 16" xfId="3477" xr:uid="{00000000-0005-0000-0000-0000180A0000}"/>
    <cellStyle name="Normal 15 17" xfId="3478" xr:uid="{00000000-0005-0000-0000-0000190A0000}"/>
    <cellStyle name="Normal 15 18" xfId="3479" xr:uid="{00000000-0005-0000-0000-00001A0A0000}"/>
    <cellStyle name="Normal 15 19" xfId="3480" xr:uid="{00000000-0005-0000-0000-00001B0A0000}"/>
    <cellStyle name="Normal 15 2" xfId="240" xr:uid="{00000000-0005-0000-0000-00001C0A0000}"/>
    <cellStyle name="Normal 15 2 2" xfId="241" xr:uid="{00000000-0005-0000-0000-00001D0A0000}"/>
    <cellStyle name="Normal 15 2 3" xfId="3481" xr:uid="{00000000-0005-0000-0000-00001E0A0000}"/>
    <cellStyle name="Normal 15 20" xfId="3482" xr:uid="{00000000-0005-0000-0000-00001F0A0000}"/>
    <cellStyle name="Normal 15 21" xfId="3483" xr:uid="{00000000-0005-0000-0000-0000200A0000}"/>
    <cellStyle name="Normal 15 22" xfId="3484" xr:uid="{00000000-0005-0000-0000-0000210A0000}"/>
    <cellStyle name="Normal 15 23" xfId="3485" xr:uid="{00000000-0005-0000-0000-0000220A0000}"/>
    <cellStyle name="Normal 15 24" xfId="3486" xr:uid="{00000000-0005-0000-0000-0000230A0000}"/>
    <cellStyle name="Normal 15 25" xfId="3487" xr:uid="{00000000-0005-0000-0000-0000240A0000}"/>
    <cellStyle name="Normal 15 26" xfId="3488" xr:uid="{00000000-0005-0000-0000-0000250A0000}"/>
    <cellStyle name="Normal 15 27" xfId="3489" xr:uid="{00000000-0005-0000-0000-0000260A0000}"/>
    <cellStyle name="Normal 15 28" xfId="3490" xr:uid="{00000000-0005-0000-0000-0000270A0000}"/>
    <cellStyle name="Normal 15 29" xfId="3491" xr:uid="{00000000-0005-0000-0000-0000280A0000}"/>
    <cellStyle name="Normal 15 3" xfId="3492" xr:uid="{00000000-0005-0000-0000-0000290A0000}"/>
    <cellStyle name="Normal 15 3 2" xfId="4913" xr:uid="{00000000-0005-0000-0000-00002A0A0000}"/>
    <cellStyle name="Normal 15 30" xfId="3493" xr:uid="{00000000-0005-0000-0000-00002B0A0000}"/>
    <cellStyle name="Normal 15 31" xfId="3494" xr:uid="{00000000-0005-0000-0000-00002C0A0000}"/>
    <cellStyle name="Normal 15 32" xfId="3495" xr:uid="{00000000-0005-0000-0000-00002D0A0000}"/>
    <cellStyle name="Normal 15 33" xfId="3496" xr:uid="{00000000-0005-0000-0000-00002E0A0000}"/>
    <cellStyle name="Normal 15 34" xfId="3497" xr:uid="{00000000-0005-0000-0000-00002F0A0000}"/>
    <cellStyle name="Normal 15 35" xfId="3498" xr:uid="{00000000-0005-0000-0000-0000300A0000}"/>
    <cellStyle name="Normal 15 36" xfId="3499" xr:uid="{00000000-0005-0000-0000-0000310A0000}"/>
    <cellStyle name="Normal 15 37" xfId="3500" xr:uid="{00000000-0005-0000-0000-0000320A0000}"/>
    <cellStyle name="Normal 15 38" xfId="4914" xr:uid="{00000000-0005-0000-0000-0000330A0000}"/>
    <cellStyle name="Normal 15 39" xfId="3470" xr:uid="{00000000-0005-0000-0000-0000340A0000}"/>
    <cellStyle name="Normal 15 4" xfId="3501" xr:uid="{00000000-0005-0000-0000-0000350A0000}"/>
    <cellStyle name="Normal 15 5" xfId="3502" xr:uid="{00000000-0005-0000-0000-0000360A0000}"/>
    <cellStyle name="Normal 15 6" xfId="3503" xr:uid="{00000000-0005-0000-0000-0000370A0000}"/>
    <cellStyle name="Normal 15 7" xfId="3504" xr:uid="{00000000-0005-0000-0000-0000380A0000}"/>
    <cellStyle name="Normal 15 8" xfId="3505" xr:uid="{00000000-0005-0000-0000-0000390A0000}"/>
    <cellStyle name="Normal 15 9" xfId="3506" xr:uid="{00000000-0005-0000-0000-00003A0A0000}"/>
    <cellStyle name="Normal 15_หมายเหตุ น1-5" xfId="3507" xr:uid="{00000000-0005-0000-0000-00003B0A0000}"/>
    <cellStyle name="Normal 16" xfId="242" xr:uid="{00000000-0005-0000-0000-00003C0A0000}"/>
    <cellStyle name="Normal 16 10" xfId="3508" xr:uid="{00000000-0005-0000-0000-00003D0A0000}"/>
    <cellStyle name="Normal 16 11" xfId="3509" xr:uid="{00000000-0005-0000-0000-00003E0A0000}"/>
    <cellStyle name="Normal 16 12" xfId="3510" xr:uid="{00000000-0005-0000-0000-00003F0A0000}"/>
    <cellStyle name="Normal 16 13" xfId="3511" xr:uid="{00000000-0005-0000-0000-0000400A0000}"/>
    <cellStyle name="Normal 16 14" xfId="3512" xr:uid="{00000000-0005-0000-0000-0000410A0000}"/>
    <cellStyle name="Normal 16 15" xfId="3513" xr:uid="{00000000-0005-0000-0000-0000420A0000}"/>
    <cellStyle name="Normal 16 16" xfId="3514" xr:uid="{00000000-0005-0000-0000-0000430A0000}"/>
    <cellStyle name="Normal 16 17" xfId="3515" xr:uid="{00000000-0005-0000-0000-0000440A0000}"/>
    <cellStyle name="Normal 16 18" xfId="3516" xr:uid="{00000000-0005-0000-0000-0000450A0000}"/>
    <cellStyle name="Normal 16 19" xfId="3517" xr:uid="{00000000-0005-0000-0000-0000460A0000}"/>
    <cellStyle name="Normal 16 2" xfId="3518" xr:uid="{00000000-0005-0000-0000-0000470A0000}"/>
    <cellStyle name="Normal 16 2 2" xfId="4915" xr:uid="{00000000-0005-0000-0000-0000480A0000}"/>
    <cellStyle name="Normal 16 20" xfId="3519" xr:uid="{00000000-0005-0000-0000-0000490A0000}"/>
    <cellStyle name="Normal 16 21" xfId="3520" xr:uid="{00000000-0005-0000-0000-00004A0A0000}"/>
    <cellStyle name="Normal 16 22" xfId="3521" xr:uid="{00000000-0005-0000-0000-00004B0A0000}"/>
    <cellStyle name="Normal 16 23" xfId="3522" xr:uid="{00000000-0005-0000-0000-00004C0A0000}"/>
    <cellStyle name="Normal 16 24" xfId="3523" xr:uid="{00000000-0005-0000-0000-00004D0A0000}"/>
    <cellStyle name="Normal 16 25" xfId="3524" xr:uid="{00000000-0005-0000-0000-00004E0A0000}"/>
    <cellStyle name="Normal 16 26" xfId="3525" xr:uid="{00000000-0005-0000-0000-00004F0A0000}"/>
    <cellStyle name="Normal 16 27" xfId="3526" xr:uid="{00000000-0005-0000-0000-0000500A0000}"/>
    <cellStyle name="Normal 16 28" xfId="3527" xr:uid="{00000000-0005-0000-0000-0000510A0000}"/>
    <cellStyle name="Normal 16 29" xfId="3528" xr:uid="{00000000-0005-0000-0000-0000520A0000}"/>
    <cellStyle name="Normal 16 3" xfId="3529" xr:uid="{00000000-0005-0000-0000-0000530A0000}"/>
    <cellStyle name="Normal 16 30" xfId="3530" xr:uid="{00000000-0005-0000-0000-0000540A0000}"/>
    <cellStyle name="Normal 16 31" xfId="3531" xr:uid="{00000000-0005-0000-0000-0000550A0000}"/>
    <cellStyle name="Normal 16 32" xfId="3532" xr:uid="{00000000-0005-0000-0000-0000560A0000}"/>
    <cellStyle name="Normal 16 33" xfId="3533" xr:uid="{00000000-0005-0000-0000-0000570A0000}"/>
    <cellStyle name="Normal 16 34" xfId="3534" xr:uid="{00000000-0005-0000-0000-0000580A0000}"/>
    <cellStyle name="Normal 16 35" xfId="3535" xr:uid="{00000000-0005-0000-0000-0000590A0000}"/>
    <cellStyle name="Normal 16 36" xfId="3536" xr:uid="{00000000-0005-0000-0000-00005A0A0000}"/>
    <cellStyle name="Normal 16 4" xfId="3537" xr:uid="{00000000-0005-0000-0000-00005B0A0000}"/>
    <cellStyle name="Normal 16 5" xfId="3538" xr:uid="{00000000-0005-0000-0000-00005C0A0000}"/>
    <cellStyle name="Normal 16 6" xfId="3539" xr:uid="{00000000-0005-0000-0000-00005D0A0000}"/>
    <cellStyle name="Normal 16 7" xfId="3540" xr:uid="{00000000-0005-0000-0000-00005E0A0000}"/>
    <cellStyle name="Normal 16 8" xfId="3541" xr:uid="{00000000-0005-0000-0000-00005F0A0000}"/>
    <cellStyle name="Normal 16 9" xfId="3542" xr:uid="{00000000-0005-0000-0000-0000600A0000}"/>
    <cellStyle name="Normal 17" xfId="243" xr:uid="{00000000-0005-0000-0000-0000610A0000}"/>
    <cellStyle name="Normal 17 10" xfId="3544" xr:uid="{00000000-0005-0000-0000-0000620A0000}"/>
    <cellStyle name="Normal 17 11" xfId="3545" xr:uid="{00000000-0005-0000-0000-0000630A0000}"/>
    <cellStyle name="Normal 17 12" xfId="3546" xr:uid="{00000000-0005-0000-0000-0000640A0000}"/>
    <cellStyle name="Normal 17 13" xfId="3547" xr:uid="{00000000-0005-0000-0000-0000650A0000}"/>
    <cellStyle name="Normal 17 14" xfId="3548" xr:uid="{00000000-0005-0000-0000-0000660A0000}"/>
    <cellStyle name="Normal 17 15" xfId="3549" xr:uid="{00000000-0005-0000-0000-0000670A0000}"/>
    <cellStyle name="Normal 17 16" xfId="3550" xr:uid="{00000000-0005-0000-0000-0000680A0000}"/>
    <cellStyle name="Normal 17 17" xfId="3551" xr:uid="{00000000-0005-0000-0000-0000690A0000}"/>
    <cellStyle name="Normal 17 18" xfId="3552" xr:uid="{00000000-0005-0000-0000-00006A0A0000}"/>
    <cellStyle name="Normal 17 19" xfId="3553" xr:uid="{00000000-0005-0000-0000-00006B0A0000}"/>
    <cellStyle name="Normal 17 2" xfId="244" xr:uid="{00000000-0005-0000-0000-00006C0A0000}"/>
    <cellStyle name="Normal 17 2 2" xfId="4916" xr:uid="{00000000-0005-0000-0000-00006D0A0000}"/>
    <cellStyle name="Normal 17 2 3" xfId="3554" xr:uid="{00000000-0005-0000-0000-00006E0A0000}"/>
    <cellStyle name="Normal 17 20" xfId="3555" xr:uid="{00000000-0005-0000-0000-00006F0A0000}"/>
    <cellStyle name="Normal 17 21" xfId="3556" xr:uid="{00000000-0005-0000-0000-0000700A0000}"/>
    <cellStyle name="Normal 17 22" xfId="3557" xr:uid="{00000000-0005-0000-0000-0000710A0000}"/>
    <cellStyle name="Normal 17 23" xfId="3558" xr:uid="{00000000-0005-0000-0000-0000720A0000}"/>
    <cellStyle name="Normal 17 24" xfId="3559" xr:uid="{00000000-0005-0000-0000-0000730A0000}"/>
    <cellStyle name="Normal 17 25" xfId="3560" xr:uid="{00000000-0005-0000-0000-0000740A0000}"/>
    <cellStyle name="Normal 17 26" xfId="3561" xr:uid="{00000000-0005-0000-0000-0000750A0000}"/>
    <cellStyle name="Normal 17 27" xfId="3562" xr:uid="{00000000-0005-0000-0000-0000760A0000}"/>
    <cellStyle name="Normal 17 28" xfId="3563" xr:uid="{00000000-0005-0000-0000-0000770A0000}"/>
    <cellStyle name="Normal 17 29" xfId="3564" xr:uid="{00000000-0005-0000-0000-0000780A0000}"/>
    <cellStyle name="Normal 17 3" xfId="3565" xr:uid="{00000000-0005-0000-0000-0000790A0000}"/>
    <cellStyle name="Normal 17 3 2" xfId="4917" xr:uid="{00000000-0005-0000-0000-00007A0A0000}"/>
    <cellStyle name="Normal 17 30" xfId="3566" xr:uid="{00000000-0005-0000-0000-00007B0A0000}"/>
    <cellStyle name="Normal 17 31" xfId="3567" xr:uid="{00000000-0005-0000-0000-00007C0A0000}"/>
    <cellStyle name="Normal 17 32" xfId="3568" xr:uid="{00000000-0005-0000-0000-00007D0A0000}"/>
    <cellStyle name="Normal 17 33" xfId="3569" xr:uid="{00000000-0005-0000-0000-00007E0A0000}"/>
    <cellStyle name="Normal 17 34" xfId="3570" xr:uid="{00000000-0005-0000-0000-00007F0A0000}"/>
    <cellStyle name="Normal 17 35" xfId="3571" xr:uid="{00000000-0005-0000-0000-0000800A0000}"/>
    <cellStyle name="Normal 17 36" xfId="3572" xr:uid="{00000000-0005-0000-0000-0000810A0000}"/>
    <cellStyle name="Normal 17 37" xfId="4918" xr:uid="{00000000-0005-0000-0000-0000820A0000}"/>
    <cellStyle name="Normal 17 38" xfId="3543" xr:uid="{00000000-0005-0000-0000-0000830A0000}"/>
    <cellStyle name="Normal 17 4" xfId="3573" xr:uid="{00000000-0005-0000-0000-0000840A0000}"/>
    <cellStyle name="Normal 17 5" xfId="3574" xr:uid="{00000000-0005-0000-0000-0000850A0000}"/>
    <cellStyle name="Normal 17 6" xfId="3575" xr:uid="{00000000-0005-0000-0000-0000860A0000}"/>
    <cellStyle name="Normal 17 7" xfId="3576" xr:uid="{00000000-0005-0000-0000-0000870A0000}"/>
    <cellStyle name="Normal 17 8" xfId="3577" xr:uid="{00000000-0005-0000-0000-0000880A0000}"/>
    <cellStyle name="Normal 17 9" xfId="3578" xr:uid="{00000000-0005-0000-0000-0000890A0000}"/>
    <cellStyle name="Normal 18" xfId="245" xr:uid="{00000000-0005-0000-0000-00008A0A0000}"/>
    <cellStyle name="Normal 18 2" xfId="246" xr:uid="{00000000-0005-0000-0000-00008B0A0000}"/>
    <cellStyle name="Normal 19" xfId="247" xr:uid="{00000000-0005-0000-0000-00008C0A0000}"/>
    <cellStyle name="Normal 19 2" xfId="4919" xr:uid="{00000000-0005-0000-0000-00008D0A0000}"/>
    <cellStyle name="Normal 19 3" xfId="3579" xr:uid="{00000000-0005-0000-0000-00008E0A0000}"/>
    <cellStyle name="Normal 2" xfId="248" xr:uid="{00000000-0005-0000-0000-00008F0A0000}"/>
    <cellStyle name="Normal 2 10" xfId="10" xr:uid="{00000000-0005-0000-0000-0000900A0000}"/>
    <cellStyle name="Normal 2 11" xfId="249" xr:uid="{00000000-0005-0000-0000-0000910A0000}"/>
    <cellStyle name="Normal 2 12" xfId="250" xr:uid="{00000000-0005-0000-0000-0000920A0000}"/>
    <cellStyle name="Normal 2 13" xfId="251" xr:uid="{00000000-0005-0000-0000-0000930A0000}"/>
    <cellStyle name="Normal 2 14" xfId="252" xr:uid="{00000000-0005-0000-0000-0000940A0000}"/>
    <cellStyle name="Normal 2 15" xfId="253" xr:uid="{00000000-0005-0000-0000-0000950A0000}"/>
    <cellStyle name="Normal 2 16" xfId="254" xr:uid="{00000000-0005-0000-0000-0000960A0000}"/>
    <cellStyle name="Normal 2 17" xfId="4920" xr:uid="{00000000-0005-0000-0000-0000970A0000}"/>
    <cellStyle name="Normal 2 17 2" xfId="4921" xr:uid="{00000000-0005-0000-0000-0000980A0000}"/>
    <cellStyle name="Normal 2 18" xfId="4922" xr:uid="{00000000-0005-0000-0000-0000990A0000}"/>
    <cellStyle name="Normal 2 2" xfId="26" xr:uid="{00000000-0005-0000-0000-00009A0A0000}"/>
    <cellStyle name="Normal 2 2 2" xfId="256" xr:uid="{00000000-0005-0000-0000-00009B0A0000}"/>
    <cellStyle name="Normal 2 2 2 2" xfId="4923" xr:uid="{00000000-0005-0000-0000-00009C0A0000}"/>
    <cellStyle name="Normal 2 2 2 2 2" xfId="4924" xr:uid="{00000000-0005-0000-0000-00009D0A0000}"/>
    <cellStyle name="Normal 2 2 2 3" xfId="3580" xr:uid="{00000000-0005-0000-0000-00009E0A0000}"/>
    <cellStyle name="Normal 2 2 3" xfId="257" xr:uid="{00000000-0005-0000-0000-00009F0A0000}"/>
    <cellStyle name="Normal 2 2 4" xfId="258" xr:uid="{00000000-0005-0000-0000-0000A00A0000}"/>
    <cellStyle name="Normal 2 2 5" xfId="255" xr:uid="{00000000-0005-0000-0000-0000A10A0000}"/>
    <cellStyle name="Normal 2 2_NL" xfId="4925" xr:uid="{00000000-0005-0000-0000-0000A20A0000}"/>
    <cellStyle name="Normal 2 3" xfId="259" xr:uid="{00000000-0005-0000-0000-0000A30A0000}"/>
    <cellStyle name="Normal 2 3 2" xfId="260" xr:uid="{00000000-0005-0000-0000-0000A40A0000}"/>
    <cellStyle name="Normal 2 3 2 2" xfId="3581" xr:uid="{00000000-0005-0000-0000-0000A50A0000}"/>
    <cellStyle name="Normal 2 3 2 2 2" xfId="4926" xr:uid="{00000000-0005-0000-0000-0000A60A0000}"/>
    <cellStyle name="Normal 2 3 2 3" xfId="4927" xr:uid="{00000000-0005-0000-0000-0000A70A0000}"/>
    <cellStyle name="Normal 2 3 2 4" xfId="5569" xr:uid="{00000000-0005-0000-0000-0000A80A0000}"/>
    <cellStyle name="Normal 2 3 3" xfId="4643" xr:uid="{00000000-0005-0000-0000-0000A90A0000}"/>
    <cellStyle name="Normal 2 3 3 2" xfId="4928" xr:uid="{00000000-0005-0000-0000-0000AA0A0000}"/>
    <cellStyle name="Normal 2 4" xfId="261" xr:uid="{00000000-0005-0000-0000-0000AB0A0000}"/>
    <cellStyle name="Normal 2 4 2" xfId="4644" xr:uid="{00000000-0005-0000-0000-0000AC0A0000}"/>
    <cellStyle name="Normal 2 4 2 2" xfId="4929" xr:uid="{00000000-0005-0000-0000-0000AD0A0000}"/>
    <cellStyle name="Normal 2 4 2 2 2" xfId="5570" xr:uid="{00000000-0005-0000-0000-0000AE0A0000}"/>
    <cellStyle name="Normal 2 4 2 3" xfId="4930" xr:uid="{00000000-0005-0000-0000-0000AF0A0000}"/>
    <cellStyle name="Normal 2 4 2 3 2" xfId="5571" xr:uid="{00000000-0005-0000-0000-0000B00A0000}"/>
    <cellStyle name="Normal 2 4 3" xfId="4931" xr:uid="{00000000-0005-0000-0000-0000B10A0000}"/>
    <cellStyle name="Normal 2 4 4" xfId="3582" xr:uid="{00000000-0005-0000-0000-0000B20A0000}"/>
    <cellStyle name="Normal 2 5" xfId="262" xr:uid="{00000000-0005-0000-0000-0000B30A0000}"/>
    <cellStyle name="Normal 2 5 2" xfId="5572" xr:uid="{00000000-0005-0000-0000-0000B40A0000}"/>
    <cellStyle name="Normal 2 6" xfId="263" xr:uid="{00000000-0005-0000-0000-0000B50A0000}"/>
    <cellStyle name="Normal 2 6 2" xfId="4932" xr:uid="{00000000-0005-0000-0000-0000B60A0000}"/>
    <cellStyle name="Normal 2 7" xfId="264" xr:uid="{00000000-0005-0000-0000-0000B70A0000}"/>
    <cellStyle name="Normal 2 8" xfId="265" xr:uid="{00000000-0005-0000-0000-0000B80A0000}"/>
    <cellStyle name="Normal 2 9" xfId="266" xr:uid="{00000000-0005-0000-0000-0000B90A0000}"/>
    <cellStyle name="Normal 2_30-1,40-2" xfId="267" xr:uid="{00000000-0005-0000-0000-0000BA0A0000}"/>
    <cellStyle name="Normal 20" xfId="268" xr:uid="{00000000-0005-0000-0000-0000BB0A0000}"/>
    <cellStyle name="Normal 21" xfId="269" xr:uid="{00000000-0005-0000-0000-0000BC0A0000}"/>
    <cellStyle name="Normal 21 2" xfId="4933" xr:uid="{00000000-0005-0000-0000-0000BD0A0000}"/>
    <cellStyle name="Normal 21 3" xfId="3583" xr:uid="{00000000-0005-0000-0000-0000BE0A0000}"/>
    <cellStyle name="Normal 219" xfId="3584" xr:uid="{00000000-0005-0000-0000-0000BF0A0000}"/>
    <cellStyle name="Normal 22" xfId="270" xr:uid="{00000000-0005-0000-0000-0000C00A0000}"/>
    <cellStyle name="Normal 22 2" xfId="4934" xr:uid="{00000000-0005-0000-0000-0000C10A0000}"/>
    <cellStyle name="Normal 22 2 2" xfId="4935" xr:uid="{00000000-0005-0000-0000-0000C20A0000}"/>
    <cellStyle name="Normal 22 2 2 2" xfId="5574" xr:uid="{00000000-0005-0000-0000-0000C30A0000}"/>
    <cellStyle name="Normal 22 2 3" xfId="5573" xr:uid="{00000000-0005-0000-0000-0000C40A0000}"/>
    <cellStyle name="Normal 22 3" xfId="4936" xr:uid="{00000000-0005-0000-0000-0000C50A0000}"/>
    <cellStyle name="Normal 22 3 2" xfId="5575" xr:uid="{00000000-0005-0000-0000-0000C60A0000}"/>
    <cellStyle name="Normal 22 4" xfId="3585" xr:uid="{00000000-0005-0000-0000-0000C70A0000}"/>
    <cellStyle name="Normal 23" xfId="271" xr:uid="{00000000-0005-0000-0000-0000C80A0000}"/>
    <cellStyle name="Normal 23 2" xfId="272" xr:uid="{00000000-0005-0000-0000-0000C90A0000}"/>
    <cellStyle name="Normal 23 3" xfId="3586" xr:uid="{00000000-0005-0000-0000-0000CA0A0000}"/>
    <cellStyle name="Normal 24" xfId="273" xr:uid="{00000000-0005-0000-0000-0000CB0A0000}"/>
    <cellStyle name="Normal 24 2" xfId="4937" xr:uid="{00000000-0005-0000-0000-0000CC0A0000}"/>
    <cellStyle name="Normal 24 2 2" xfId="5576" xr:uid="{00000000-0005-0000-0000-0000CD0A0000}"/>
    <cellStyle name="Normal 24 3" xfId="3587" xr:uid="{00000000-0005-0000-0000-0000CE0A0000}"/>
    <cellStyle name="Normal 25" xfId="274" xr:uid="{00000000-0005-0000-0000-0000CF0A0000}"/>
    <cellStyle name="Normal 25 2" xfId="4938" xr:uid="{00000000-0005-0000-0000-0000D00A0000}"/>
    <cellStyle name="Normal 25 2 2" xfId="5577" xr:uid="{00000000-0005-0000-0000-0000D10A0000}"/>
    <cellStyle name="Normal 25 3" xfId="3588" xr:uid="{00000000-0005-0000-0000-0000D20A0000}"/>
    <cellStyle name="Normal 26" xfId="275" xr:uid="{00000000-0005-0000-0000-0000D30A0000}"/>
    <cellStyle name="Normal 26 2" xfId="4939" xr:uid="{00000000-0005-0000-0000-0000D40A0000}"/>
    <cellStyle name="Normal 26 3" xfId="3589" xr:uid="{00000000-0005-0000-0000-0000D50A0000}"/>
    <cellStyle name="Normal 27" xfId="276" xr:uid="{00000000-0005-0000-0000-0000D60A0000}"/>
    <cellStyle name="Normal 27 2" xfId="3591" xr:uid="{00000000-0005-0000-0000-0000D70A0000}"/>
    <cellStyle name="Normal 27 2 2" xfId="5578" xr:uid="{00000000-0005-0000-0000-0000D80A0000}"/>
    <cellStyle name="Normal 27 3" xfId="3592" xr:uid="{00000000-0005-0000-0000-0000D90A0000}"/>
    <cellStyle name="Normal 27 4" xfId="23" xr:uid="{00000000-0005-0000-0000-0000DA0A0000}"/>
    <cellStyle name="Normal 27 5" xfId="5560" xr:uid="{00000000-0005-0000-0000-0000DB0A0000}"/>
    <cellStyle name="Normal 27 6" xfId="3590" xr:uid="{00000000-0005-0000-0000-0000DC0A0000}"/>
    <cellStyle name="Normal 28" xfId="277" xr:uid="{00000000-0005-0000-0000-0000DD0A0000}"/>
    <cellStyle name="Normal 28 2" xfId="4940" xr:uid="{00000000-0005-0000-0000-0000DE0A0000}"/>
    <cellStyle name="Normal 28 2 2" xfId="4941" xr:uid="{00000000-0005-0000-0000-0000DF0A0000}"/>
    <cellStyle name="Normal 28 2 2 2" xfId="5579" xr:uid="{00000000-0005-0000-0000-0000E00A0000}"/>
    <cellStyle name="Normal 28 3" xfId="3593" xr:uid="{00000000-0005-0000-0000-0000E10A0000}"/>
    <cellStyle name="Normal 29" xfId="278" xr:uid="{00000000-0005-0000-0000-0000E20A0000}"/>
    <cellStyle name="Normal 29 2" xfId="4942" xr:uid="{00000000-0005-0000-0000-0000E30A0000}"/>
    <cellStyle name="Normal 29 2 2" xfId="4943" xr:uid="{00000000-0005-0000-0000-0000E40A0000}"/>
    <cellStyle name="Normal 29 2 3" xfId="5580" xr:uid="{00000000-0005-0000-0000-0000E50A0000}"/>
    <cellStyle name="Normal 29 3" xfId="4944" xr:uid="{00000000-0005-0000-0000-0000E60A0000}"/>
    <cellStyle name="Normal 3" xfId="12" xr:uid="{00000000-0005-0000-0000-0000E70A0000}"/>
    <cellStyle name="Normal 3 10" xfId="3594" xr:uid="{00000000-0005-0000-0000-0000E80A0000}"/>
    <cellStyle name="Normal 3 11" xfId="3595" xr:uid="{00000000-0005-0000-0000-0000E90A0000}"/>
    <cellStyle name="Normal 3 12" xfId="3596" xr:uid="{00000000-0005-0000-0000-0000EA0A0000}"/>
    <cellStyle name="Normal 3 13" xfId="3597" xr:uid="{00000000-0005-0000-0000-0000EB0A0000}"/>
    <cellStyle name="Normal 3 14" xfId="3598" xr:uid="{00000000-0005-0000-0000-0000EC0A0000}"/>
    <cellStyle name="Normal 3 15" xfId="3599" xr:uid="{00000000-0005-0000-0000-0000ED0A0000}"/>
    <cellStyle name="Normal 3 16" xfId="3600" xr:uid="{00000000-0005-0000-0000-0000EE0A0000}"/>
    <cellStyle name="Normal 3 17" xfId="3601" xr:uid="{00000000-0005-0000-0000-0000EF0A0000}"/>
    <cellStyle name="Normal 3 18" xfId="3602" xr:uid="{00000000-0005-0000-0000-0000F00A0000}"/>
    <cellStyle name="Normal 3 19" xfId="3603" xr:uid="{00000000-0005-0000-0000-0000F10A0000}"/>
    <cellStyle name="Normal 3 2" xfId="280" xr:uid="{00000000-0005-0000-0000-0000F20A0000}"/>
    <cellStyle name="Normal 3 2 2" xfId="281" xr:uid="{00000000-0005-0000-0000-0000F30A0000}"/>
    <cellStyle name="Normal 3 2 2 2" xfId="4945" xr:uid="{00000000-0005-0000-0000-0000F40A0000}"/>
    <cellStyle name="Normal 3 2 3" xfId="282" xr:uid="{00000000-0005-0000-0000-0000F50A0000}"/>
    <cellStyle name="Normal 3 2 4" xfId="4946" xr:uid="{00000000-0005-0000-0000-0000F60A0000}"/>
    <cellStyle name="Normal 3 20" xfId="3604" xr:uid="{00000000-0005-0000-0000-0000F70A0000}"/>
    <cellStyle name="Normal 3 21" xfId="3605" xr:uid="{00000000-0005-0000-0000-0000F80A0000}"/>
    <cellStyle name="Normal 3 22" xfId="3606" xr:uid="{00000000-0005-0000-0000-0000F90A0000}"/>
    <cellStyle name="Normal 3 23" xfId="3607" xr:uid="{00000000-0005-0000-0000-0000FA0A0000}"/>
    <cellStyle name="Normal 3 24" xfId="3608" xr:uid="{00000000-0005-0000-0000-0000FB0A0000}"/>
    <cellStyle name="Normal 3 25" xfId="3609" xr:uid="{00000000-0005-0000-0000-0000FC0A0000}"/>
    <cellStyle name="Normal 3 26" xfId="3610" xr:uid="{00000000-0005-0000-0000-0000FD0A0000}"/>
    <cellStyle name="Normal 3 27" xfId="3611" xr:uid="{00000000-0005-0000-0000-0000FE0A0000}"/>
    <cellStyle name="Normal 3 28" xfId="3612" xr:uid="{00000000-0005-0000-0000-0000FF0A0000}"/>
    <cellStyle name="Normal 3 29" xfId="3613" xr:uid="{00000000-0005-0000-0000-0000000B0000}"/>
    <cellStyle name="Normal 3 3" xfId="283" xr:uid="{00000000-0005-0000-0000-0000010B0000}"/>
    <cellStyle name="Normal 3 30" xfId="3614" xr:uid="{00000000-0005-0000-0000-0000020B0000}"/>
    <cellStyle name="Normal 3 31" xfId="3615" xr:uid="{00000000-0005-0000-0000-0000030B0000}"/>
    <cellStyle name="Normal 3 32" xfId="3616" xr:uid="{00000000-0005-0000-0000-0000040B0000}"/>
    <cellStyle name="Normal 3 33" xfId="3617" xr:uid="{00000000-0005-0000-0000-0000050B0000}"/>
    <cellStyle name="Normal 3 34" xfId="3618" xr:uid="{00000000-0005-0000-0000-0000060B0000}"/>
    <cellStyle name="Normal 3 35" xfId="3619" xr:uid="{00000000-0005-0000-0000-0000070B0000}"/>
    <cellStyle name="Normal 3 36" xfId="3620" xr:uid="{00000000-0005-0000-0000-0000080B0000}"/>
    <cellStyle name="Normal 3 37" xfId="3621" xr:uid="{00000000-0005-0000-0000-0000090B0000}"/>
    <cellStyle name="Normal 3 38" xfId="3622" xr:uid="{00000000-0005-0000-0000-00000A0B0000}"/>
    <cellStyle name="Normal 3 39" xfId="3623" xr:uid="{00000000-0005-0000-0000-00000B0B0000}"/>
    <cellStyle name="Normal 3 4" xfId="284" xr:uid="{00000000-0005-0000-0000-00000C0B0000}"/>
    <cellStyle name="Normal 3 4 2" xfId="4947" xr:uid="{00000000-0005-0000-0000-00000D0B0000}"/>
    <cellStyle name="Normal 3 4 2 2" xfId="4948" xr:uid="{00000000-0005-0000-0000-00000E0B0000}"/>
    <cellStyle name="Normal 3 4 3" xfId="3624" xr:uid="{00000000-0005-0000-0000-00000F0B0000}"/>
    <cellStyle name="Normal 3 40" xfId="3625" xr:uid="{00000000-0005-0000-0000-0000100B0000}"/>
    <cellStyle name="Normal 3 41" xfId="3626" xr:uid="{00000000-0005-0000-0000-0000110B0000}"/>
    <cellStyle name="Normal 3 42" xfId="3627" xr:uid="{00000000-0005-0000-0000-0000120B0000}"/>
    <cellStyle name="Normal 3 43" xfId="3628" xr:uid="{00000000-0005-0000-0000-0000130B0000}"/>
    <cellStyle name="Normal 3 44" xfId="3629" xr:uid="{00000000-0005-0000-0000-0000140B0000}"/>
    <cellStyle name="Normal 3 45" xfId="3630" xr:uid="{00000000-0005-0000-0000-0000150B0000}"/>
    <cellStyle name="Normal 3 46" xfId="3631" xr:uid="{00000000-0005-0000-0000-0000160B0000}"/>
    <cellStyle name="Normal 3 47" xfId="3632" xr:uid="{00000000-0005-0000-0000-0000170B0000}"/>
    <cellStyle name="Normal 3 48" xfId="3633" xr:uid="{00000000-0005-0000-0000-0000180B0000}"/>
    <cellStyle name="Normal 3 49" xfId="3634" xr:uid="{00000000-0005-0000-0000-0000190B0000}"/>
    <cellStyle name="Normal 3 5" xfId="285" xr:uid="{00000000-0005-0000-0000-00001A0B0000}"/>
    <cellStyle name="Normal 3 5 2" xfId="4949" xr:uid="{00000000-0005-0000-0000-00001B0B0000}"/>
    <cellStyle name="Normal 3 5 2 2" xfId="4950" xr:uid="{00000000-0005-0000-0000-00001C0B0000}"/>
    <cellStyle name="Normal 3 5 3" xfId="4951" xr:uid="{00000000-0005-0000-0000-00001D0B0000}"/>
    <cellStyle name="Normal 3 5 4" xfId="3635" xr:uid="{00000000-0005-0000-0000-00001E0B0000}"/>
    <cellStyle name="Normal 3 50" xfId="3636" xr:uid="{00000000-0005-0000-0000-00001F0B0000}"/>
    <cellStyle name="Normal 3 51" xfId="3637" xr:uid="{00000000-0005-0000-0000-0000200B0000}"/>
    <cellStyle name="Normal 3 52" xfId="3638" xr:uid="{00000000-0005-0000-0000-0000210B0000}"/>
    <cellStyle name="Normal 3 53" xfId="3639" xr:uid="{00000000-0005-0000-0000-0000220B0000}"/>
    <cellStyle name="Normal 3 54" xfId="3640" xr:uid="{00000000-0005-0000-0000-0000230B0000}"/>
    <cellStyle name="Normal 3 55" xfId="3641" xr:uid="{00000000-0005-0000-0000-0000240B0000}"/>
    <cellStyle name="Normal 3 56" xfId="3642" xr:uid="{00000000-0005-0000-0000-0000250B0000}"/>
    <cellStyle name="Normal 3 57" xfId="3643" xr:uid="{00000000-0005-0000-0000-0000260B0000}"/>
    <cellStyle name="Normal 3 58" xfId="3644" xr:uid="{00000000-0005-0000-0000-0000270B0000}"/>
    <cellStyle name="Normal 3 59" xfId="3645" xr:uid="{00000000-0005-0000-0000-0000280B0000}"/>
    <cellStyle name="Normal 3 6" xfId="279" xr:uid="{00000000-0005-0000-0000-0000290B0000}"/>
    <cellStyle name="Normal 3 6 2" xfId="4952" xr:uid="{00000000-0005-0000-0000-00002A0B0000}"/>
    <cellStyle name="Normal 3 6 3" xfId="3646" xr:uid="{00000000-0005-0000-0000-00002B0B0000}"/>
    <cellStyle name="Normal 3 60" xfId="4645" xr:uid="{00000000-0005-0000-0000-00002C0B0000}"/>
    <cellStyle name="Normal 3 61" xfId="4953" xr:uid="{00000000-0005-0000-0000-00002D0B0000}"/>
    <cellStyle name="Normal 3 7" xfId="3647" xr:uid="{00000000-0005-0000-0000-00002E0B0000}"/>
    <cellStyle name="Normal 3 8" xfId="3648" xr:uid="{00000000-0005-0000-0000-00002F0B0000}"/>
    <cellStyle name="Normal 3 9" xfId="3649" xr:uid="{00000000-0005-0000-0000-0000300B0000}"/>
    <cellStyle name="Normal 3_AA" xfId="4954" xr:uid="{00000000-0005-0000-0000-0000310B0000}"/>
    <cellStyle name="Normal 30" xfId="286" xr:uid="{00000000-0005-0000-0000-0000320B0000}"/>
    <cellStyle name="Normal 30 2" xfId="4955" xr:uid="{00000000-0005-0000-0000-0000330B0000}"/>
    <cellStyle name="Normal 30 2 2" xfId="5581" xr:uid="{00000000-0005-0000-0000-0000340B0000}"/>
    <cellStyle name="Normal 30 3" xfId="3650" xr:uid="{00000000-0005-0000-0000-0000350B0000}"/>
    <cellStyle name="Normal 31" xfId="1392" xr:uid="{00000000-0005-0000-0000-0000360B0000}"/>
    <cellStyle name="Normal 31 2" xfId="3651" xr:uid="{00000000-0005-0000-0000-0000370B0000}"/>
    <cellStyle name="Normal 32" xfId="1395" xr:uid="{00000000-0005-0000-0000-0000380B0000}"/>
    <cellStyle name="Normal 32 2" xfId="3652" xr:uid="{00000000-0005-0000-0000-0000390B0000}"/>
    <cellStyle name="Normal 33" xfId="29" xr:uid="{00000000-0005-0000-0000-00003A0B0000}"/>
    <cellStyle name="Normal 33 2" xfId="3653" xr:uid="{00000000-0005-0000-0000-00003B0B0000}"/>
    <cellStyle name="Normal 34" xfId="3654" xr:uid="{00000000-0005-0000-0000-00003C0B0000}"/>
    <cellStyle name="Normal 35" xfId="3655" xr:uid="{00000000-0005-0000-0000-00003D0B0000}"/>
    <cellStyle name="Normal 36" xfId="3656" xr:uid="{00000000-0005-0000-0000-00003E0B0000}"/>
    <cellStyle name="Normal 37" xfId="3657" xr:uid="{00000000-0005-0000-0000-00003F0B0000}"/>
    <cellStyle name="Normal 38" xfId="3658" xr:uid="{00000000-0005-0000-0000-0000400B0000}"/>
    <cellStyle name="Normal 39" xfId="3659" xr:uid="{00000000-0005-0000-0000-0000410B0000}"/>
    <cellStyle name="Normal 4" xfId="287" xr:uid="{00000000-0005-0000-0000-0000420B0000}"/>
    <cellStyle name="Normal 4 10" xfId="4956" xr:uid="{00000000-0005-0000-0000-0000430B0000}"/>
    <cellStyle name="Normal 4 11" xfId="4957" xr:uid="{00000000-0005-0000-0000-0000440B0000}"/>
    <cellStyle name="Normal 4 12" xfId="4958" xr:uid="{00000000-0005-0000-0000-0000450B0000}"/>
    <cellStyle name="Normal 4 13" xfId="4959" xr:uid="{00000000-0005-0000-0000-0000460B0000}"/>
    <cellStyle name="Normal 4 14" xfId="3660" xr:uid="{00000000-0005-0000-0000-0000470B0000}"/>
    <cellStyle name="Normal 4 2" xfId="288" xr:uid="{00000000-0005-0000-0000-0000480B0000}"/>
    <cellStyle name="Normal 4 2 10" xfId="4960" xr:uid="{00000000-0005-0000-0000-0000490B0000}"/>
    <cellStyle name="Normal 4 2 11" xfId="4961" xr:uid="{00000000-0005-0000-0000-00004A0B0000}"/>
    <cellStyle name="Normal 4 2 12" xfId="4962" xr:uid="{00000000-0005-0000-0000-00004B0B0000}"/>
    <cellStyle name="Normal 4 2 13" xfId="4963" xr:uid="{00000000-0005-0000-0000-00004C0B0000}"/>
    <cellStyle name="Normal 4 2 14" xfId="3661" xr:uid="{00000000-0005-0000-0000-00004D0B0000}"/>
    <cellStyle name="Normal 4 2 2" xfId="4964" xr:uid="{00000000-0005-0000-0000-00004E0B0000}"/>
    <cellStyle name="Normal 4 2 2 2" xfId="4965" xr:uid="{00000000-0005-0000-0000-00004F0B0000}"/>
    <cellStyle name="Normal 4 2 3" xfId="4966" xr:uid="{00000000-0005-0000-0000-0000500B0000}"/>
    <cellStyle name="Normal 4 2 4" xfId="4967" xr:uid="{00000000-0005-0000-0000-0000510B0000}"/>
    <cellStyle name="Normal 4 2 5" xfId="4968" xr:uid="{00000000-0005-0000-0000-0000520B0000}"/>
    <cellStyle name="Normal 4 2 6" xfId="4969" xr:uid="{00000000-0005-0000-0000-0000530B0000}"/>
    <cellStyle name="Normal 4 2 7" xfId="4970" xr:uid="{00000000-0005-0000-0000-0000540B0000}"/>
    <cellStyle name="Normal 4 2 8" xfId="4971" xr:uid="{00000000-0005-0000-0000-0000550B0000}"/>
    <cellStyle name="Normal 4 2 9" xfId="4972" xr:uid="{00000000-0005-0000-0000-0000560B0000}"/>
    <cellStyle name="Normal 4 3" xfId="289" xr:uid="{00000000-0005-0000-0000-0000570B0000}"/>
    <cellStyle name="Normal 4 3 2" xfId="4973" xr:uid="{00000000-0005-0000-0000-0000580B0000}"/>
    <cellStyle name="Normal 4 3 2 2" xfId="4974" xr:uid="{00000000-0005-0000-0000-0000590B0000}"/>
    <cellStyle name="Normal 4 3 3" xfId="3662" xr:uid="{00000000-0005-0000-0000-00005A0B0000}"/>
    <cellStyle name="Normal 4 4" xfId="4975" xr:uid="{00000000-0005-0000-0000-00005B0B0000}"/>
    <cellStyle name="Normal 4 5" xfId="4976" xr:uid="{00000000-0005-0000-0000-00005C0B0000}"/>
    <cellStyle name="Normal 4 6" xfId="4977" xr:uid="{00000000-0005-0000-0000-00005D0B0000}"/>
    <cellStyle name="Normal 4 7" xfId="4978" xr:uid="{00000000-0005-0000-0000-00005E0B0000}"/>
    <cellStyle name="Normal 4 8" xfId="4979" xr:uid="{00000000-0005-0000-0000-00005F0B0000}"/>
    <cellStyle name="Normal 4 9" xfId="4980" xr:uid="{00000000-0005-0000-0000-0000600B0000}"/>
    <cellStyle name="Normal 4_Note P1-7" xfId="3663" xr:uid="{00000000-0005-0000-0000-0000610B0000}"/>
    <cellStyle name="Normal 40" xfId="3664" xr:uid="{00000000-0005-0000-0000-0000620B0000}"/>
    <cellStyle name="Normal 41" xfId="3665" xr:uid="{00000000-0005-0000-0000-0000630B0000}"/>
    <cellStyle name="Normal 42" xfId="3666" xr:uid="{00000000-0005-0000-0000-0000640B0000}"/>
    <cellStyle name="Normal 43" xfId="3667" xr:uid="{00000000-0005-0000-0000-0000650B0000}"/>
    <cellStyle name="Normal 44" xfId="3668" xr:uid="{00000000-0005-0000-0000-0000660B0000}"/>
    <cellStyle name="Normal 45" xfId="290" xr:uid="{00000000-0005-0000-0000-0000670B0000}"/>
    <cellStyle name="Normal 45 2" xfId="3670" xr:uid="{00000000-0005-0000-0000-0000680B0000}"/>
    <cellStyle name="Normal 45 3" xfId="3671" xr:uid="{00000000-0005-0000-0000-0000690B0000}"/>
    <cellStyle name="Normal 45 4" xfId="4981" xr:uid="{00000000-0005-0000-0000-00006A0B0000}"/>
    <cellStyle name="Normal 45 5" xfId="3669" xr:uid="{00000000-0005-0000-0000-00006B0B0000}"/>
    <cellStyle name="Normal 46" xfId="3672" xr:uid="{00000000-0005-0000-0000-00006C0B0000}"/>
    <cellStyle name="Normal 47" xfId="3673" xr:uid="{00000000-0005-0000-0000-00006D0B0000}"/>
    <cellStyle name="Normal 48" xfId="3674" xr:uid="{00000000-0005-0000-0000-00006E0B0000}"/>
    <cellStyle name="Normal 49" xfId="3675" xr:uid="{00000000-0005-0000-0000-00006F0B0000}"/>
    <cellStyle name="Normal 5" xfId="291" xr:uid="{00000000-0005-0000-0000-0000700B0000}"/>
    <cellStyle name="Normal 5 10" xfId="3677" xr:uid="{00000000-0005-0000-0000-0000710B0000}"/>
    <cellStyle name="Normal 5 11" xfId="3678" xr:uid="{00000000-0005-0000-0000-0000720B0000}"/>
    <cellStyle name="Normal 5 12" xfId="3679" xr:uid="{00000000-0005-0000-0000-0000730B0000}"/>
    <cellStyle name="Normal 5 13" xfId="3680" xr:uid="{00000000-0005-0000-0000-0000740B0000}"/>
    <cellStyle name="Normal 5 14" xfId="3681" xr:uid="{00000000-0005-0000-0000-0000750B0000}"/>
    <cellStyle name="Normal 5 15" xfId="3682" xr:uid="{00000000-0005-0000-0000-0000760B0000}"/>
    <cellStyle name="Normal 5 16" xfId="3683" xr:uid="{00000000-0005-0000-0000-0000770B0000}"/>
    <cellStyle name="Normal 5 17" xfId="3684" xr:uid="{00000000-0005-0000-0000-0000780B0000}"/>
    <cellStyle name="Normal 5 18" xfId="3685" xr:uid="{00000000-0005-0000-0000-0000790B0000}"/>
    <cellStyle name="Normal 5 19" xfId="3686" xr:uid="{00000000-0005-0000-0000-00007A0B0000}"/>
    <cellStyle name="Normal 5 2" xfId="292" xr:uid="{00000000-0005-0000-0000-00007B0B0000}"/>
    <cellStyle name="Normal 5 2 2" xfId="4982" xr:uid="{00000000-0005-0000-0000-00007C0B0000}"/>
    <cellStyle name="Normal 5 2 2 2" xfId="4983" xr:uid="{00000000-0005-0000-0000-00007D0B0000}"/>
    <cellStyle name="Normal 5 2 3" xfId="3687" xr:uid="{00000000-0005-0000-0000-00007E0B0000}"/>
    <cellStyle name="Normal 5 20" xfId="3688" xr:uid="{00000000-0005-0000-0000-00007F0B0000}"/>
    <cellStyle name="Normal 5 21" xfId="3689" xr:uid="{00000000-0005-0000-0000-0000800B0000}"/>
    <cellStyle name="Normal 5 22" xfId="3690" xr:uid="{00000000-0005-0000-0000-0000810B0000}"/>
    <cellStyle name="Normal 5 23" xfId="3691" xr:uid="{00000000-0005-0000-0000-0000820B0000}"/>
    <cellStyle name="Normal 5 24" xfId="3692" xr:uid="{00000000-0005-0000-0000-0000830B0000}"/>
    <cellStyle name="Normal 5 25" xfId="3693" xr:uid="{00000000-0005-0000-0000-0000840B0000}"/>
    <cellStyle name="Normal 5 26" xfId="3694" xr:uid="{00000000-0005-0000-0000-0000850B0000}"/>
    <cellStyle name="Normal 5 27" xfId="3695" xr:uid="{00000000-0005-0000-0000-0000860B0000}"/>
    <cellStyle name="Normal 5 28" xfId="3696" xr:uid="{00000000-0005-0000-0000-0000870B0000}"/>
    <cellStyle name="Normal 5 29" xfId="3697" xr:uid="{00000000-0005-0000-0000-0000880B0000}"/>
    <cellStyle name="Normal 5 3" xfId="293" xr:uid="{00000000-0005-0000-0000-0000890B0000}"/>
    <cellStyle name="Normal 5 3 2" xfId="4984" xr:uid="{00000000-0005-0000-0000-00008A0B0000}"/>
    <cellStyle name="Normal 5 3 2 2" xfId="4985" xr:uid="{00000000-0005-0000-0000-00008B0B0000}"/>
    <cellStyle name="Normal 5 3 3" xfId="3698" xr:uid="{00000000-0005-0000-0000-00008C0B0000}"/>
    <cellStyle name="Normal 5 30" xfId="3699" xr:uid="{00000000-0005-0000-0000-00008D0B0000}"/>
    <cellStyle name="Normal 5 31" xfId="3700" xr:uid="{00000000-0005-0000-0000-00008E0B0000}"/>
    <cellStyle name="Normal 5 32" xfId="3701" xr:uid="{00000000-0005-0000-0000-00008F0B0000}"/>
    <cellStyle name="Normal 5 33" xfId="3702" xr:uid="{00000000-0005-0000-0000-0000900B0000}"/>
    <cellStyle name="Normal 5 34" xfId="3703" xr:uid="{00000000-0005-0000-0000-0000910B0000}"/>
    <cellStyle name="Normal 5 35" xfId="3704" xr:uid="{00000000-0005-0000-0000-0000920B0000}"/>
    <cellStyle name="Normal 5 36" xfId="3705" xr:uid="{00000000-0005-0000-0000-0000930B0000}"/>
    <cellStyle name="Normal 5 37" xfId="3706" xr:uid="{00000000-0005-0000-0000-0000940B0000}"/>
    <cellStyle name="Normal 5 38" xfId="4646" xr:uid="{00000000-0005-0000-0000-0000950B0000}"/>
    <cellStyle name="Normal 5 39" xfId="4986" xr:uid="{00000000-0005-0000-0000-0000960B0000}"/>
    <cellStyle name="Normal 5 4" xfId="3707" xr:uid="{00000000-0005-0000-0000-0000970B0000}"/>
    <cellStyle name="Normal 5 4 2" xfId="4987" xr:uid="{00000000-0005-0000-0000-0000980B0000}"/>
    <cellStyle name="Normal 5 40" xfId="3676" xr:uid="{00000000-0005-0000-0000-0000990B0000}"/>
    <cellStyle name="Normal 5 5" xfId="3708" xr:uid="{00000000-0005-0000-0000-00009A0B0000}"/>
    <cellStyle name="Normal 5 6" xfId="3709" xr:uid="{00000000-0005-0000-0000-00009B0B0000}"/>
    <cellStyle name="Normal 5 7" xfId="3710" xr:uid="{00000000-0005-0000-0000-00009C0B0000}"/>
    <cellStyle name="Normal 5 8" xfId="3711" xr:uid="{00000000-0005-0000-0000-00009D0B0000}"/>
    <cellStyle name="Normal 5 9" xfId="3712" xr:uid="{00000000-0005-0000-0000-00009E0B0000}"/>
    <cellStyle name="Normal 50" xfId="3713" xr:uid="{00000000-0005-0000-0000-00009F0B0000}"/>
    <cellStyle name="Normal 51" xfId="3714" xr:uid="{00000000-0005-0000-0000-0000A00B0000}"/>
    <cellStyle name="Normal 52" xfId="3715" xr:uid="{00000000-0005-0000-0000-0000A10B0000}"/>
    <cellStyle name="Normal 53" xfId="3716" xr:uid="{00000000-0005-0000-0000-0000A20B0000}"/>
    <cellStyle name="Normal 54" xfId="3717" xr:uid="{00000000-0005-0000-0000-0000A30B0000}"/>
    <cellStyle name="Normal 55" xfId="3718" xr:uid="{00000000-0005-0000-0000-0000A40B0000}"/>
    <cellStyle name="Normal 56" xfId="3719" xr:uid="{00000000-0005-0000-0000-0000A50B0000}"/>
    <cellStyle name="Normal 57" xfId="3720" xr:uid="{00000000-0005-0000-0000-0000A60B0000}"/>
    <cellStyle name="Normal 58" xfId="3721" xr:uid="{00000000-0005-0000-0000-0000A70B0000}"/>
    <cellStyle name="Normal 59" xfId="3722" xr:uid="{00000000-0005-0000-0000-0000A80B0000}"/>
    <cellStyle name="Normal 6" xfId="294" xr:uid="{00000000-0005-0000-0000-0000A90B0000}"/>
    <cellStyle name="Normal 6 10" xfId="3723" xr:uid="{00000000-0005-0000-0000-0000AA0B0000}"/>
    <cellStyle name="Normal 6 11" xfId="3724" xr:uid="{00000000-0005-0000-0000-0000AB0B0000}"/>
    <cellStyle name="Normal 6 12" xfId="3725" xr:uid="{00000000-0005-0000-0000-0000AC0B0000}"/>
    <cellStyle name="Normal 6 13" xfId="3726" xr:uid="{00000000-0005-0000-0000-0000AD0B0000}"/>
    <cellStyle name="Normal 6 14" xfId="3727" xr:uid="{00000000-0005-0000-0000-0000AE0B0000}"/>
    <cellStyle name="Normal 6 15" xfId="3728" xr:uid="{00000000-0005-0000-0000-0000AF0B0000}"/>
    <cellStyle name="Normal 6 16" xfId="3729" xr:uid="{00000000-0005-0000-0000-0000B00B0000}"/>
    <cellStyle name="Normal 6 17" xfId="3730" xr:uid="{00000000-0005-0000-0000-0000B10B0000}"/>
    <cellStyle name="Normal 6 18" xfId="3731" xr:uid="{00000000-0005-0000-0000-0000B20B0000}"/>
    <cellStyle name="Normal 6 19" xfId="3732" xr:uid="{00000000-0005-0000-0000-0000B30B0000}"/>
    <cellStyle name="Normal 6 2" xfId="295" xr:uid="{00000000-0005-0000-0000-0000B40B0000}"/>
    <cellStyle name="Normal 6 2 2" xfId="4988" xr:uid="{00000000-0005-0000-0000-0000B50B0000}"/>
    <cellStyle name="Normal 6 2 2 2" xfId="4989" xr:uid="{00000000-0005-0000-0000-0000B60B0000}"/>
    <cellStyle name="Normal 6 2 3" xfId="3733" xr:uid="{00000000-0005-0000-0000-0000B70B0000}"/>
    <cellStyle name="Normal 6 20" xfId="3734" xr:uid="{00000000-0005-0000-0000-0000B80B0000}"/>
    <cellStyle name="Normal 6 21" xfId="3735" xr:uid="{00000000-0005-0000-0000-0000B90B0000}"/>
    <cellStyle name="Normal 6 22" xfId="3736" xr:uid="{00000000-0005-0000-0000-0000BA0B0000}"/>
    <cellStyle name="Normal 6 23" xfId="3737" xr:uid="{00000000-0005-0000-0000-0000BB0B0000}"/>
    <cellStyle name="Normal 6 24" xfId="3738" xr:uid="{00000000-0005-0000-0000-0000BC0B0000}"/>
    <cellStyle name="Normal 6 25" xfId="3739" xr:uid="{00000000-0005-0000-0000-0000BD0B0000}"/>
    <cellStyle name="Normal 6 26" xfId="3740" xr:uid="{00000000-0005-0000-0000-0000BE0B0000}"/>
    <cellStyle name="Normal 6 27" xfId="3741" xr:uid="{00000000-0005-0000-0000-0000BF0B0000}"/>
    <cellStyle name="Normal 6 28" xfId="3742" xr:uid="{00000000-0005-0000-0000-0000C00B0000}"/>
    <cellStyle name="Normal 6 29" xfId="3743" xr:uid="{00000000-0005-0000-0000-0000C10B0000}"/>
    <cellStyle name="Normal 6 3" xfId="296" xr:uid="{00000000-0005-0000-0000-0000C20B0000}"/>
    <cellStyle name="Normal 6 30" xfId="3744" xr:uid="{00000000-0005-0000-0000-0000C30B0000}"/>
    <cellStyle name="Normal 6 31" xfId="3745" xr:uid="{00000000-0005-0000-0000-0000C40B0000}"/>
    <cellStyle name="Normal 6 32" xfId="3746" xr:uid="{00000000-0005-0000-0000-0000C50B0000}"/>
    <cellStyle name="Normal 6 33" xfId="3747" xr:uid="{00000000-0005-0000-0000-0000C60B0000}"/>
    <cellStyle name="Normal 6 34" xfId="3748" xr:uid="{00000000-0005-0000-0000-0000C70B0000}"/>
    <cellStyle name="Normal 6 35" xfId="3749" xr:uid="{00000000-0005-0000-0000-0000C80B0000}"/>
    <cellStyle name="Normal 6 36" xfId="3750" xr:uid="{00000000-0005-0000-0000-0000C90B0000}"/>
    <cellStyle name="Normal 6 37" xfId="3751" xr:uid="{00000000-0005-0000-0000-0000CA0B0000}"/>
    <cellStyle name="Normal 6 38" xfId="4647" xr:uid="{00000000-0005-0000-0000-0000CB0B0000}"/>
    <cellStyle name="Normal 6 39" xfId="4990" xr:uid="{00000000-0005-0000-0000-0000CC0B0000}"/>
    <cellStyle name="Normal 6 4" xfId="297" xr:uid="{00000000-0005-0000-0000-0000CD0B0000}"/>
    <cellStyle name="Normal 6 4 2" xfId="4991" xr:uid="{00000000-0005-0000-0000-0000CE0B0000}"/>
    <cellStyle name="Normal 6 4 3" xfId="3752" xr:uid="{00000000-0005-0000-0000-0000CF0B0000}"/>
    <cellStyle name="Normal 6 5" xfId="3753" xr:uid="{00000000-0005-0000-0000-0000D00B0000}"/>
    <cellStyle name="Normal 6 6" xfId="3754" xr:uid="{00000000-0005-0000-0000-0000D10B0000}"/>
    <cellStyle name="Normal 6 7" xfId="3755" xr:uid="{00000000-0005-0000-0000-0000D20B0000}"/>
    <cellStyle name="Normal 6 8" xfId="3756" xr:uid="{00000000-0005-0000-0000-0000D30B0000}"/>
    <cellStyle name="Normal 6 9" xfId="3757" xr:uid="{00000000-0005-0000-0000-0000D40B0000}"/>
    <cellStyle name="Normal 60" xfId="3758" xr:uid="{00000000-0005-0000-0000-0000D50B0000}"/>
    <cellStyle name="Normal 61" xfId="4637" xr:uid="{00000000-0005-0000-0000-0000D60B0000}"/>
    <cellStyle name="Normal 62" xfId="6" xr:uid="{00000000-0005-0000-0000-0000D70B0000}"/>
    <cellStyle name="Normal 63" xfId="4651" xr:uid="{00000000-0005-0000-0000-0000D80B0000}"/>
    <cellStyle name="Normal 64" xfId="4992" xr:uid="{00000000-0005-0000-0000-0000D90B0000}"/>
    <cellStyle name="Normal 64 2" xfId="4993" xr:uid="{00000000-0005-0000-0000-0000DA0B0000}"/>
    <cellStyle name="Normal 64 2 2" xfId="5582" xr:uid="{00000000-0005-0000-0000-0000DB0B0000}"/>
    <cellStyle name="Normal 65" xfId="4994" xr:uid="{00000000-0005-0000-0000-0000DC0B0000}"/>
    <cellStyle name="Normal 66" xfId="4995" xr:uid="{00000000-0005-0000-0000-0000DD0B0000}"/>
    <cellStyle name="Normal 67" xfId="4996" xr:uid="{00000000-0005-0000-0000-0000DE0B0000}"/>
    <cellStyle name="Normal 68" xfId="4997" xr:uid="{00000000-0005-0000-0000-0000DF0B0000}"/>
    <cellStyle name="Normal 69" xfId="4998" xr:uid="{00000000-0005-0000-0000-0000E00B0000}"/>
    <cellStyle name="Normal 7" xfId="298" xr:uid="{00000000-0005-0000-0000-0000E10B0000}"/>
    <cellStyle name="Normal 7 10" xfId="3760" xr:uid="{00000000-0005-0000-0000-0000E20B0000}"/>
    <cellStyle name="Normal 7 11" xfId="3761" xr:uid="{00000000-0005-0000-0000-0000E30B0000}"/>
    <cellStyle name="Normal 7 12" xfId="3762" xr:uid="{00000000-0005-0000-0000-0000E40B0000}"/>
    <cellStyle name="Normal 7 13" xfId="3763" xr:uid="{00000000-0005-0000-0000-0000E50B0000}"/>
    <cellStyle name="Normal 7 14" xfId="3764" xr:uid="{00000000-0005-0000-0000-0000E60B0000}"/>
    <cellStyle name="Normal 7 15" xfId="3765" xr:uid="{00000000-0005-0000-0000-0000E70B0000}"/>
    <cellStyle name="Normal 7 16" xfId="3766" xr:uid="{00000000-0005-0000-0000-0000E80B0000}"/>
    <cellStyle name="Normal 7 17" xfId="3767" xr:uid="{00000000-0005-0000-0000-0000E90B0000}"/>
    <cellStyle name="Normal 7 18" xfId="3768" xr:uid="{00000000-0005-0000-0000-0000EA0B0000}"/>
    <cellStyle name="Normal 7 19" xfId="3769" xr:uid="{00000000-0005-0000-0000-0000EB0B0000}"/>
    <cellStyle name="Normal 7 2" xfId="299" xr:uid="{00000000-0005-0000-0000-0000EC0B0000}"/>
    <cellStyle name="Normal 7 2 2" xfId="4999" xr:uid="{00000000-0005-0000-0000-0000ED0B0000}"/>
    <cellStyle name="Normal 7 2 2 2" xfId="5000" xr:uid="{00000000-0005-0000-0000-0000EE0B0000}"/>
    <cellStyle name="Normal 7 2 3" xfId="3770" xr:uid="{00000000-0005-0000-0000-0000EF0B0000}"/>
    <cellStyle name="Normal 7 20" xfId="3771" xr:uid="{00000000-0005-0000-0000-0000F00B0000}"/>
    <cellStyle name="Normal 7 21" xfId="3772" xr:uid="{00000000-0005-0000-0000-0000F10B0000}"/>
    <cellStyle name="Normal 7 22" xfId="3773" xr:uid="{00000000-0005-0000-0000-0000F20B0000}"/>
    <cellStyle name="Normal 7 23" xfId="3774" xr:uid="{00000000-0005-0000-0000-0000F30B0000}"/>
    <cellStyle name="Normal 7 24" xfId="3775" xr:uid="{00000000-0005-0000-0000-0000F40B0000}"/>
    <cellStyle name="Normal 7 25" xfId="3776" xr:uid="{00000000-0005-0000-0000-0000F50B0000}"/>
    <cellStyle name="Normal 7 26" xfId="3777" xr:uid="{00000000-0005-0000-0000-0000F60B0000}"/>
    <cellStyle name="Normal 7 27" xfId="3778" xr:uid="{00000000-0005-0000-0000-0000F70B0000}"/>
    <cellStyle name="Normal 7 28" xfId="3779" xr:uid="{00000000-0005-0000-0000-0000F80B0000}"/>
    <cellStyle name="Normal 7 29" xfId="3780" xr:uid="{00000000-0005-0000-0000-0000F90B0000}"/>
    <cellStyle name="Normal 7 3" xfId="3781" xr:uid="{00000000-0005-0000-0000-0000FA0B0000}"/>
    <cellStyle name="Normal 7 30" xfId="3782" xr:uid="{00000000-0005-0000-0000-0000FB0B0000}"/>
    <cellStyle name="Normal 7 31" xfId="3783" xr:uid="{00000000-0005-0000-0000-0000FC0B0000}"/>
    <cellStyle name="Normal 7 32" xfId="3784" xr:uid="{00000000-0005-0000-0000-0000FD0B0000}"/>
    <cellStyle name="Normal 7 33" xfId="3785" xr:uid="{00000000-0005-0000-0000-0000FE0B0000}"/>
    <cellStyle name="Normal 7 34" xfId="3786" xr:uid="{00000000-0005-0000-0000-0000FF0B0000}"/>
    <cellStyle name="Normal 7 35" xfId="3787" xr:uid="{00000000-0005-0000-0000-0000000C0000}"/>
    <cellStyle name="Normal 7 36" xfId="3788" xr:uid="{00000000-0005-0000-0000-0000010C0000}"/>
    <cellStyle name="Normal 7 37" xfId="3789" xr:uid="{00000000-0005-0000-0000-0000020C0000}"/>
    <cellStyle name="Normal 7 38" xfId="4648" xr:uid="{00000000-0005-0000-0000-0000030C0000}"/>
    <cellStyle name="Normal 7 39" xfId="5001" xr:uid="{00000000-0005-0000-0000-0000040C0000}"/>
    <cellStyle name="Normal 7 4" xfId="3790" xr:uid="{00000000-0005-0000-0000-0000050C0000}"/>
    <cellStyle name="Normal 7 40" xfId="3759" xr:uid="{00000000-0005-0000-0000-0000060C0000}"/>
    <cellStyle name="Normal 7 5" xfId="3791" xr:uid="{00000000-0005-0000-0000-0000070C0000}"/>
    <cellStyle name="Normal 7 6" xfId="3792" xr:uid="{00000000-0005-0000-0000-0000080C0000}"/>
    <cellStyle name="Normal 7 7" xfId="3793" xr:uid="{00000000-0005-0000-0000-0000090C0000}"/>
    <cellStyle name="Normal 7 8" xfId="3794" xr:uid="{00000000-0005-0000-0000-00000A0C0000}"/>
    <cellStyle name="Normal 7 9" xfId="3795" xr:uid="{00000000-0005-0000-0000-00000B0C0000}"/>
    <cellStyle name="Normal 70" xfId="5002" xr:uid="{00000000-0005-0000-0000-00000C0C0000}"/>
    <cellStyle name="Normal 71" xfId="5003" xr:uid="{00000000-0005-0000-0000-00000D0C0000}"/>
    <cellStyle name="Normal 72" xfId="5004" xr:uid="{00000000-0005-0000-0000-00000E0C0000}"/>
    <cellStyle name="Normal 73" xfId="5005" xr:uid="{00000000-0005-0000-0000-00000F0C0000}"/>
    <cellStyle name="Normal 74" xfId="5006" xr:uid="{00000000-0005-0000-0000-0000100C0000}"/>
    <cellStyle name="Normal 75" xfId="5007" xr:uid="{00000000-0005-0000-0000-0000110C0000}"/>
    <cellStyle name="Normal 76" xfId="5008" xr:uid="{00000000-0005-0000-0000-0000120C0000}"/>
    <cellStyle name="Normal 77" xfId="5009" xr:uid="{00000000-0005-0000-0000-0000130C0000}"/>
    <cellStyle name="Normal 78" xfId="1397" xr:uid="{00000000-0005-0000-0000-0000140C0000}"/>
    <cellStyle name="Normal 79" xfId="4140" xr:uid="{00000000-0005-0000-0000-0000150C0000}"/>
    <cellStyle name="Normal 8" xfId="300" xr:uid="{00000000-0005-0000-0000-0000160C0000}"/>
    <cellStyle name="Normal 8 10" xfId="3797" xr:uid="{00000000-0005-0000-0000-0000170C0000}"/>
    <cellStyle name="Normal 8 11" xfId="3798" xr:uid="{00000000-0005-0000-0000-0000180C0000}"/>
    <cellStyle name="Normal 8 12" xfId="3799" xr:uid="{00000000-0005-0000-0000-0000190C0000}"/>
    <cellStyle name="Normal 8 13" xfId="3800" xr:uid="{00000000-0005-0000-0000-00001A0C0000}"/>
    <cellStyle name="Normal 8 14" xfId="3801" xr:uid="{00000000-0005-0000-0000-00001B0C0000}"/>
    <cellStyle name="Normal 8 15" xfId="3802" xr:uid="{00000000-0005-0000-0000-00001C0C0000}"/>
    <cellStyle name="Normal 8 16" xfId="3803" xr:uid="{00000000-0005-0000-0000-00001D0C0000}"/>
    <cellStyle name="Normal 8 17" xfId="3804" xr:uid="{00000000-0005-0000-0000-00001E0C0000}"/>
    <cellStyle name="Normal 8 18" xfId="3805" xr:uid="{00000000-0005-0000-0000-00001F0C0000}"/>
    <cellStyle name="Normal 8 19" xfId="3806" xr:uid="{00000000-0005-0000-0000-0000200C0000}"/>
    <cellStyle name="Normal 8 2" xfId="301" xr:uid="{00000000-0005-0000-0000-0000210C0000}"/>
    <cellStyle name="Normal 8 2 2" xfId="3808" xr:uid="{00000000-0005-0000-0000-0000220C0000}"/>
    <cellStyle name="Normal 8 2 3" xfId="3809" xr:uid="{00000000-0005-0000-0000-0000230C0000}"/>
    <cellStyle name="Normal 8 2 4" xfId="5010" xr:uid="{00000000-0005-0000-0000-0000240C0000}"/>
    <cellStyle name="Normal 8 2 5" xfId="3807" xr:uid="{00000000-0005-0000-0000-0000250C0000}"/>
    <cellStyle name="Normal 8 20" xfId="3810" xr:uid="{00000000-0005-0000-0000-0000260C0000}"/>
    <cellStyle name="Normal 8 21" xfId="3811" xr:uid="{00000000-0005-0000-0000-0000270C0000}"/>
    <cellStyle name="Normal 8 22" xfId="3812" xr:uid="{00000000-0005-0000-0000-0000280C0000}"/>
    <cellStyle name="Normal 8 23" xfId="3813" xr:uid="{00000000-0005-0000-0000-0000290C0000}"/>
    <cellStyle name="Normal 8 24" xfId="3814" xr:uid="{00000000-0005-0000-0000-00002A0C0000}"/>
    <cellStyle name="Normal 8 25" xfId="3815" xr:uid="{00000000-0005-0000-0000-00002B0C0000}"/>
    <cellStyle name="Normal 8 26" xfId="3816" xr:uid="{00000000-0005-0000-0000-00002C0C0000}"/>
    <cellStyle name="Normal 8 27" xfId="3817" xr:uid="{00000000-0005-0000-0000-00002D0C0000}"/>
    <cellStyle name="Normal 8 28" xfId="3818" xr:uid="{00000000-0005-0000-0000-00002E0C0000}"/>
    <cellStyle name="Normal 8 29" xfId="3819" xr:uid="{00000000-0005-0000-0000-00002F0C0000}"/>
    <cellStyle name="Normal 8 3" xfId="3820" xr:uid="{00000000-0005-0000-0000-0000300C0000}"/>
    <cellStyle name="Normal 8 30" xfId="3821" xr:uid="{00000000-0005-0000-0000-0000310C0000}"/>
    <cellStyle name="Normal 8 31" xfId="3822" xr:uid="{00000000-0005-0000-0000-0000320C0000}"/>
    <cellStyle name="Normal 8 32" xfId="3823" xr:uid="{00000000-0005-0000-0000-0000330C0000}"/>
    <cellStyle name="Normal 8 33" xfId="3824" xr:uid="{00000000-0005-0000-0000-0000340C0000}"/>
    <cellStyle name="Normal 8 34" xfId="3825" xr:uid="{00000000-0005-0000-0000-0000350C0000}"/>
    <cellStyle name="Normal 8 35" xfId="3826" xr:uid="{00000000-0005-0000-0000-0000360C0000}"/>
    <cellStyle name="Normal 8 36" xfId="3827" xr:uid="{00000000-0005-0000-0000-0000370C0000}"/>
    <cellStyle name="Normal 8 37" xfId="3828" xr:uid="{00000000-0005-0000-0000-0000380C0000}"/>
    <cellStyle name="Normal 8 38" xfId="4649" xr:uid="{00000000-0005-0000-0000-0000390C0000}"/>
    <cellStyle name="Normal 8 39" xfId="5011" xr:uid="{00000000-0005-0000-0000-00003A0C0000}"/>
    <cellStyle name="Normal 8 4" xfId="3829" xr:uid="{00000000-0005-0000-0000-00003B0C0000}"/>
    <cellStyle name="Normal 8 40" xfId="3796" xr:uid="{00000000-0005-0000-0000-00003C0C0000}"/>
    <cellStyle name="Normal 8 5" xfId="3830" xr:uid="{00000000-0005-0000-0000-00003D0C0000}"/>
    <cellStyle name="Normal 8 6" xfId="3831" xr:uid="{00000000-0005-0000-0000-00003E0C0000}"/>
    <cellStyle name="Normal 8 7" xfId="3832" xr:uid="{00000000-0005-0000-0000-00003F0C0000}"/>
    <cellStyle name="Normal 8 8" xfId="3833" xr:uid="{00000000-0005-0000-0000-0000400C0000}"/>
    <cellStyle name="Normal 8 9" xfId="3834" xr:uid="{00000000-0005-0000-0000-0000410C0000}"/>
    <cellStyle name="Normal 80" xfId="5608" xr:uid="{00000000-0005-0000-0000-0000420C0000}"/>
    <cellStyle name="Normal 81" xfId="4129" xr:uid="{00000000-0005-0000-0000-0000430C0000}"/>
    <cellStyle name="Normal 82" xfId="5606" xr:uid="{00000000-0005-0000-0000-0000440C0000}"/>
    <cellStyle name="Normal 83" xfId="5598" xr:uid="{00000000-0005-0000-0000-0000450C0000}"/>
    <cellStyle name="Normal 84" xfId="5604" xr:uid="{00000000-0005-0000-0000-0000460C0000}"/>
    <cellStyle name="Normal 85" xfId="5610" xr:uid="{00000000-0005-0000-0000-0000470C0000}"/>
    <cellStyle name="Normal 86" xfId="4131" xr:uid="{00000000-0005-0000-0000-0000480C0000}"/>
    <cellStyle name="Normal 87" xfId="5607" xr:uid="{00000000-0005-0000-0000-0000490C0000}"/>
    <cellStyle name="Normal 88" xfId="5609" xr:uid="{00000000-0005-0000-0000-00004A0C0000}"/>
    <cellStyle name="Normal 89" xfId="4130" xr:uid="{00000000-0005-0000-0000-00004B0C0000}"/>
    <cellStyle name="Normal 9" xfId="302" xr:uid="{00000000-0005-0000-0000-00004C0C0000}"/>
    <cellStyle name="Normal 9 10" xfId="3835" xr:uid="{00000000-0005-0000-0000-00004D0C0000}"/>
    <cellStyle name="Normal 9 11" xfId="3836" xr:uid="{00000000-0005-0000-0000-00004E0C0000}"/>
    <cellStyle name="Normal 9 12" xfId="3837" xr:uid="{00000000-0005-0000-0000-00004F0C0000}"/>
    <cellStyle name="Normal 9 13" xfId="3838" xr:uid="{00000000-0005-0000-0000-0000500C0000}"/>
    <cellStyle name="Normal 9 14" xfId="3839" xr:uid="{00000000-0005-0000-0000-0000510C0000}"/>
    <cellStyle name="Normal 9 15" xfId="3840" xr:uid="{00000000-0005-0000-0000-0000520C0000}"/>
    <cellStyle name="Normal 9 16" xfId="3841" xr:uid="{00000000-0005-0000-0000-0000530C0000}"/>
    <cellStyle name="Normal 9 17" xfId="3842" xr:uid="{00000000-0005-0000-0000-0000540C0000}"/>
    <cellStyle name="Normal 9 18" xfId="3843" xr:uid="{00000000-0005-0000-0000-0000550C0000}"/>
    <cellStyle name="Normal 9 19" xfId="3844" xr:uid="{00000000-0005-0000-0000-0000560C0000}"/>
    <cellStyle name="Normal 9 2" xfId="303" xr:uid="{00000000-0005-0000-0000-0000570C0000}"/>
    <cellStyle name="Normal 9 20" xfId="3845" xr:uid="{00000000-0005-0000-0000-0000580C0000}"/>
    <cellStyle name="Normal 9 21" xfId="3846" xr:uid="{00000000-0005-0000-0000-0000590C0000}"/>
    <cellStyle name="Normal 9 22" xfId="3847" xr:uid="{00000000-0005-0000-0000-00005A0C0000}"/>
    <cellStyle name="Normal 9 23" xfId="3848" xr:uid="{00000000-0005-0000-0000-00005B0C0000}"/>
    <cellStyle name="Normal 9 24" xfId="3849" xr:uid="{00000000-0005-0000-0000-00005C0C0000}"/>
    <cellStyle name="Normal 9 25" xfId="3850" xr:uid="{00000000-0005-0000-0000-00005D0C0000}"/>
    <cellStyle name="Normal 9 26" xfId="3851" xr:uid="{00000000-0005-0000-0000-00005E0C0000}"/>
    <cellStyle name="Normal 9 27" xfId="3852" xr:uid="{00000000-0005-0000-0000-00005F0C0000}"/>
    <cellStyle name="Normal 9 28" xfId="3853" xr:uid="{00000000-0005-0000-0000-0000600C0000}"/>
    <cellStyle name="Normal 9 29" xfId="3854" xr:uid="{00000000-0005-0000-0000-0000610C0000}"/>
    <cellStyle name="Normal 9 3" xfId="3855" xr:uid="{00000000-0005-0000-0000-0000620C0000}"/>
    <cellStyle name="Normal 9 30" xfId="3856" xr:uid="{00000000-0005-0000-0000-0000630C0000}"/>
    <cellStyle name="Normal 9 31" xfId="3857" xr:uid="{00000000-0005-0000-0000-0000640C0000}"/>
    <cellStyle name="Normal 9 32" xfId="3858" xr:uid="{00000000-0005-0000-0000-0000650C0000}"/>
    <cellStyle name="Normal 9 33" xfId="3859" xr:uid="{00000000-0005-0000-0000-0000660C0000}"/>
    <cellStyle name="Normal 9 34" xfId="3860" xr:uid="{00000000-0005-0000-0000-0000670C0000}"/>
    <cellStyle name="Normal 9 35" xfId="3861" xr:uid="{00000000-0005-0000-0000-0000680C0000}"/>
    <cellStyle name="Normal 9 36" xfId="3862" xr:uid="{00000000-0005-0000-0000-0000690C0000}"/>
    <cellStyle name="Normal 9 37" xfId="3863" xr:uid="{00000000-0005-0000-0000-00006A0C0000}"/>
    <cellStyle name="Normal 9 38" xfId="5012" xr:uid="{00000000-0005-0000-0000-00006B0C0000}"/>
    <cellStyle name="Normal 9 4" xfId="3864" xr:uid="{00000000-0005-0000-0000-00006C0C0000}"/>
    <cellStyle name="Normal 9 5" xfId="3865" xr:uid="{00000000-0005-0000-0000-00006D0C0000}"/>
    <cellStyle name="Normal 9 6" xfId="3866" xr:uid="{00000000-0005-0000-0000-00006E0C0000}"/>
    <cellStyle name="Normal 9 7" xfId="3867" xr:uid="{00000000-0005-0000-0000-00006F0C0000}"/>
    <cellStyle name="Normal 9 8" xfId="3868" xr:uid="{00000000-0005-0000-0000-0000700C0000}"/>
    <cellStyle name="Normal 9 9" xfId="3869" xr:uid="{00000000-0005-0000-0000-0000710C0000}"/>
    <cellStyle name="Normal 90" xfId="5612" xr:uid="{00000000-0005-0000-0000-0000720C0000}"/>
    <cellStyle name="Normal 91" xfId="5616" xr:uid="{00000000-0005-0000-0000-0000730C0000}"/>
    <cellStyle name="Normal 92" xfId="5617" xr:uid="{00000000-0005-0000-0000-0000740C0000}"/>
    <cellStyle name="Normal 93" xfId="5013" xr:uid="{00000000-0005-0000-0000-0000750C0000}"/>
    <cellStyle name="Normal 94" xfId="5618" xr:uid="{00000000-0005-0000-0000-0000760C0000}"/>
    <cellStyle name="Normal 95" xfId="5619" xr:uid="{00000000-0005-0000-0000-0000770C0000}"/>
    <cellStyle name="Normal 96" xfId="5622" xr:uid="{00000000-0005-0000-0000-0000780C0000}"/>
    <cellStyle name="Normal 97" xfId="5623" xr:uid="{00000000-0005-0000-0000-0000790C0000}"/>
    <cellStyle name="Normal_C779A0245" xfId="7" xr:uid="{00000000-0005-0000-0000-00007A0C0000}"/>
    <cellStyle name="Normal_W168-Dec'51-T3 วินท์คอม เทคโนโลยี" xfId="13" xr:uid="{00000000-0005-0000-0000-00007B0C0000}"/>
    <cellStyle name="Normal_W169T-Dec'51 วีพีพี โปรเกรสซิฟ" xfId="19" xr:uid="{00000000-0005-0000-0000-00007C0C0000}"/>
    <cellStyle name="Normale_9639A02C" xfId="304" xr:uid="{00000000-0005-0000-0000-00007D0C0000}"/>
    <cellStyle name="Note 2" xfId="305" xr:uid="{00000000-0005-0000-0000-00007E0C0000}"/>
    <cellStyle name="Note 2 2" xfId="3871" xr:uid="{00000000-0005-0000-0000-00007F0C0000}"/>
    <cellStyle name="Note 2 2 2" xfId="5014" xr:uid="{00000000-0005-0000-0000-0000800C0000}"/>
    <cellStyle name="Note 2 3" xfId="3872" xr:uid="{00000000-0005-0000-0000-0000810C0000}"/>
    <cellStyle name="Note 2 4" xfId="5015" xr:uid="{00000000-0005-0000-0000-0000820C0000}"/>
    <cellStyle name="Note 2 5" xfId="3870" xr:uid="{00000000-0005-0000-0000-0000830C0000}"/>
    <cellStyle name="Note 3" xfId="3873" xr:uid="{00000000-0005-0000-0000-0000840C0000}"/>
    <cellStyle name="Note 3 2" xfId="5016" xr:uid="{00000000-0005-0000-0000-0000850C0000}"/>
    <cellStyle name="Note 3 2 2" xfId="5583" xr:uid="{00000000-0005-0000-0000-0000860C0000}"/>
    <cellStyle name="Output 2" xfId="306" xr:uid="{00000000-0005-0000-0000-0000870C0000}"/>
    <cellStyle name="Output 2 2" xfId="3875" xr:uid="{00000000-0005-0000-0000-0000880C0000}"/>
    <cellStyle name="Output 2 2 2" xfId="5017" xr:uid="{00000000-0005-0000-0000-0000890C0000}"/>
    <cellStyle name="Output 2 3" xfId="3876" xr:uid="{00000000-0005-0000-0000-00008A0C0000}"/>
    <cellStyle name="Output 2 4" xfId="5018" xr:uid="{00000000-0005-0000-0000-00008B0C0000}"/>
    <cellStyle name="Output 2 5" xfId="3874" xr:uid="{00000000-0005-0000-0000-00008C0C0000}"/>
    <cellStyle name="Percent (0)" xfId="5019" xr:uid="{00000000-0005-0000-0000-00008E0C0000}"/>
    <cellStyle name="Percent (0) 2" xfId="5020" xr:uid="{00000000-0005-0000-0000-00008F0C0000}"/>
    <cellStyle name="Percent [2]" xfId="308" xr:uid="{00000000-0005-0000-0000-0000900C0000}"/>
    <cellStyle name="Percent [2] 10" xfId="3877" xr:uid="{00000000-0005-0000-0000-0000910C0000}"/>
    <cellStyle name="Percent [2] 10 2" xfId="3878" xr:uid="{00000000-0005-0000-0000-0000920C0000}"/>
    <cellStyle name="Percent [2] 10 3" xfId="3879" xr:uid="{00000000-0005-0000-0000-0000930C0000}"/>
    <cellStyle name="Percent [2] 11" xfId="3880" xr:uid="{00000000-0005-0000-0000-0000940C0000}"/>
    <cellStyle name="Percent [2] 11 2" xfId="3881" xr:uid="{00000000-0005-0000-0000-0000950C0000}"/>
    <cellStyle name="Percent [2] 11 3" xfId="3882" xr:uid="{00000000-0005-0000-0000-0000960C0000}"/>
    <cellStyle name="Percent [2] 12" xfId="3883" xr:uid="{00000000-0005-0000-0000-0000970C0000}"/>
    <cellStyle name="Percent [2] 13" xfId="3884" xr:uid="{00000000-0005-0000-0000-0000980C0000}"/>
    <cellStyle name="Percent [2] 14" xfId="3885" xr:uid="{00000000-0005-0000-0000-0000990C0000}"/>
    <cellStyle name="Percent [2] 15" xfId="3886" xr:uid="{00000000-0005-0000-0000-00009A0C0000}"/>
    <cellStyle name="Percent [2] 16" xfId="3887" xr:uid="{00000000-0005-0000-0000-00009B0C0000}"/>
    <cellStyle name="Percent [2] 17" xfId="3888" xr:uid="{00000000-0005-0000-0000-00009C0C0000}"/>
    <cellStyle name="Percent [2] 18" xfId="3889" xr:uid="{00000000-0005-0000-0000-00009D0C0000}"/>
    <cellStyle name="Percent [2] 19" xfId="3890" xr:uid="{00000000-0005-0000-0000-00009E0C0000}"/>
    <cellStyle name="Percent [2] 2" xfId="309" xr:uid="{00000000-0005-0000-0000-00009F0C0000}"/>
    <cellStyle name="Percent [2] 2 2" xfId="3891" xr:uid="{00000000-0005-0000-0000-0000A00C0000}"/>
    <cellStyle name="Percent [2] 2 3" xfId="3892" xr:uid="{00000000-0005-0000-0000-0000A10C0000}"/>
    <cellStyle name="Percent [2] 20" xfId="3893" xr:uid="{00000000-0005-0000-0000-0000A20C0000}"/>
    <cellStyle name="Percent [2] 21" xfId="3894" xr:uid="{00000000-0005-0000-0000-0000A30C0000}"/>
    <cellStyle name="Percent [2] 22" xfId="3895" xr:uid="{00000000-0005-0000-0000-0000A40C0000}"/>
    <cellStyle name="Percent [2] 23" xfId="3896" xr:uid="{00000000-0005-0000-0000-0000A50C0000}"/>
    <cellStyle name="Percent [2] 24" xfId="3897" xr:uid="{00000000-0005-0000-0000-0000A60C0000}"/>
    <cellStyle name="Percent [2] 25" xfId="3898" xr:uid="{00000000-0005-0000-0000-0000A70C0000}"/>
    <cellStyle name="Percent [2] 26" xfId="3899" xr:uid="{00000000-0005-0000-0000-0000A80C0000}"/>
    <cellStyle name="Percent [2] 27" xfId="3900" xr:uid="{00000000-0005-0000-0000-0000A90C0000}"/>
    <cellStyle name="Percent [2] 28" xfId="3901" xr:uid="{00000000-0005-0000-0000-0000AA0C0000}"/>
    <cellStyle name="Percent [2] 29" xfId="3902" xr:uid="{00000000-0005-0000-0000-0000AB0C0000}"/>
    <cellStyle name="Percent [2] 3" xfId="3903" xr:uid="{00000000-0005-0000-0000-0000AC0C0000}"/>
    <cellStyle name="Percent [2] 3 2" xfId="3904" xr:uid="{00000000-0005-0000-0000-0000AD0C0000}"/>
    <cellStyle name="Percent [2] 3 3" xfId="3905" xr:uid="{00000000-0005-0000-0000-0000AE0C0000}"/>
    <cellStyle name="Percent [2] 30" xfId="3906" xr:uid="{00000000-0005-0000-0000-0000AF0C0000}"/>
    <cellStyle name="Percent [2] 31" xfId="3907" xr:uid="{00000000-0005-0000-0000-0000B00C0000}"/>
    <cellStyle name="Percent [2] 32" xfId="3908" xr:uid="{00000000-0005-0000-0000-0000B10C0000}"/>
    <cellStyle name="Percent [2] 33" xfId="3909" xr:uid="{00000000-0005-0000-0000-0000B20C0000}"/>
    <cellStyle name="Percent [2] 34" xfId="3910" xr:uid="{00000000-0005-0000-0000-0000B30C0000}"/>
    <cellStyle name="Percent [2] 35" xfId="3911" xr:uid="{00000000-0005-0000-0000-0000B40C0000}"/>
    <cellStyle name="Percent [2] 36" xfId="3912" xr:uid="{00000000-0005-0000-0000-0000B50C0000}"/>
    <cellStyle name="Percent [2] 37" xfId="3913" xr:uid="{00000000-0005-0000-0000-0000B60C0000}"/>
    <cellStyle name="Percent [2] 38" xfId="3914" xr:uid="{00000000-0005-0000-0000-0000B70C0000}"/>
    <cellStyle name="Percent [2] 39" xfId="3915" xr:uid="{00000000-0005-0000-0000-0000B80C0000}"/>
    <cellStyle name="Percent [2] 4" xfId="3916" xr:uid="{00000000-0005-0000-0000-0000B90C0000}"/>
    <cellStyle name="Percent [2] 4 2" xfId="3917" xr:uid="{00000000-0005-0000-0000-0000BA0C0000}"/>
    <cellStyle name="Percent [2] 4 3" xfId="3918" xr:uid="{00000000-0005-0000-0000-0000BB0C0000}"/>
    <cellStyle name="Percent [2] 40" xfId="3919" xr:uid="{00000000-0005-0000-0000-0000BC0C0000}"/>
    <cellStyle name="Percent [2] 41" xfId="3920" xr:uid="{00000000-0005-0000-0000-0000BD0C0000}"/>
    <cellStyle name="Percent [2] 42" xfId="3921" xr:uid="{00000000-0005-0000-0000-0000BE0C0000}"/>
    <cellStyle name="Percent [2] 43" xfId="3922" xr:uid="{00000000-0005-0000-0000-0000BF0C0000}"/>
    <cellStyle name="Percent [2] 44" xfId="3923" xr:uid="{00000000-0005-0000-0000-0000C00C0000}"/>
    <cellStyle name="Percent [2] 45" xfId="3924" xr:uid="{00000000-0005-0000-0000-0000C10C0000}"/>
    <cellStyle name="Percent [2] 46" xfId="3925" xr:uid="{00000000-0005-0000-0000-0000C20C0000}"/>
    <cellStyle name="Percent [2] 47" xfId="3926" xr:uid="{00000000-0005-0000-0000-0000C30C0000}"/>
    <cellStyle name="Percent [2] 48" xfId="3927" xr:uid="{00000000-0005-0000-0000-0000C40C0000}"/>
    <cellStyle name="Percent [2] 49" xfId="3928" xr:uid="{00000000-0005-0000-0000-0000C50C0000}"/>
    <cellStyle name="Percent [2] 5" xfId="3929" xr:uid="{00000000-0005-0000-0000-0000C60C0000}"/>
    <cellStyle name="Percent [2] 5 2" xfId="3930" xr:uid="{00000000-0005-0000-0000-0000C70C0000}"/>
    <cellStyle name="Percent [2] 5 3" xfId="3931" xr:uid="{00000000-0005-0000-0000-0000C80C0000}"/>
    <cellStyle name="Percent [2] 50" xfId="3932" xr:uid="{00000000-0005-0000-0000-0000C90C0000}"/>
    <cellStyle name="Percent [2] 51" xfId="3933" xr:uid="{00000000-0005-0000-0000-0000CA0C0000}"/>
    <cellStyle name="Percent [2] 52" xfId="3934" xr:uid="{00000000-0005-0000-0000-0000CB0C0000}"/>
    <cellStyle name="Percent [2] 53" xfId="3935" xr:uid="{00000000-0005-0000-0000-0000CC0C0000}"/>
    <cellStyle name="Percent [2] 54" xfId="3936" xr:uid="{00000000-0005-0000-0000-0000CD0C0000}"/>
    <cellStyle name="Percent [2] 55" xfId="3937" xr:uid="{00000000-0005-0000-0000-0000CE0C0000}"/>
    <cellStyle name="Percent [2] 56" xfId="3938" xr:uid="{00000000-0005-0000-0000-0000CF0C0000}"/>
    <cellStyle name="Percent [2] 57" xfId="3939" xr:uid="{00000000-0005-0000-0000-0000D00C0000}"/>
    <cellStyle name="Percent [2] 58" xfId="3940" xr:uid="{00000000-0005-0000-0000-0000D10C0000}"/>
    <cellStyle name="Percent [2] 59" xfId="3941" xr:uid="{00000000-0005-0000-0000-0000D20C0000}"/>
    <cellStyle name="Percent [2] 6" xfId="3942" xr:uid="{00000000-0005-0000-0000-0000D30C0000}"/>
    <cellStyle name="Percent [2] 6 2" xfId="3943" xr:uid="{00000000-0005-0000-0000-0000D40C0000}"/>
    <cellStyle name="Percent [2] 6 3" xfId="3944" xr:uid="{00000000-0005-0000-0000-0000D50C0000}"/>
    <cellStyle name="Percent [2] 7" xfId="3945" xr:uid="{00000000-0005-0000-0000-0000D60C0000}"/>
    <cellStyle name="Percent [2] 7 2" xfId="3946" xr:uid="{00000000-0005-0000-0000-0000D70C0000}"/>
    <cellStyle name="Percent [2] 7 3" xfId="3947" xr:uid="{00000000-0005-0000-0000-0000D80C0000}"/>
    <cellStyle name="Percent [2] 8" xfId="3948" xr:uid="{00000000-0005-0000-0000-0000D90C0000}"/>
    <cellStyle name="Percent [2] 8 2" xfId="3949" xr:uid="{00000000-0005-0000-0000-0000DA0C0000}"/>
    <cellStyle name="Percent [2] 8 3" xfId="3950" xr:uid="{00000000-0005-0000-0000-0000DB0C0000}"/>
    <cellStyle name="Percent [2] 9" xfId="3951" xr:uid="{00000000-0005-0000-0000-0000DC0C0000}"/>
    <cellStyle name="Percent [2] 9 2" xfId="3952" xr:uid="{00000000-0005-0000-0000-0000DD0C0000}"/>
    <cellStyle name="Percent [2] 9 3" xfId="3953" xr:uid="{00000000-0005-0000-0000-0000DE0C0000}"/>
    <cellStyle name="Percent 10" xfId="310" xr:uid="{00000000-0005-0000-0000-0000DF0C0000}"/>
    <cellStyle name="Percent 11" xfId="311" xr:uid="{00000000-0005-0000-0000-0000E00C0000}"/>
    <cellStyle name="Percent 12" xfId="312" xr:uid="{00000000-0005-0000-0000-0000E10C0000}"/>
    <cellStyle name="Percent 13" xfId="313" xr:uid="{00000000-0005-0000-0000-0000E20C0000}"/>
    <cellStyle name="Percent 14" xfId="314" xr:uid="{00000000-0005-0000-0000-0000E30C0000}"/>
    <cellStyle name="Percent 15" xfId="315" xr:uid="{00000000-0005-0000-0000-0000E40C0000}"/>
    <cellStyle name="Percent 16" xfId="316" xr:uid="{00000000-0005-0000-0000-0000E50C0000}"/>
    <cellStyle name="Percent 17" xfId="317" xr:uid="{00000000-0005-0000-0000-0000E60C0000}"/>
    <cellStyle name="Percent 18" xfId="318" xr:uid="{00000000-0005-0000-0000-0000E70C0000}"/>
    <cellStyle name="Percent 18 2" xfId="5021" xr:uid="{00000000-0005-0000-0000-0000E80C0000}"/>
    <cellStyle name="Percent 18 3" xfId="3954" xr:uid="{00000000-0005-0000-0000-0000E90C0000}"/>
    <cellStyle name="Percent 19" xfId="319" xr:uid="{00000000-0005-0000-0000-0000EA0C0000}"/>
    <cellStyle name="Percent 2" xfId="320" xr:uid="{00000000-0005-0000-0000-0000EB0C0000}"/>
    <cellStyle name="Percent 2 10" xfId="321" xr:uid="{00000000-0005-0000-0000-0000EC0C0000}"/>
    <cellStyle name="Percent 2 11" xfId="322" xr:uid="{00000000-0005-0000-0000-0000ED0C0000}"/>
    <cellStyle name="Percent 2 12" xfId="323" xr:uid="{00000000-0005-0000-0000-0000EE0C0000}"/>
    <cellStyle name="Percent 2 13" xfId="324" xr:uid="{00000000-0005-0000-0000-0000EF0C0000}"/>
    <cellStyle name="Percent 2 14" xfId="325" xr:uid="{00000000-0005-0000-0000-0000F00C0000}"/>
    <cellStyle name="Percent 2 15" xfId="326" xr:uid="{00000000-0005-0000-0000-0000F10C0000}"/>
    <cellStyle name="Percent 2 16" xfId="327" xr:uid="{00000000-0005-0000-0000-0000F20C0000}"/>
    <cellStyle name="Percent 2 17" xfId="328" xr:uid="{00000000-0005-0000-0000-0000F30C0000}"/>
    <cellStyle name="Percent 2 17 2" xfId="5022" xr:uid="{00000000-0005-0000-0000-0000F40C0000}"/>
    <cellStyle name="Percent 2 18" xfId="3955" xr:uid="{00000000-0005-0000-0000-0000F50C0000}"/>
    <cellStyle name="Percent 2 2" xfId="329" xr:uid="{00000000-0005-0000-0000-0000F60C0000}"/>
    <cellStyle name="Percent 2 2 2" xfId="330" xr:uid="{00000000-0005-0000-0000-0000F70C0000}"/>
    <cellStyle name="Percent 2 2 3" xfId="5023" xr:uid="{00000000-0005-0000-0000-0000F80C0000}"/>
    <cellStyle name="Percent 2 2 4" xfId="3956" xr:uid="{00000000-0005-0000-0000-0000F90C0000}"/>
    <cellStyle name="Percent 2 3" xfId="331" xr:uid="{00000000-0005-0000-0000-0000FA0C0000}"/>
    <cellStyle name="Percent 2 3 2" xfId="5024" xr:uid="{00000000-0005-0000-0000-0000FB0C0000}"/>
    <cellStyle name="Percent 2 3 3" xfId="3957" xr:uid="{00000000-0005-0000-0000-0000FC0C0000}"/>
    <cellStyle name="Percent 2 4" xfId="332" xr:uid="{00000000-0005-0000-0000-0000FD0C0000}"/>
    <cellStyle name="Percent 2 5" xfId="333" xr:uid="{00000000-0005-0000-0000-0000FE0C0000}"/>
    <cellStyle name="Percent 2 6" xfId="334" xr:uid="{00000000-0005-0000-0000-0000FF0C0000}"/>
    <cellStyle name="Percent 2 7" xfId="335" xr:uid="{00000000-0005-0000-0000-0000000D0000}"/>
    <cellStyle name="Percent 2 8" xfId="336" xr:uid="{00000000-0005-0000-0000-0000010D0000}"/>
    <cellStyle name="Percent 2 9" xfId="337" xr:uid="{00000000-0005-0000-0000-0000020D0000}"/>
    <cellStyle name="Percent 20" xfId="338" xr:uid="{00000000-0005-0000-0000-0000030D0000}"/>
    <cellStyle name="Percent 21" xfId="339" xr:uid="{00000000-0005-0000-0000-0000040D0000}"/>
    <cellStyle name="Percent 21 2" xfId="340" xr:uid="{00000000-0005-0000-0000-0000050D0000}"/>
    <cellStyle name="Percent 21 3" xfId="5025" xr:uid="{00000000-0005-0000-0000-0000060D0000}"/>
    <cellStyle name="Percent 21 3 2" xfId="5026" xr:uid="{00000000-0005-0000-0000-0000070D0000}"/>
    <cellStyle name="Percent 21 3 2 2" xfId="5584" xr:uid="{00000000-0005-0000-0000-0000080D0000}"/>
    <cellStyle name="Percent 21 4" xfId="3958" xr:uid="{00000000-0005-0000-0000-0000090D0000}"/>
    <cellStyle name="Percent 22" xfId="341" xr:uid="{00000000-0005-0000-0000-00000A0D0000}"/>
    <cellStyle name="Percent 22 2" xfId="5027" xr:uid="{00000000-0005-0000-0000-00000B0D0000}"/>
    <cellStyle name="Percent 22 2 2" xfId="5028" xr:uid="{00000000-0005-0000-0000-00000C0D0000}"/>
    <cellStyle name="Percent 22 3" xfId="5029" xr:uid="{00000000-0005-0000-0000-00000D0D0000}"/>
    <cellStyle name="Percent 22 4" xfId="3959" xr:uid="{00000000-0005-0000-0000-00000E0D0000}"/>
    <cellStyle name="Percent 23" xfId="342" xr:uid="{00000000-0005-0000-0000-00000F0D0000}"/>
    <cellStyle name="Percent 23 2" xfId="5030" xr:uid="{00000000-0005-0000-0000-0000100D0000}"/>
    <cellStyle name="Percent 23 2 2" xfId="5585" xr:uid="{00000000-0005-0000-0000-0000110D0000}"/>
    <cellStyle name="Percent 24" xfId="343" xr:uid="{00000000-0005-0000-0000-0000120D0000}"/>
    <cellStyle name="Percent 24 2" xfId="3960" xr:uid="{00000000-0005-0000-0000-0000130D0000}"/>
    <cellStyle name="Percent 25" xfId="1393" xr:uid="{00000000-0005-0000-0000-0000140D0000}"/>
    <cellStyle name="Percent 25 2" xfId="3961" xr:uid="{00000000-0005-0000-0000-0000150D0000}"/>
    <cellStyle name="Percent 26" xfId="307" xr:uid="{00000000-0005-0000-0000-0000160D0000}"/>
    <cellStyle name="Percent 26 2" xfId="3962" xr:uid="{00000000-0005-0000-0000-0000170D0000}"/>
    <cellStyle name="Percent 27" xfId="3963" xr:uid="{00000000-0005-0000-0000-0000180D0000}"/>
    <cellStyle name="Percent 28" xfId="3964" xr:uid="{00000000-0005-0000-0000-0000190D0000}"/>
    <cellStyle name="Percent 29" xfId="3965" xr:uid="{00000000-0005-0000-0000-00001A0D0000}"/>
    <cellStyle name="Percent 3" xfId="344" xr:uid="{00000000-0005-0000-0000-00001B0D0000}"/>
    <cellStyle name="Percent 3 2" xfId="345" xr:uid="{00000000-0005-0000-0000-00001C0D0000}"/>
    <cellStyle name="Percent 3 3" xfId="5031" xr:uid="{00000000-0005-0000-0000-00001D0D0000}"/>
    <cellStyle name="Percent 30" xfId="3966" xr:uid="{00000000-0005-0000-0000-00001E0D0000}"/>
    <cellStyle name="Percent 31" xfId="3967" xr:uid="{00000000-0005-0000-0000-00001F0D0000}"/>
    <cellStyle name="Percent 32" xfId="3968" xr:uid="{00000000-0005-0000-0000-0000200D0000}"/>
    <cellStyle name="Percent 33" xfId="3969" xr:uid="{00000000-0005-0000-0000-0000210D0000}"/>
    <cellStyle name="Percent 34" xfId="3970" xr:uid="{00000000-0005-0000-0000-0000220D0000}"/>
    <cellStyle name="Percent 35" xfId="3971" xr:uid="{00000000-0005-0000-0000-0000230D0000}"/>
    <cellStyle name="Percent 36" xfId="3972" xr:uid="{00000000-0005-0000-0000-0000240D0000}"/>
    <cellStyle name="Percent 37" xfId="3973" xr:uid="{00000000-0005-0000-0000-0000250D0000}"/>
    <cellStyle name="Percent 38" xfId="3974" xr:uid="{00000000-0005-0000-0000-0000260D0000}"/>
    <cellStyle name="Percent 39" xfId="3975" xr:uid="{00000000-0005-0000-0000-0000270D0000}"/>
    <cellStyle name="Percent 4" xfId="346" xr:uid="{00000000-0005-0000-0000-0000280D0000}"/>
    <cellStyle name="Percent 4 2" xfId="347" xr:uid="{00000000-0005-0000-0000-0000290D0000}"/>
    <cellStyle name="Percent 4 3" xfId="5032" xr:uid="{00000000-0005-0000-0000-00002A0D0000}"/>
    <cellStyle name="Percent 4 4" xfId="3976" xr:uid="{00000000-0005-0000-0000-00002B0D0000}"/>
    <cellStyle name="Percent 40" xfId="3977" xr:uid="{00000000-0005-0000-0000-00002C0D0000}"/>
    <cellStyle name="Percent 41" xfId="3978" xr:uid="{00000000-0005-0000-0000-00002D0D0000}"/>
    <cellStyle name="Percent 42" xfId="3979" xr:uid="{00000000-0005-0000-0000-00002E0D0000}"/>
    <cellStyle name="Percent 43" xfId="3980" xr:uid="{00000000-0005-0000-0000-00002F0D0000}"/>
    <cellStyle name="Percent 44" xfId="3981" xr:uid="{00000000-0005-0000-0000-0000300D0000}"/>
    <cellStyle name="Percent 45" xfId="3982" xr:uid="{00000000-0005-0000-0000-0000310D0000}"/>
    <cellStyle name="Percent 46" xfId="3983" xr:uid="{00000000-0005-0000-0000-0000320D0000}"/>
    <cellStyle name="Percent 47" xfId="3984" xr:uid="{00000000-0005-0000-0000-0000330D0000}"/>
    <cellStyle name="Percent 48" xfId="3985" xr:uid="{00000000-0005-0000-0000-0000340D0000}"/>
    <cellStyle name="Percent 49" xfId="3986" xr:uid="{00000000-0005-0000-0000-0000350D0000}"/>
    <cellStyle name="Percent 5" xfId="348" xr:uid="{00000000-0005-0000-0000-0000360D0000}"/>
    <cellStyle name="Percent 5 2" xfId="5033" xr:uid="{00000000-0005-0000-0000-0000370D0000}"/>
    <cellStyle name="Percent 5 2 2" xfId="5034" xr:uid="{00000000-0005-0000-0000-0000380D0000}"/>
    <cellStyle name="Percent 5 3" xfId="3987" xr:uid="{00000000-0005-0000-0000-0000390D0000}"/>
    <cellStyle name="Percent 50" xfId="3988" xr:uid="{00000000-0005-0000-0000-00003A0D0000}"/>
    <cellStyle name="Percent 51" xfId="3989" xr:uid="{00000000-0005-0000-0000-00003B0D0000}"/>
    <cellStyle name="Percent 52" xfId="3990" xr:uid="{00000000-0005-0000-0000-00003C0D0000}"/>
    <cellStyle name="Percent 53" xfId="3991" xr:uid="{00000000-0005-0000-0000-00003D0D0000}"/>
    <cellStyle name="Percent 54" xfId="3992" xr:uid="{00000000-0005-0000-0000-00003E0D0000}"/>
    <cellStyle name="Percent 55" xfId="3993" xr:uid="{00000000-0005-0000-0000-00003F0D0000}"/>
    <cellStyle name="Percent 56" xfId="3994" xr:uid="{00000000-0005-0000-0000-0000400D0000}"/>
    <cellStyle name="Percent 57" xfId="3995" xr:uid="{00000000-0005-0000-0000-0000410D0000}"/>
    <cellStyle name="Percent 58" xfId="3996" xr:uid="{00000000-0005-0000-0000-0000420D0000}"/>
    <cellStyle name="Percent 59" xfId="3997" xr:uid="{00000000-0005-0000-0000-0000430D0000}"/>
    <cellStyle name="Percent 6" xfId="349" xr:uid="{00000000-0005-0000-0000-0000440D0000}"/>
    <cellStyle name="Percent 6 2" xfId="5035" xr:uid="{00000000-0005-0000-0000-0000450D0000}"/>
    <cellStyle name="Percent 6 2 2" xfId="5036" xr:uid="{00000000-0005-0000-0000-0000460D0000}"/>
    <cellStyle name="Percent 6 3" xfId="3998" xr:uid="{00000000-0005-0000-0000-0000470D0000}"/>
    <cellStyle name="Percent 60" xfId="3999" xr:uid="{00000000-0005-0000-0000-0000480D0000}"/>
    <cellStyle name="Percent 61" xfId="4000" xr:uid="{00000000-0005-0000-0000-0000490D0000}"/>
    <cellStyle name="Percent 62" xfId="4001" xr:uid="{00000000-0005-0000-0000-00004A0D0000}"/>
    <cellStyle name="Percent 63" xfId="4002" xr:uid="{00000000-0005-0000-0000-00004B0D0000}"/>
    <cellStyle name="Percent 64" xfId="4003" xr:uid="{00000000-0005-0000-0000-00004C0D0000}"/>
    <cellStyle name="Percent 65" xfId="4004" xr:uid="{00000000-0005-0000-0000-00004D0D0000}"/>
    <cellStyle name="Percent 66" xfId="4005" xr:uid="{00000000-0005-0000-0000-00004E0D0000}"/>
    <cellStyle name="Percent 67" xfId="4006" xr:uid="{00000000-0005-0000-0000-00004F0D0000}"/>
    <cellStyle name="Percent 68" xfId="4007" xr:uid="{00000000-0005-0000-0000-0000500D0000}"/>
    <cellStyle name="Percent 69" xfId="4008" xr:uid="{00000000-0005-0000-0000-0000510D0000}"/>
    <cellStyle name="Percent 7" xfId="350" xr:uid="{00000000-0005-0000-0000-0000520D0000}"/>
    <cellStyle name="Percent 7 2" xfId="5037" xr:uid="{00000000-0005-0000-0000-0000530D0000}"/>
    <cellStyle name="Percent 70" xfId="4009" xr:uid="{00000000-0005-0000-0000-0000540D0000}"/>
    <cellStyle name="Percent 71" xfId="4010" xr:uid="{00000000-0005-0000-0000-0000550D0000}"/>
    <cellStyle name="Percent 72" xfId="4011" xr:uid="{00000000-0005-0000-0000-0000560D0000}"/>
    <cellStyle name="Percent 73" xfId="4012" xr:uid="{00000000-0005-0000-0000-0000570D0000}"/>
    <cellStyle name="Percent 74" xfId="4013" xr:uid="{00000000-0005-0000-0000-0000580D0000}"/>
    <cellStyle name="Percent 75" xfId="4014" xr:uid="{00000000-0005-0000-0000-0000590D0000}"/>
    <cellStyle name="Percent 76" xfId="4015" xr:uid="{00000000-0005-0000-0000-00005A0D0000}"/>
    <cellStyle name="Percent 77" xfId="4016" xr:uid="{00000000-0005-0000-0000-00005B0D0000}"/>
    <cellStyle name="Percent 78" xfId="5038" xr:uid="{00000000-0005-0000-0000-00005C0D0000}"/>
    <cellStyle name="Percent 78 2" xfId="5586" xr:uid="{00000000-0005-0000-0000-00005D0D0000}"/>
    <cellStyle name="Percent 79" xfId="5039" xr:uid="{00000000-0005-0000-0000-00005E0D0000}"/>
    <cellStyle name="Percent 8" xfId="351" xr:uid="{00000000-0005-0000-0000-00005F0D0000}"/>
    <cellStyle name="Percent 8 2" xfId="5040" xr:uid="{00000000-0005-0000-0000-0000600D0000}"/>
    <cellStyle name="Percent 80" xfId="5041" xr:uid="{00000000-0005-0000-0000-0000610D0000}"/>
    <cellStyle name="Percent 9" xfId="352" xr:uid="{00000000-0005-0000-0000-0000620D0000}"/>
    <cellStyle name="Percent 9 2" xfId="5042" xr:uid="{00000000-0005-0000-0000-0000630D0000}"/>
    <cellStyle name="Quantity" xfId="353" xr:uid="{00000000-0005-0000-0000-0000640D0000}"/>
    <cellStyle name="Quantity 10" xfId="4017" xr:uid="{00000000-0005-0000-0000-0000650D0000}"/>
    <cellStyle name="Quantity 10 2" xfId="4018" xr:uid="{00000000-0005-0000-0000-0000660D0000}"/>
    <cellStyle name="Quantity 10 3" xfId="4019" xr:uid="{00000000-0005-0000-0000-0000670D0000}"/>
    <cellStyle name="Quantity 11" xfId="4020" xr:uid="{00000000-0005-0000-0000-0000680D0000}"/>
    <cellStyle name="Quantity 11 2" xfId="4021" xr:uid="{00000000-0005-0000-0000-0000690D0000}"/>
    <cellStyle name="Quantity 11 3" xfId="4022" xr:uid="{00000000-0005-0000-0000-00006A0D0000}"/>
    <cellStyle name="Quantity 12" xfId="4023" xr:uid="{00000000-0005-0000-0000-00006B0D0000}"/>
    <cellStyle name="Quantity 13" xfId="4024" xr:uid="{00000000-0005-0000-0000-00006C0D0000}"/>
    <cellStyle name="Quantity 14" xfId="4025" xr:uid="{00000000-0005-0000-0000-00006D0D0000}"/>
    <cellStyle name="Quantity 15" xfId="4026" xr:uid="{00000000-0005-0000-0000-00006E0D0000}"/>
    <cellStyle name="Quantity 16" xfId="4027" xr:uid="{00000000-0005-0000-0000-00006F0D0000}"/>
    <cellStyle name="Quantity 17" xfId="4028" xr:uid="{00000000-0005-0000-0000-0000700D0000}"/>
    <cellStyle name="Quantity 18" xfId="4029" xr:uid="{00000000-0005-0000-0000-0000710D0000}"/>
    <cellStyle name="Quantity 19" xfId="4030" xr:uid="{00000000-0005-0000-0000-0000720D0000}"/>
    <cellStyle name="Quantity 2" xfId="354" xr:uid="{00000000-0005-0000-0000-0000730D0000}"/>
    <cellStyle name="Quantity 2 2" xfId="4031" xr:uid="{00000000-0005-0000-0000-0000740D0000}"/>
    <cellStyle name="Quantity 2 3" xfId="4032" xr:uid="{00000000-0005-0000-0000-0000750D0000}"/>
    <cellStyle name="Quantity 20" xfId="4033" xr:uid="{00000000-0005-0000-0000-0000760D0000}"/>
    <cellStyle name="Quantity 21" xfId="4034" xr:uid="{00000000-0005-0000-0000-0000770D0000}"/>
    <cellStyle name="Quantity 22" xfId="4035" xr:uid="{00000000-0005-0000-0000-0000780D0000}"/>
    <cellStyle name="Quantity 23" xfId="4036" xr:uid="{00000000-0005-0000-0000-0000790D0000}"/>
    <cellStyle name="Quantity 24" xfId="4037" xr:uid="{00000000-0005-0000-0000-00007A0D0000}"/>
    <cellStyle name="Quantity 25" xfId="4038" xr:uid="{00000000-0005-0000-0000-00007B0D0000}"/>
    <cellStyle name="Quantity 26" xfId="4039" xr:uid="{00000000-0005-0000-0000-00007C0D0000}"/>
    <cellStyle name="Quantity 27" xfId="4040" xr:uid="{00000000-0005-0000-0000-00007D0D0000}"/>
    <cellStyle name="Quantity 28" xfId="4041" xr:uid="{00000000-0005-0000-0000-00007E0D0000}"/>
    <cellStyle name="Quantity 29" xfId="4042" xr:uid="{00000000-0005-0000-0000-00007F0D0000}"/>
    <cellStyle name="Quantity 3" xfId="4043" xr:uid="{00000000-0005-0000-0000-0000800D0000}"/>
    <cellStyle name="Quantity 3 2" xfId="4044" xr:uid="{00000000-0005-0000-0000-0000810D0000}"/>
    <cellStyle name="Quantity 3 3" xfId="4045" xr:uid="{00000000-0005-0000-0000-0000820D0000}"/>
    <cellStyle name="Quantity 30" xfId="4046" xr:uid="{00000000-0005-0000-0000-0000830D0000}"/>
    <cellStyle name="Quantity 31" xfId="4047" xr:uid="{00000000-0005-0000-0000-0000840D0000}"/>
    <cellStyle name="Quantity 32" xfId="4048" xr:uid="{00000000-0005-0000-0000-0000850D0000}"/>
    <cellStyle name="Quantity 33" xfId="4049" xr:uid="{00000000-0005-0000-0000-0000860D0000}"/>
    <cellStyle name="Quantity 34" xfId="4050" xr:uid="{00000000-0005-0000-0000-0000870D0000}"/>
    <cellStyle name="Quantity 35" xfId="4051" xr:uid="{00000000-0005-0000-0000-0000880D0000}"/>
    <cellStyle name="Quantity 36" xfId="4052" xr:uid="{00000000-0005-0000-0000-0000890D0000}"/>
    <cellStyle name="Quantity 37" xfId="4053" xr:uid="{00000000-0005-0000-0000-00008A0D0000}"/>
    <cellStyle name="Quantity 38" xfId="4054" xr:uid="{00000000-0005-0000-0000-00008B0D0000}"/>
    <cellStyle name="Quantity 39" xfId="4055" xr:uid="{00000000-0005-0000-0000-00008C0D0000}"/>
    <cellStyle name="Quantity 4" xfId="4056" xr:uid="{00000000-0005-0000-0000-00008D0D0000}"/>
    <cellStyle name="Quantity 4 2" xfId="4057" xr:uid="{00000000-0005-0000-0000-00008E0D0000}"/>
    <cellStyle name="Quantity 4 3" xfId="4058" xr:uid="{00000000-0005-0000-0000-00008F0D0000}"/>
    <cellStyle name="Quantity 40" xfId="4059" xr:uid="{00000000-0005-0000-0000-0000900D0000}"/>
    <cellStyle name="Quantity 41" xfId="4060" xr:uid="{00000000-0005-0000-0000-0000910D0000}"/>
    <cellStyle name="Quantity 42" xfId="4061" xr:uid="{00000000-0005-0000-0000-0000920D0000}"/>
    <cellStyle name="Quantity 43" xfId="4062" xr:uid="{00000000-0005-0000-0000-0000930D0000}"/>
    <cellStyle name="Quantity 44" xfId="4063" xr:uid="{00000000-0005-0000-0000-0000940D0000}"/>
    <cellStyle name="Quantity 45" xfId="4064" xr:uid="{00000000-0005-0000-0000-0000950D0000}"/>
    <cellStyle name="Quantity 46" xfId="4065" xr:uid="{00000000-0005-0000-0000-0000960D0000}"/>
    <cellStyle name="Quantity 47" xfId="4066" xr:uid="{00000000-0005-0000-0000-0000970D0000}"/>
    <cellStyle name="Quantity 48" xfId="4067" xr:uid="{00000000-0005-0000-0000-0000980D0000}"/>
    <cellStyle name="Quantity 49" xfId="4068" xr:uid="{00000000-0005-0000-0000-0000990D0000}"/>
    <cellStyle name="Quantity 5" xfId="4069" xr:uid="{00000000-0005-0000-0000-00009A0D0000}"/>
    <cellStyle name="Quantity 5 2" xfId="4070" xr:uid="{00000000-0005-0000-0000-00009B0D0000}"/>
    <cellStyle name="Quantity 5 3" xfId="4071" xr:uid="{00000000-0005-0000-0000-00009C0D0000}"/>
    <cellStyle name="Quantity 50" xfId="4072" xr:uid="{00000000-0005-0000-0000-00009D0D0000}"/>
    <cellStyle name="Quantity 51" xfId="4073" xr:uid="{00000000-0005-0000-0000-00009E0D0000}"/>
    <cellStyle name="Quantity 52" xfId="4074" xr:uid="{00000000-0005-0000-0000-00009F0D0000}"/>
    <cellStyle name="Quantity 53" xfId="4075" xr:uid="{00000000-0005-0000-0000-0000A00D0000}"/>
    <cellStyle name="Quantity 54" xfId="4076" xr:uid="{00000000-0005-0000-0000-0000A10D0000}"/>
    <cellStyle name="Quantity 55" xfId="4077" xr:uid="{00000000-0005-0000-0000-0000A20D0000}"/>
    <cellStyle name="Quantity 56" xfId="4078" xr:uid="{00000000-0005-0000-0000-0000A30D0000}"/>
    <cellStyle name="Quantity 57" xfId="4079" xr:uid="{00000000-0005-0000-0000-0000A40D0000}"/>
    <cellStyle name="Quantity 58" xfId="4080" xr:uid="{00000000-0005-0000-0000-0000A50D0000}"/>
    <cellStyle name="Quantity 59" xfId="4081" xr:uid="{00000000-0005-0000-0000-0000A60D0000}"/>
    <cellStyle name="Quantity 6" xfId="4082" xr:uid="{00000000-0005-0000-0000-0000A70D0000}"/>
    <cellStyle name="Quantity 6 2" xfId="4083" xr:uid="{00000000-0005-0000-0000-0000A80D0000}"/>
    <cellStyle name="Quantity 6 3" xfId="4084" xr:uid="{00000000-0005-0000-0000-0000A90D0000}"/>
    <cellStyle name="Quantity 7" xfId="4085" xr:uid="{00000000-0005-0000-0000-0000AA0D0000}"/>
    <cellStyle name="Quantity 7 2" xfId="4086" xr:uid="{00000000-0005-0000-0000-0000AB0D0000}"/>
    <cellStyle name="Quantity 7 3" xfId="4087" xr:uid="{00000000-0005-0000-0000-0000AC0D0000}"/>
    <cellStyle name="Quantity 8" xfId="4088" xr:uid="{00000000-0005-0000-0000-0000AD0D0000}"/>
    <cellStyle name="Quantity 8 2" xfId="4089" xr:uid="{00000000-0005-0000-0000-0000AE0D0000}"/>
    <cellStyle name="Quantity 8 3" xfId="4090" xr:uid="{00000000-0005-0000-0000-0000AF0D0000}"/>
    <cellStyle name="Quantity 9" xfId="4091" xr:uid="{00000000-0005-0000-0000-0000B00D0000}"/>
    <cellStyle name="Quantity 9 2" xfId="4092" xr:uid="{00000000-0005-0000-0000-0000B10D0000}"/>
    <cellStyle name="Quantity 9 3" xfId="4093" xr:uid="{00000000-0005-0000-0000-0000B20D0000}"/>
    <cellStyle name="Quantity_Note 10" xfId="4094" xr:uid="{00000000-0005-0000-0000-0000B30D0000}"/>
    <cellStyle name="Red Font" xfId="5043" xr:uid="{00000000-0005-0000-0000-0000B40D0000}"/>
    <cellStyle name="Result" xfId="5044" xr:uid="{00000000-0005-0000-0000-0000B50D0000}"/>
    <cellStyle name="Result2" xfId="5045" xr:uid="{00000000-0005-0000-0000-0000B60D0000}"/>
    <cellStyle name="Rittichai" xfId="355" xr:uid="{00000000-0005-0000-0000-0000B70D0000}"/>
    <cellStyle name="sDefault" xfId="5046" xr:uid="{00000000-0005-0000-0000-0000B80D0000}"/>
    <cellStyle name="Sheet Title" xfId="356" xr:uid="{00000000-0005-0000-0000-0000B90D0000}"/>
    <cellStyle name="Standard_Anpassen der Amortisation" xfId="357" xr:uid="{00000000-0005-0000-0000-0000BA0D0000}"/>
    <cellStyle name="step" xfId="5047" xr:uid="{00000000-0005-0000-0000-0000BB0D0000}"/>
    <cellStyle name="Style 1" xfId="358" xr:uid="{00000000-0005-0000-0000-0000BC0D0000}"/>
    <cellStyle name="Style 1 2" xfId="5048" xr:uid="{00000000-0005-0000-0000-0000BD0D0000}"/>
    <cellStyle name="Style 1 2 2" xfId="5049" xr:uid="{00000000-0005-0000-0000-0000BE0D0000}"/>
    <cellStyle name="Style 1 3" xfId="4095" xr:uid="{00000000-0005-0000-0000-0000BF0D0000}"/>
    <cellStyle name="STYLE1" xfId="359" xr:uid="{00000000-0005-0000-0000-0000C00D0000}"/>
    <cellStyle name="STYLE2" xfId="360" xr:uid="{00000000-0005-0000-0000-0000C10D0000}"/>
    <cellStyle name="Table" xfId="361" xr:uid="{00000000-0005-0000-0000-0000C20D0000}"/>
    <cellStyle name="Tag" xfId="5050" xr:uid="{00000000-0005-0000-0000-0000C30D0000}"/>
    <cellStyle name="Text" xfId="362" xr:uid="{00000000-0005-0000-0000-0000C40D0000}"/>
    <cellStyle name="thousand" xfId="4096" xr:uid="{00000000-0005-0000-0000-0000C50D0000}"/>
    <cellStyle name="Tickmark" xfId="363" xr:uid="{00000000-0005-0000-0000-0000C60D0000}"/>
    <cellStyle name="Tickmark 2" xfId="5051" xr:uid="{00000000-0005-0000-0000-0000C70D0000}"/>
    <cellStyle name="Times New Roman" xfId="364" xr:uid="{00000000-0005-0000-0000-0000C80D0000}"/>
    <cellStyle name="Title 2" xfId="365" xr:uid="{00000000-0005-0000-0000-0000C90D0000}"/>
    <cellStyle name="Title 2 2" xfId="4098" xr:uid="{00000000-0005-0000-0000-0000CA0D0000}"/>
    <cellStyle name="Title 2 3" xfId="4099" xr:uid="{00000000-0005-0000-0000-0000CB0D0000}"/>
    <cellStyle name="Title 2 4" xfId="5052" xr:uid="{00000000-0005-0000-0000-0000CC0D0000}"/>
    <cellStyle name="Title 2 5" xfId="4097" xr:uid="{00000000-0005-0000-0000-0000CD0D0000}"/>
    <cellStyle name="Title 3" xfId="5053" xr:uid="{00000000-0005-0000-0000-0000CE0D0000}"/>
    <cellStyle name="Total 2" xfId="366" xr:uid="{00000000-0005-0000-0000-0000CF0D0000}"/>
    <cellStyle name="Total 2 2" xfId="4101" xr:uid="{00000000-0005-0000-0000-0000D00D0000}"/>
    <cellStyle name="Total 2 2 2" xfId="5054" xr:uid="{00000000-0005-0000-0000-0000D10D0000}"/>
    <cellStyle name="Total 2 3" xfId="4102" xr:uid="{00000000-0005-0000-0000-0000D20D0000}"/>
    <cellStyle name="Total 2 4" xfId="5055" xr:uid="{00000000-0005-0000-0000-0000D30D0000}"/>
    <cellStyle name="Total 2 5" xfId="4100" xr:uid="{00000000-0005-0000-0000-0000D40D0000}"/>
    <cellStyle name="Tusental (0)_pldt" xfId="367" xr:uid="{00000000-0005-0000-0000-0000D50D0000}"/>
    <cellStyle name="Tusental_A-listan (fixad)" xfId="368" xr:uid="{00000000-0005-0000-0000-0000D60D0000}"/>
    <cellStyle name="Valuta (0)_pldt" xfId="369" xr:uid="{00000000-0005-0000-0000-0000D70D0000}"/>
    <cellStyle name="Valuta_NPV" xfId="370" xr:uid="{00000000-0005-0000-0000-0000D80D0000}"/>
    <cellStyle name="Währung [0]_AR-Bilanzen9901" xfId="371" xr:uid="{00000000-0005-0000-0000-0000D90D0000}"/>
    <cellStyle name="Währung_AR-Bilanzen9901" xfId="372" xr:uid="{00000000-0005-0000-0000-0000DA0D0000}"/>
    <cellStyle name="Warning Text 2" xfId="373" xr:uid="{00000000-0005-0000-0000-0000DB0D0000}"/>
    <cellStyle name="Warning Text 2 2" xfId="4104" xr:uid="{00000000-0005-0000-0000-0000DC0D0000}"/>
    <cellStyle name="Warning Text 2 2 2" xfId="5056" xr:uid="{00000000-0005-0000-0000-0000DD0D0000}"/>
    <cellStyle name="Warning Text 2 3" xfId="4105" xr:uid="{00000000-0005-0000-0000-0000DE0D0000}"/>
    <cellStyle name="Warning Text 2 4" xfId="5057" xr:uid="{00000000-0005-0000-0000-0000DF0D0000}"/>
    <cellStyle name="Warning Text 2 5" xfId="4103" xr:uid="{00000000-0005-0000-0000-0000E00D0000}"/>
    <cellStyle name="WHead - Style2" xfId="374" xr:uid="{00000000-0005-0000-0000-0000E10D0000}"/>
    <cellStyle name="Wไhrung [0]_OPTIMIR1 (deutsch)" xfId="375" xr:uid="{00000000-0005-0000-0000-0000E20D0000}"/>
    <cellStyle name="Wไhrung_OPTIMIR1 (deutsch)" xfId="376" xr:uid="{00000000-0005-0000-0000-0000E30D0000}"/>
    <cellStyle name="เครื่องหมายจุลภาค 10" xfId="378" xr:uid="{00000000-0005-0000-0000-0000E50D0000}"/>
    <cellStyle name="เครื่องหมายจุลภาค 10 2" xfId="5058" xr:uid="{00000000-0005-0000-0000-0000E60D0000}"/>
    <cellStyle name="เครื่องหมายจุลภาค 10 2 2" xfId="5059" xr:uid="{00000000-0005-0000-0000-0000E70D0000}"/>
    <cellStyle name="เครื่องหมายจุลภาค 10 3" xfId="5060" xr:uid="{00000000-0005-0000-0000-0000E80D0000}"/>
    <cellStyle name="เครื่องหมายจุลภาค 10 4" xfId="4106" xr:uid="{00000000-0005-0000-0000-0000E90D0000}"/>
    <cellStyle name="เครื่องหมายจุลภาค 11" xfId="379" xr:uid="{00000000-0005-0000-0000-0000EA0D0000}"/>
    <cellStyle name="เครื่องหมายจุลภาค 11 2" xfId="5061" xr:uid="{00000000-0005-0000-0000-0000EB0D0000}"/>
    <cellStyle name="เครื่องหมายจุลภาค 11 2 2" xfId="5062" xr:uid="{00000000-0005-0000-0000-0000EC0D0000}"/>
    <cellStyle name="เครื่องหมายจุลภาค 11 3" xfId="4107" xr:uid="{00000000-0005-0000-0000-0000ED0D0000}"/>
    <cellStyle name="เครื่องหมายจุลภาค 12" xfId="380" xr:uid="{00000000-0005-0000-0000-0000EE0D0000}"/>
    <cellStyle name="เครื่องหมายจุลภาค 12 2" xfId="5063" xr:uid="{00000000-0005-0000-0000-0000EF0D0000}"/>
    <cellStyle name="เครื่องหมายจุลภาค 12 2 2" xfId="5064" xr:uid="{00000000-0005-0000-0000-0000F00D0000}"/>
    <cellStyle name="เครื่องหมายจุลภาค 12 3" xfId="4108" xr:uid="{00000000-0005-0000-0000-0000F10D0000}"/>
    <cellStyle name="เครื่องหมายจุลภาค 13" xfId="4109" xr:uid="{00000000-0005-0000-0000-0000F20D0000}"/>
    <cellStyle name="เครื่องหมายจุลภาค 13 2" xfId="5065" xr:uid="{00000000-0005-0000-0000-0000F30D0000}"/>
    <cellStyle name="เครื่องหมายจุลภาค 14" xfId="4110" xr:uid="{00000000-0005-0000-0000-0000F40D0000}"/>
    <cellStyle name="เครื่องหมายจุลภาค 14 2" xfId="5066" xr:uid="{00000000-0005-0000-0000-0000F50D0000}"/>
    <cellStyle name="เครื่องหมายจุลภาค 14 2 2" xfId="5587" xr:uid="{00000000-0005-0000-0000-0000F60D0000}"/>
    <cellStyle name="เครื่องหมายจุลภาค 15" xfId="4111" xr:uid="{00000000-0005-0000-0000-0000F70D0000}"/>
    <cellStyle name="เครื่องหมายจุลภาค 15 2" xfId="5067" xr:uid="{00000000-0005-0000-0000-0000F80D0000}"/>
    <cellStyle name="เครื่องหมายจุลภาค 16" xfId="4112" xr:uid="{00000000-0005-0000-0000-0000F90D0000}"/>
    <cellStyle name="เครื่องหมายจุลภาค 16 2" xfId="5068" xr:uid="{00000000-0005-0000-0000-0000FA0D0000}"/>
    <cellStyle name="เครื่องหมายจุลภาค 17" xfId="4113" xr:uid="{00000000-0005-0000-0000-0000FB0D0000}"/>
    <cellStyle name="เครื่องหมายจุลภาค 18" xfId="4114" xr:uid="{00000000-0005-0000-0000-0000FC0D0000}"/>
    <cellStyle name="เครื่องหมายจุลภาค 19" xfId="4115" xr:uid="{00000000-0005-0000-0000-0000FD0D0000}"/>
    <cellStyle name="เครื่องหมายจุลภาค 2" xfId="22" xr:uid="{00000000-0005-0000-0000-0000FE0D0000}"/>
    <cellStyle name="เครื่องหมายจุลภาค 2 2" xfId="382" xr:uid="{00000000-0005-0000-0000-0000FF0D0000}"/>
    <cellStyle name="เครื่องหมายจุลภาค 2 2 2" xfId="383" xr:uid="{00000000-0005-0000-0000-0000000E0000}"/>
    <cellStyle name="เครื่องหมายจุลภาค 2 2 3" xfId="384" xr:uid="{00000000-0005-0000-0000-0000010E0000}"/>
    <cellStyle name="เครื่องหมายจุลภาค 2 2 3 2" xfId="5069" xr:uid="{00000000-0005-0000-0000-0000020E0000}"/>
    <cellStyle name="เครื่องหมายจุลภาค 2 2 3 3" xfId="5070" xr:uid="{00000000-0005-0000-0000-0000030E0000}"/>
    <cellStyle name="เครื่องหมายจุลภาค 2 2 4" xfId="5071" xr:uid="{00000000-0005-0000-0000-0000040E0000}"/>
    <cellStyle name="เครื่องหมายจุลภาค 2 3" xfId="385" xr:uid="{00000000-0005-0000-0000-0000050E0000}"/>
    <cellStyle name="เครื่องหมายจุลภาค 2 3 2" xfId="5072" xr:uid="{00000000-0005-0000-0000-0000060E0000}"/>
    <cellStyle name="เครื่องหมายจุลภาค 2 3 3" xfId="4116" xr:uid="{00000000-0005-0000-0000-0000070E0000}"/>
    <cellStyle name="เครื่องหมายจุลภาค 2 4" xfId="386" xr:uid="{00000000-0005-0000-0000-0000080E0000}"/>
    <cellStyle name="เครื่องหมายจุลภาค 2 4 2" xfId="5073" xr:uid="{00000000-0005-0000-0000-0000090E0000}"/>
    <cellStyle name="เครื่องหมายจุลภาค 2 4 3" xfId="4117" xr:uid="{00000000-0005-0000-0000-00000A0E0000}"/>
    <cellStyle name="เครื่องหมายจุลภาค 2 5" xfId="387" xr:uid="{00000000-0005-0000-0000-00000B0E0000}"/>
    <cellStyle name="เครื่องหมายจุลภาค 2 5 2" xfId="25" xr:uid="{00000000-0005-0000-0000-00000C0E0000}"/>
    <cellStyle name="เครื่องหมายจุลภาค 2 5 3" xfId="4118" xr:uid="{00000000-0005-0000-0000-00000D0E0000}"/>
    <cellStyle name="เครื่องหมายจุลภาค 2 6" xfId="381" xr:uid="{00000000-0005-0000-0000-00000E0E0000}"/>
    <cellStyle name="เครื่องหมายจุลภาค 2 6 2" xfId="5074" xr:uid="{00000000-0005-0000-0000-00000F0E0000}"/>
    <cellStyle name="เครื่องหมายจุลภาค 2 7" xfId="5075" xr:uid="{00000000-0005-0000-0000-0000100E0000}"/>
    <cellStyle name="เครื่องหมายจุลภาค 2 8" xfId="5559" xr:uid="{00000000-0005-0000-0000-0000110E0000}"/>
    <cellStyle name="เครื่องหมายจุลภาค 20" xfId="4119" xr:uid="{00000000-0005-0000-0000-0000120E0000}"/>
    <cellStyle name="เครื่องหมายจุลภาค 21" xfId="4120" xr:uid="{00000000-0005-0000-0000-0000130E0000}"/>
    <cellStyle name="เครื่องหมายจุลภาค 22" xfId="4121" xr:uid="{00000000-0005-0000-0000-0000140E0000}"/>
    <cellStyle name="เครื่องหมายจุลภาค 23" xfId="4122" xr:uid="{00000000-0005-0000-0000-0000150E0000}"/>
    <cellStyle name="เครื่องหมายจุลภาค 24" xfId="388" xr:uid="{00000000-0005-0000-0000-0000160E0000}"/>
    <cellStyle name="เครื่องหมายจุลภาค 3" xfId="389" xr:uid="{00000000-0005-0000-0000-0000170E0000}"/>
    <cellStyle name="เครื่องหมายจุลภาค 3 2" xfId="390" xr:uid="{00000000-0005-0000-0000-0000180E0000}"/>
    <cellStyle name="เครื่องหมายจุลภาค 3 3" xfId="391" xr:uid="{00000000-0005-0000-0000-0000190E0000}"/>
    <cellStyle name="เครื่องหมายจุลภาค 3 4" xfId="392" xr:uid="{00000000-0005-0000-0000-00001A0E0000}"/>
    <cellStyle name="เครื่องหมายจุลภาค 3 4 2" xfId="5076" xr:uid="{00000000-0005-0000-0000-00001B0E0000}"/>
    <cellStyle name="เครื่องหมายจุลภาค 3 4 3" xfId="5077" xr:uid="{00000000-0005-0000-0000-00001C0E0000}"/>
    <cellStyle name="เครื่องหมายจุลภาค 3 4 3 2" xfId="5588" xr:uid="{00000000-0005-0000-0000-00001D0E0000}"/>
    <cellStyle name="เครื่องหมายจุลภาค 3 5" xfId="5078" xr:uid="{00000000-0005-0000-0000-00001E0E0000}"/>
    <cellStyle name="เครื่องหมายจุลภาค 3 6" xfId="4123" xr:uid="{00000000-0005-0000-0000-00001F0E0000}"/>
    <cellStyle name="เครื่องหมายจุลภาค 4" xfId="393" xr:uid="{00000000-0005-0000-0000-0000200E0000}"/>
    <cellStyle name="เครื่องหมายจุลภาค 4 2" xfId="394" xr:uid="{00000000-0005-0000-0000-0000210E0000}"/>
    <cellStyle name="เครื่องหมายจุลภาค 4 2 2" xfId="5079" xr:uid="{00000000-0005-0000-0000-0000220E0000}"/>
    <cellStyle name="เครื่องหมายจุลภาค 4 3" xfId="395" xr:uid="{00000000-0005-0000-0000-0000230E0000}"/>
    <cellStyle name="เครื่องหมายจุลภาค 4 3 2" xfId="5080" xr:uid="{00000000-0005-0000-0000-0000240E0000}"/>
    <cellStyle name="เครื่องหมายจุลภาค 4 4" xfId="396" xr:uid="{00000000-0005-0000-0000-0000250E0000}"/>
    <cellStyle name="เครื่องหมายจุลภาค 4 4 2" xfId="5081" xr:uid="{00000000-0005-0000-0000-0000260E0000}"/>
    <cellStyle name="เครื่องหมายจุลภาค 4 4 3" xfId="5082" xr:uid="{00000000-0005-0000-0000-0000270E0000}"/>
    <cellStyle name="เครื่องหมายจุลภาค 4 4 4" xfId="5083" xr:uid="{00000000-0005-0000-0000-0000280E0000}"/>
    <cellStyle name="เครื่องหมายจุลภาค 4 5" xfId="5084" xr:uid="{00000000-0005-0000-0000-0000290E0000}"/>
    <cellStyle name="เครื่องหมายจุลภาค 5" xfId="397" xr:uid="{00000000-0005-0000-0000-00002A0E0000}"/>
    <cellStyle name="เครื่องหมายจุลภาค 5 2" xfId="398" xr:uid="{00000000-0005-0000-0000-00002B0E0000}"/>
    <cellStyle name="เครื่องหมายจุลภาค 5 2 2" xfId="5085" xr:uid="{00000000-0005-0000-0000-00002C0E0000}"/>
    <cellStyle name="เครื่องหมายจุลภาค 5 2 3" xfId="5086" xr:uid="{00000000-0005-0000-0000-00002D0E0000}"/>
    <cellStyle name="เครื่องหมายจุลภาค 5 2 4" xfId="5087" xr:uid="{00000000-0005-0000-0000-00002E0E0000}"/>
    <cellStyle name="เครื่องหมายจุลภาค 5 2 4 2" xfId="5589" xr:uid="{00000000-0005-0000-0000-00002F0E0000}"/>
    <cellStyle name="เครื่องหมายจุลภาค 5 3" xfId="5088" xr:uid="{00000000-0005-0000-0000-0000300E0000}"/>
    <cellStyle name="เครื่องหมายจุลภาค 5 3 2" xfId="5089" xr:uid="{00000000-0005-0000-0000-0000310E0000}"/>
    <cellStyle name="เครื่องหมายจุลภาค 5 4" xfId="4124" xr:uid="{00000000-0005-0000-0000-0000320E0000}"/>
    <cellStyle name="เครื่องหมายจุลภาค 6" xfId="399" xr:uid="{00000000-0005-0000-0000-0000330E0000}"/>
    <cellStyle name="เครื่องหมายจุลภาค 6 2" xfId="5090" xr:uid="{00000000-0005-0000-0000-0000340E0000}"/>
    <cellStyle name="เครื่องหมายจุลภาค 6 2 2" xfId="5091" xr:uid="{00000000-0005-0000-0000-0000350E0000}"/>
    <cellStyle name="เครื่องหมายจุลภาค 6 3" xfId="4125" xr:uid="{00000000-0005-0000-0000-0000360E0000}"/>
    <cellStyle name="เครื่องหมายจุลภาค 7" xfId="400" xr:uid="{00000000-0005-0000-0000-0000370E0000}"/>
    <cellStyle name="เครื่องหมายจุลภาค 7 2" xfId="401" xr:uid="{00000000-0005-0000-0000-0000380E0000}"/>
    <cellStyle name="เครื่องหมายจุลภาค 7 3" xfId="5092" xr:uid="{00000000-0005-0000-0000-0000390E0000}"/>
    <cellStyle name="เครื่องหมายจุลภาค 7 4" xfId="4126" xr:uid="{00000000-0005-0000-0000-00003A0E0000}"/>
    <cellStyle name="เครื่องหมายจุลภาค 8" xfId="402" xr:uid="{00000000-0005-0000-0000-00003B0E0000}"/>
    <cellStyle name="เครื่องหมายจุลภาค 8 2" xfId="403" xr:uid="{00000000-0005-0000-0000-00003C0E0000}"/>
    <cellStyle name="เครื่องหมายจุลภาค 8 3" xfId="5093" xr:uid="{00000000-0005-0000-0000-00003D0E0000}"/>
    <cellStyle name="เครื่องหมายจุลภาค 8 4" xfId="4127" xr:uid="{00000000-0005-0000-0000-00003E0E0000}"/>
    <cellStyle name="เครื่องหมายจุลภาค 9" xfId="404" xr:uid="{00000000-0005-0000-0000-00003F0E0000}"/>
    <cellStyle name="เครื่องหมายจุลภาค 9 2" xfId="405" xr:uid="{00000000-0005-0000-0000-0000400E0000}"/>
    <cellStyle name="เครื่องหมายจุลภาค 9 3" xfId="5094" xr:uid="{00000000-0005-0000-0000-0000410E0000}"/>
    <cellStyle name="เครื่องหมายจุลภาค 9 4" xfId="4128" xr:uid="{00000000-0005-0000-0000-0000420E0000}"/>
    <cellStyle name="เครื่องหมายเปอร์เซ็นต์_Sheet1" xfId="377" xr:uid="{00000000-0005-0000-0000-0000E40D0000}"/>
    <cellStyle name="เครื่องหมายสกุลเงิน 2" xfId="406" xr:uid="{00000000-0005-0000-0000-0000430E0000}"/>
    <cellStyle name="เครื่องหมายสกุลเงิน 3" xfId="407" xr:uid="{00000000-0005-0000-0000-0000440E0000}"/>
    <cellStyle name="จุลภาค" xfId="28" builtinId="3"/>
    <cellStyle name="จุลภาค 2" xfId="5621" xr:uid="{00000000-0005-0000-0000-0000590E0000}"/>
    <cellStyle name="เชื่อมโยงหลายมิติ" xfId="408" xr:uid="{00000000-0005-0000-0000-0000450E0000}"/>
    <cellStyle name="ตามการเชื่อมโยงหลายมิติ" xfId="414" xr:uid="{00000000-0005-0000-0000-00005A0E0000}"/>
    <cellStyle name="น้บะภฒ_95" xfId="415" xr:uid="{00000000-0005-0000-0000-00005B0E0000}"/>
    <cellStyle name="ปกติ" xfId="0" builtinId="0"/>
    <cellStyle name="ปกติ 10" xfId="416" xr:uid="{00000000-0005-0000-0000-00005C0E0000}"/>
    <cellStyle name="ปกติ 10 10" xfId="417" xr:uid="{00000000-0005-0000-0000-00005D0E0000}"/>
    <cellStyle name="ปกติ 10 11" xfId="418" xr:uid="{00000000-0005-0000-0000-00005E0E0000}"/>
    <cellStyle name="ปกติ 10 12" xfId="419" xr:uid="{00000000-0005-0000-0000-00005F0E0000}"/>
    <cellStyle name="ปกติ 10 13" xfId="420" xr:uid="{00000000-0005-0000-0000-0000600E0000}"/>
    <cellStyle name="ปกติ 10 14" xfId="421" xr:uid="{00000000-0005-0000-0000-0000610E0000}"/>
    <cellStyle name="ปกติ 10 15" xfId="422" xr:uid="{00000000-0005-0000-0000-0000620E0000}"/>
    <cellStyle name="ปกติ 10 16" xfId="423" xr:uid="{00000000-0005-0000-0000-0000630E0000}"/>
    <cellStyle name="ปกติ 10 17" xfId="424" xr:uid="{00000000-0005-0000-0000-0000640E0000}"/>
    <cellStyle name="ปกติ 10 18" xfId="425" xr:uid="{00000000-0005-0000-0000-0000650E0000}"/>
    <cellStyle name="ปกติ 10 19" xfId="426" xr:uid="{00000000-0005-0000-0000-0000660E0000}"/>
    <cellStyle name="ปกติ 10 2" xfId="427" xr:uid="{00000000-0005-0000-0000-0000670E0000}"/>
    <cellStyle name="ปกติ 10 20" xfId="428" xr:uid="{00000000-0005-0000-0000-0000680E0000}"/>
    <cellStyle name="ปกติ 10 21" xfId="429" xr:uid="{00000000-0005-0000-0000-0000690E0000}"/>
    <cellStyle name="ปกติ 10 22" xfId="430" xr:uid="{00000000-0005-0000-0000-00006A0E0000}"/>
    <cellStyle name="ปกติ 10 23" xfId="431" xr:uid="{00000000-0005-0000-0000-00006B0E0000}"/>
    <cellStyle name="ปกติ 10 24" xfId="432" xr:uid="{00000000-0005-0000-0000-00006C0E0000}"/>
    <cellStyle name="ปกติ 10 25" xfId="433" xr:uid="{00000000-0005-0000-0000-00006D0E0000}"/>
    <cellStyle name="ปกติ 10 26" xfId="434" xr:uid="{00000000-0005-0000-0000-00006E0E0000}"/>
    <cellStyle name="ปกติ 10 27" xfId="435" xr:uid="{00000000-0005-0000-0000-00006F0E0000}"/>
    <cellStyle name="ปกติ 10 28" xfId="436" xr:uid="{00000000-0005-0000-0000-0000700E0000}"/>
    <cellStyle name="ปกติ 10 29" xfId="437" xr:uid="{00000000-0005-0000-0000-0000710E0000}"/>
    <cellStyle name="ปกติ 10 3" xfId="438" xr:uid="{00000000-0005-0000-0000-0000720E0000}"/>
    <cellStyle name="ปกติ 10 30" xfId="439" xr:uid="{00000000-0005-0000-0000-0000730E0000}"/>
    <cellStyle name="ปกติ 10 31" xfId="440" xr:uid="{00000000-0005-0000-0000-0000740E0000}"/>
    <cellStyle name="ปกติ 10 32" xfId="441" xr:uid="{00000000-0005-0000-0000-0000750E0000}"/>
    <cellStyle name="ปกติ 10 33" xfId="442" xr:uid="{00000000-0005-0000-0000-0000760E0000}"/>
    <cellStyle name="ปกติ 10 34" xfId="443" xr:uid="{00000000-0005-0000-0000-0000770E0000}"/>
    <cellStyle name="ปกติ 10 35" xfId="444" xr:uid="{00000000-0005-0000-0000-0000780E0000}"/>
    <cellStyle name="ปกติ 10 36" xfId="445" xr:uid="{00000000-0005-0000-0000-0000790E0000}"/>
    <cellStyle name="ปกติ 10 37" xfId="446" xr:uid="{00000000-0005-0000-0000-00007A0E0000}"/>
    <cellStyle name="ปกติ 10 38" xfId="447" xr:uid="{00000000-0005-0000-0000-00007B0E0000}"/>
    <cellStyle name="ปกติ 10 39" xfId="448" xr:uid="{00000000-0005-0000-0000-00007C0E0000}"/>
    <cellStyle name="ปกติ 10 4" xfId="449" xr:uid="{00000000-0005-0000-0000-00007D0E0000}"/>
    <cellStyle name="ปกติ 10 40" xfId="450" xr:uid="{00000000-0005-0000-0000-00007E0E0000}"/>
    <cellStyle name="ปกติ 10 41" xfId="451" xr:uid="{00000000-0005-0000-0000-00007F0E0000}"/>
    <cellStyle name="ปกติ 10 42" xfId="452" xr:uid="{00000000-0005-0000-0000-0000800E0000}"/>
    <cellStyle name="ปกติ 10 43" xfId="453" xr:uid="{00000000-0005-0000-0000-0000810E0000}"/>
    <cellStyle name="ปกติ 10 44" xfId="454" xr:uid="{00000000-0005-0000-0000-0000820E0000}"/>
    <cellStyle name="ปกติ 10 45" xfId="455" xr:uid="{00000000-0005-0000-0000-0000830E0000}"/>
    <cellStyle name="ปกติ 10 46" xfId="456" xr:uid="{00000000-0005-0000-0000-0000840E0000}"/>
    <cellStyle name="ปกติ 10 47" xfId="457" xr:uid="{00000000-0005-0000-0000-0000850E0000}"/>
    <cellStyle name="ปกติ 10 48" xfId="458" xr:uid="{00000000-0005-0000-0000-0000860E0000}"/>
    <cellStyle name="ปกติ 10 49" xfId="459" xr:uid="{00000000-0005-0000-0000-0000870E0000}"/>
    <cellStyle name="ปกติ 10 5" xfId="460" xr:uid="{00000000-0005-0000-0000-0000880E0000}"/>
    <cellStyle name="ปกติ 10 50" xfId="461" xr:uid="{00000000-0005-0000-0000-0000890E0000}"/>
    <cellStyle name="ปกติ 10 51" xfId="462" xr:uid="{00000000-0005-0000-0000-00008A0E0000}"/>
    <cellStyle name="ปกติ 10 52" xfId="463" xr:uid="{00000000-0005-0000-0000-00008B0E0000}"/>
    <cellStyle name="ปกติ 10 53" xfId="464" xr:uid="{00000000-0005-0000-0000-00008C0E0000}"/>
    <cellStyle name="ปกติ 10 54" xfId="465" xr:uid="{00000000-0005-0000-0000-00008D0E0000}"/>
    <cellStyle name="ปกติ 10 55" xfId="466" xr:uid="{00000000-0005-0000-0000-00008E0E0000}"/>
    <cellStyle name="ปกติ 10 56" xfId="467" xr:uid="{00000000-0005-0000-0000-00008F0E0000}"/>
    <cellStyle name="ปกติ 10 57" xfId="468" xr:uid="{00000000-0005-0000-0000-0000900E0000}"/>
    <cellStyle name="ปกติ 10 58" xfId="469" xr:uid="{00000000-0005-0000-0000-0000910E0000}"/>
    <cellStyle name="ปกติ 10 59" xfId="470" xr:uid="{00000000-0005-0000-0000-0000920E0000}"/>
    <cellStyle name="ปกติ 10 6" xfId="471" xr:uid="{00000000-0005-0000-0000-0000930E0000}"/>
    <cellStyle name="ปกติ 10 60" xfId="472" xr:uid="{00000000-0005-0000-0000-0000940E0000}"/>
    <cellStyle name="ปกติ 10 61" xfId="473" xr:uid="{00000000-0005-0000-0000-0000950E0000}"/>
    <cellStyle name="ปกติ 10 62" xfId="474" xr:uid="{00000000-0005-0000-0000-0000960E0000}"/>
    <cellStyle name="ปกติ 10 63" xfId="475" xr:uid="{00000000-0005-0000-0000-0000970E0000}"/>
    <cellStyle name="ปกติ 10 64" xfId="476" xr:uid="{00000000-0005-0000-0000-0000980E0000}"/>
    <cellStyle name="ปกติ 10 65" xfId="477" xr:uid="{00000000-0005-0000-0000-0000990E0000}"/>
    <cellStyle name="ปกติ 10 66" xfId="478" xr:uid="{00000000-0005-0000-0000-00009A0E0000}"/>
    <cellStyle name="ปกติ 10 67" xfId="479" xr:uid="{00000000-0005-0000-0000-00009B0E0000}"/>
    <cellStyle name="ปกติ 10 68" xfId="480" xr:uid="{00000000-0005-0000-0000-00009C0E0000}"/>
    <cellStyle name="ปกติ 10 69" xfId="481" xr:uid="{00000000-0005-0000-0000-00009D0E0000}"/>
    <cellStyle name="ปกติ 10 7" xfId="482" xr:uid="{00000000-0005-0000-0000-00009E0E0000}"/>
    <cellStyle name="ปกติ 10 70" xfId="5095" xr:uid="{00000000-0005-0000-0000-00009F0E0000}"/>
    <cellStyle name="ปกติ 10 8" xfId="483" xr:uid="{00000000-0005-0000-0000-0000A00E0000}"/>
    <cellStyle name="ปกติ 10 9" xfId="484" xr:uid="{00000000-0005-0000-0000-0000A10E0000}"/>
    <cellStyle name="ปกติ 10_Asia Metal Y2008" xfId="485" xr:uid="{00000000-0005-0000-0000-0000A20E0000}"/>
    <cellStyle name="ปกติ 11" xfId="486" xr:uid="{00000000-0005-0000-0000-0000A30E0000}"/>
    <cellStyle name="ปกติ 11 10" xfId="487" xr:uid="{00000000-0005-0000-0000-0000A40E0000}"/>
    <cellStyle name="ปกติ 11 11" xfId="488" xr:uid="{00000000-0005-0000-0000-0000A50E0000}"/>
    <cellStyle name="ปกติ 11 12" xfId="489" xr:uid="{00000000-0005-0000-0000-0000A60E0000}"/>
    <cellStyle name="ปกติ 11 13" xfId="490" xr:uid="{00000000-0005-0000-0000-0000A70E0000}"/>
    <cellStyle name="ปกติ 11 14" xfId="491" xr:uid="{00000000-0005-0000-0000-0000A80E0000}"/>
    <cellStyle name="ปกติ 11 15" xfId="492" xr:uid="{00000000-0005-0000-0000-0000A90E0000}"/>
    <cellStyle name="ปกติ 11 16" xfId="493" xr:uid="{00000000-0005-0000-0000-0000AA0E0000}"/>
    <cellStyle name="ปกติ 11 17" xfId="494" xr:uid="{00000000-0005-0000-0000-0000AB0E0000}"/>
    <cellStyle name="ปกติ 11 18" xfId="495" xr:uid="{00000000-0005-0000-0000-0000AC0E0000}"/>
    <cellStyle name="ปกติ 11 19" xfId="496" xr:uid="{00000000-0005-0000-0000-0000AD0E0000}"/>
    <cellStyle name="ปกติ 11 2" xfId="497" xr:uid="{00000000-0005-0000-0000-0000AE0E0000}"/>
    <cellStyle name="ปกติ 11 20" xfId="498" xr:uid="{00000000-0005-0000-0000-0000AF0E0000}"/>
    <cellStyle name="ปกติ 11 21" xfId="499" xr:uid="{00000000-0005-0000-0000-0000B00E0000}"/>
    <cellStyle name="ปกติ 11 22" xfId="500" xr:uid="{00000000-0005-0000-0000-0000B10E0000}"/>
    <cellStyle name="ปกติ 11 23" xfId="501" xr:uid="{00000000-0005-0000-0000-0000B20E0000}"/>
    <cellStyle name="ปกติ 11 24" xfId="502" xr:uid="{00000000-0005-0000-0000-0000B30E0000}"/>
    <cellStyle name="ปกติ 11 25" xfId="503" xr:uid="{00000000-0005-0000-0000-0000B40E0000}"/>
    <cellStyle name="ปกติ 11 26" xfId="504" xr:uid="{00000000-0005-0000-0000-0000B50E0000}"/>
    <cellStyle name="ปกติ 11 27" xfId="505" xr:uid="{00000000-0005-0000-0000-0000B60E0000}"/>
    <cellStyle name="ปกติ 11 28" xfId="506" xr:uid="{00000000-0005-0000-0000-0000B70E0000}"/>
    <cellStyle name="ปกติ 11 29" xfId="507" xr:uid="{00000000-0005-0000-0000-0000B80E0000}"/>
    <cellStyle name="ปกติ 11 3" xfId="508" xr:uid="{00000000-0005-0000-0000-0000B90E0000}"/>
    <cellStyle name="ปกติ 11 30" xfId="509" xr:uid="{00000000-0005-0000-0000-0000BA0E0000}"/>
    <cellStyle name="ปกติ 11 31" xfId="510" xr:uid="{00000000-0005-0000-0000-0000BB0E0000}"/>
    <cellStyle name="ปกติ 11 32" xfId="511" xr:uid="{00000000-0005-0000-0000-0000BC0E0000}"/>
    <cellStyle name="ปกติ 11 33" xfId="512" xr:uid="{00000000-0005-0000-0000-0000BD0E0000}"/>
    <cellStyle name="ปกติ 11 34" xfId="513" xr:uid="{00000000-0005-0000-0000-0000BE0E0000}"/>
    <cellStyle name="ปกติ 11 35" xfId="514" xr:uid="{00000000-0005-0000-0000-0000BF0E0000}"/>
    <cellStyle name="ปกติ 11 36" xfId="515" xr:uid="{00000000-0005-0000-0000-0000C00E0000}"/>
    <cellStyle name="ปกติ 11 37" xfId="516" xr:uid="{00000000-0005-0000-0000-0000C10E0000}"/>
    <cellStyle name="ปกติ 11 38" xfId="517" xr:uid="{00000000-0005-0000-0000-0000C20E0000}"/>
    <cellStyle name="ปกติ 11 39" xfId="518" xr:uid="{00000000-0005-0000-0000-0000C30E0000}"/>
    <cellStyle name="ปกติ 11 4" xfId="519" xr:uid="{00000000-0005-0000-0000-0000C40E0000}"/>
    <cellStyle name="ปกติ 11 40" xfId="520" xr:uid="{00000000-0005-0000-0000-0000C50E0000}"/>
    <cellStyle name="ปกติ 11 41" xfId="521" xr:uid="{00000000-0005-0000-0000-0000C60E0000}"/>
    <cellStyle name="ปกติ 11 42" xfId="522" xr:uid="{00000000-0005-0000-0000-0000C70E0000}"/>
    <cellStyle name="ปกติ 11 43" xfId="523" xr:uid="{00000000-0005-0000-0000-0000C80E0000}"/>
    <cellStyle name="ปกติ 11 44" xfId="524" xr:uid="{00000000-0005-0000-0000-0000C90E0000}"/>
    <cellStyle name="ปกติ 11 45" xfId="525" xr:uid="{00000000-0005-0000-0000-0000CA0E0000}"/>
    <cellStyle name="ปกติ 11 46" xfId="526" xr:uid="{00000000-0005-0000-0000-0000CB0E0000}"/>
    <cellStyle name="ปกติ 11 47" xfId="527" xr:uid="{00000000-0005-0000-0000-0000CC0E0000}"/>
    <cellStyle name="ปกติ 11 48" xfId="528" xr:uid="{00000000-0005-0000-0000-0000CD0E0000}"/>
    <cellStyle name="ปกติ 11 49" xfId="529" xr:uid="{00000000-0005-0000-0000-0000CE0E0000}"/>
    <cellStyle name="ปกติ 11 5" xfId="530" xr:uid="{00000000-0005-0000-0000-0000CF0E0000}"/>
    <cellStyle name="ปกติ 11 50" xfId="531" xr:uid="{00000000-0005-0000-0000-0000D00E0000}"/>
    <cellStyle name="ปกติ 11 51" xfId="532" xr:uid="{00000000-0005-0000-0000-0000D10E0000}"/>
    <cellStyle name="ปกติ 11 52" xfId="533" xr:uid="{00000000-0005-0000-0000-0000D20E0000}"/>
    <cellStyle name="ปกติ 11 53" xfId="534" xr:uid="{00000000-0005-0000-0000-0000D30E0000}"/>
    <cellStyle name="ปกติ 11 54" xfId="535" xr:uid="{00000000-0005-0000-0000-0000D40E0000}"/>
    <cellStyle name="ปกติ 11 55" xfId="536" xr:uid="{00000000-0005-0000-0000-0000D50E0000}"/>
    <cellStyle name="ปกติ 11 56" xfId="537" xr:uid="{00000000-0005-0000-0000-0000D60E0000}"/>
    <cellStyle name="ปกติ 11 57" xfId="538" xr:uid="{00000000-0005-0000-0000-0000D70E0000}"/>
    <cellStyle name="ปกติ 11 58" xfId="539" xr:uid="{00000000-0005-0000-0000-0000D80E0000}"/>
    <cellStyle name="ปกติ 11 59" xfId="540" xr:uid="{00000000-0005-0000-0000-0000D90E0000}"/>
    <cellStyle name="ปกติ 11 6" xfId="541" xr:uid="{00000000-0005-0000-0000-0000DA0E0000}"/>
    <cellStyle name="ปกติ 11 60" xfId="542" xr:uid="{00000000-0005-0000-0000-0000DB0E0000}"/>
    <cellStyle name="ปกติ 11 61" xfId="543" xr:uid="{00000000-0005-0000-0000-0000DC0E0000}"/>
    <cellStyle name="ปกติ 11 62" xfId="544" xr:uid="{00000000-0005-0000-0000-0000DD0E0000}"/>
    <cellStyle name="ปกติ 11 63" xfId="545" xr:uid="{00000000-0005-0000-0000-0000DE0E0000}"/>
    <cellStyle name="ปกติ 11 64" xfId="546" xr:uid="{00000000-0005-0000-0000-0000DF0E0000}"/>
    <cellStyle name="ปกติ 11 65" xfId="547" xr:uid="{00000000-0005-0000-0000-0000E00E0000}"/>
    <cellStyle name="ปกติ 11 66" xfId="548" xr:uid="{00000000-0005-0000-0000-0000E10E0000}"/>
    <cellStyle name="ปกติ 11 67" xfId="549" xr:uid="{00000000-0005-0000-0000-0000E20E0000}"/>
    <cellStyle name="ปกติ 11 68" xfId="550" xr:uid="{00000000-0005-0000-0000-0000E30E0000}"/>
    <cellStyle name="ปกติ 11 69" xfId="551" xr:uid="{00000000-0005-0000-0000-0000E40E0000}"/>
    <cellStyle name="ปกติ 11 7" xfId="552" xr:uid="{00000000-0005-0000-0000-0000E50E0000}"/>
    <cellStyle name="ปกติ 11 8" xfId="553" xr:uid="{00000000-0005-0000-0000-0000E60E0000}"/>
    <cellStyle name="ปกติ 11 9" xfId="554" xr:uid="{00000000-0005-0000-0000-0000E70E0000}"/>
    <cellStyle name="ปกติ 11_Asia Metal Y2008" xfId="555" xr:uid="{00000000-0005-0000-0000-0000E80E0000}"/>
    <cellStyle name="ปกติ 12" xfId="556" xr:uid="{00000000-0005-0000-0000-0000E90E0000}"/>
    <cellStyle name="ปกติ 12 10" xfId="557" xr:uid="{00000000-0005-0000-0000-0000EA0E0000}"/>
    <cellStyle name="ปกติ 12 11" xfId="558" xr:uid="{00000000-0005-0000-0000-0000EB0E0000}"/>
    <cellStyle name="ปกติ 12 12" xfId="559" xr:uid="{00000000-0005-0000-0000-0000EC0E0000}"/>
    <cellStyle name="ปกติ 12 13" xfId="560" xr:uid="{00000000-0005-0000-0000-0000ED0E0000}"/>
    <cellStyle name="ปกติ 12 14" xfId="561" xr:uid="{00000000-0005-0000-0000-0000EE0E0000}"/>
    <cellStyle name="ปกติ 12 15" xfId="562" xr:uid="{00000000-0005-0000-0000-0000EF0E0000}"/>
    <cellStyle name="ปกติ 12 16" xfId="563" xr:uid="{00000000-0005-0000-0000-0000F00E0000}"/>
    <cellStyle name="ปกติ 12 17" xfId="564" xr:uid="{00000000-0005-0000-0000-0000F10E0000}"/>
    <cellStyle name="ปกติ 12 18" xfId="565" xr:uid="{00000000-0005-0000-0000-0000F20E0000}"/>
    <cellStyle name="ปกติ 12 19" xfId="566" xr:uid="{00000000-0005-0000-0000-0000F30E0000}"/>
    <cellStyle name="ปกติ 12 2" xfId="567" xr:uid="{00000000-0005-0000-0000-0000F40E0000}"/>
    <cellStyle name="ปกติ 12 20" xfId="568" xr:uid="{00000000-0005-0000-0000-0000F50E0000}"/>
    <cellStyle name="ปกติ 12 21" xfId="569" xr:uid="{00000000-0005-0000-0000-0000F60E0000}"/>
    <cellStyle name="ปกติ 12 22" xfId="570" xr:uid="{00000000-0005-0000-0000-0000F70E0000}"/>
    <cellStyle name="ปกติ 12 23" xfId="571" xr:uid="{00000000-0005-0000-0000-0000F80E0000}"/>
    <cellStyle name="ปกติ 12 24" xfId="572" xr:uid="{00000000-0005-0000-0000-0000F90E0000}"/>
    <cellStyle name="ปกติ 12 25" xfId="573" xr:uid="{00000000-0005-0000-0000-0000FA0E0000}"/>
    <cellStyle name="ปกติ 12 26" xfId="574" xr:uid="{00000000-0005-0000-0000-0000FB0E0000}"/>
    <cellStyle name="ปกติ 12 27" xfId="575" xr:uid="{00000000-0005-0000-0000-0000FC0E0000}"/>
    <cellStyle name="ปกติ 12 28" xfId="576" xr:uid="{00000000-0005-0000-0000-0000FD0E0000}"/>
    <cellStyle name="ปกติ 12 29" xfId="577" xr:uid="{00000000-0005-0000-0000-0000FE0E0000}"/>
    <cellStyle name="ปกติ 12 3" xfId="578" xr:uid="{00000000-0005-0000-0000-0000FF0E0000}"/>
    <cellStyle name="ปกติ 12 30" xfId="579" xr:uid="{00000000-0005-0000-0000-0000000F0000}"/>
    <cellStyle name="ปกติ 12 31" xfId="580" xr:uid="{00000000-0005-0000-0000-0000010F0000}"/>
    <cellStyle name="ปกติ 12 32" xfId="581" xr:uid="{00000000-0005-0000-0000-0000020F0000}"/>
    <cellStyle name="ปกติ 12 33" xfId="582" xr:uid="{00000000-0005-0000-0000-0000030F0000}"/>
    <cellStyle name="ปกติ 12 34" xfId="583" xr:uid="{00000000-0005-0000-0000-0000040F0000}"/>
    <cellStyle name="ปกติ 12 35" xfId="584" xr:uid="{00000000-0005-0000-0000-0000050F0000}"/>
    <cellStyle name="ปกติ 12 36" xfId="585" xr:uid="{00000000-0005-0000-0000-0000060F0000}"/>
    <cellStyle name="ปกติ 12 37" xfId="586" xr:uid="{00000000-0005-0000-0000-0000070F0000}"/>
    <cellStyle name="ปกติ 12 38" xfId="587" xr:uid="{00000000-0005-0000-0000-0000080F0000}"/>
    <cellStyle name="ปกติ 12 39" xfId="588" xr:uid="{00000000-0005-0000-0000-0000090F0000}"/>
    <cellStyle name="ปกติ 12 4" xfId="589" xr:uid="{00000000-0005-0000-0000-00000A0F0000}"/>
    <cellStyle name="ปกติ 12 40" xfId="590" xr:uid="{00000000-0005-0000-0000-00000B0F0000}"/>
    <cellStyle name="ปกติ 12 41" xfId="591" xr:uid="{00000000-0005-0000-0000-00000C0F0000}"/>
    <cellStyle name="ปกติ 12 42" xfId="592" xr:uid="{00000000-0005-0000-0000-00000D0F0000}"/>
    <cellStyle name="ปกติ 12 43" xfId="593" xr:uid="{00000000-0005-0000-0000-00000E0F0000}"/>
    <cellStyle name="ปกติ 12 44" xfId="594" xr:uid="{00000000-0005-0000-0000-00000F0F0000}"/>
    <cellStyle name="ปกติ 12 45" xfId="595" xr:uid="{00000000-0005-0000-0000-0000100F0000}"/>
    <cellStyle name="ปกติ 12 46" xfId="596" xr:uid="{00000000-0005-0000-0000-0000110F0000}"/>
    <cellStyle name="ปกติ 12 47" xfId="597" xr:uid="{00000000-0005-0000-0000-0000120F0000}"/>
    <cellStyle name="ปกติ 12 48" xfId="598" xr:uid="{00000000-0005-0000-0000-0000130F0000}"/>
    <cellStyle name="ปกติ 12 49" xfId="599" xr:uid="{00000000-0005-0000-0000-0000140F0000}"/>
    <cellStyle name="ปกติ 12 5" xfId="600" xr:uid="{00000000-0005-0000-0000-0000150F0000}"/>
    <cellStyle name="ปกติ 12 50" xfId="601" xr:uid="{00000000-0005-0000-0000-0000160F0000}"/>
    <cellStyle name="ปกติ 12 51" xfId="602" xr:uid="{00000000-0005-0000-0000-0000170F0000}"/>
    <cellStyle name="ปกติ 12 52" xfId="603" xr:uid="{00000000-0005-0000-0000-0000180F0000}"/>
    <cellStyle name="ปกติ 12 53" xfId="604" xr:uid="{00000000-0005-0000-0000-0000190F0000}"/>
    <cellStyle name="ปกติ 12 54" xfId="605" xr:uid="{00000000-0005-0000-0000-00001A0F0000}"/>
    <cellStyle name="ปกติ 12 55" xfId="606" xr:uid="{00000000-0005-0000-0000-00001B0F0000}"/>
    <cellStyle name="ปกติ 12 56" xfId="607" xr:uid="{00000000-0005-0000-0000-00001C0F0000}"/>
    <cellStyle name="ปกติ 12 57" xfId="608" xr:uid="{00000000-0005-0000-0000-00001D0F0000}"/>
    <cellStyle name="ปกติ 12 58" xfId="609" xr:uid="{00000000-0005-0000-0000-00001E0F0000}"/>
    <cellStyle name="ปกติ 12 59" xfId="610" xr:uid="{00000000-0005-0000-0000-00001F0F0000}"/>
    <cellStyle name="ปกติ 12 6" xfId="611" xr:uid="{00000000-0005-0000-0000-0000200F0000}"/>
    <cellStyle name="ปกติ 12 60" xfId="612" xr:uid="{00000000-0005-0000-0000-0000210F0000}"/>
    <cellStyle name="ปกติ 12 61" xfId="613" xr:uid="{00000000-0005-0000-0000-0000220F0000}"/>
    <cellStyle name="ปกติ 12 62" xfId="614" xr:uid="{00000000-0005-0000-0000-0000230F0000}"/>
    <cellStyle name="ปกติ 12 63" xfId="615" xr:uid="{00000000-0005-0000-0000-0000240F0000}"/>
    <cellStyle name="ปกติ 12 64" xfId="616" xr:uid="{00000000-0005-0000-0000-0000250F0000}"/>
    <cellStyle name="ปกติ 12 65" xfId="617" xr:uid="{00000000-0005-0000-0000-0000260F0000}"/>
    <cellStyle name="ปกติ 12 66" xfId="618" xr:uid="{00000000-0005-0000-0000-0000270F0000}"/>
    <cellStyle name="ปกติ 12 67" xfId="619" xr:uid="{00000000-0005-0000-0000-0000280F0000}"/>
    <cellStyle name="ปกติ 12 68" xfId="620" xr:uid="{00000000-0005-0000-0000-0000290F0000}"/>
    <cellStyle name="ปกติ 12 69" xfId="621" xr:uid="{00000000-0005-0000-0000-00002A0F0000}"/>
    <cellStyle name="ปกติ 12 7" xfId="622" xr:uid="{00000000-0005-0000-0000-00002B0F0000}"/>
    <cellStyle name="ปกติ 12 8" xfId="623" xr:uid="{00000000-0005-0000-0000-00002C0F0000}"/>
    <cellStyle name="ปกติ 12 9" xfId="624" xr:uid="{00000000-0005-0000-0000-00002D0F0000}"/>
    <cellStyle name="ปกติ 12_Asia Metal Y2008" xfId="625" xr:uid="{00000000-0005-0000-0000-00002E0F0000}"/>
    <cellStyle name="ปกติ 13" xfId="626" xr:uid="{00000000-0005-0000-0000-00002F0F0000}"/>
    <cellStyle name="ปกติ 13 10" xfId="627" xr:uid="{00000000-0005-0000-0000-0000300F0000}"/>
    <cellStyle name="ปกติ 13 11" xfId="628" xr:uid="{00000000-0005-0000-0000-0000310F0000}"/>
    <cellStyle name="ปกติ 13 12" xfId="629" xr:uid="{00000000-0005-0000-0000-0000320F0000}"/>
    <cellStyle name="ปกติ 13 13" xfId="630" xr:uid="{00000000-0005-0000-0000-0000330F0000}"/>
    <cellStyle name="ปกติ 13 14" xfId="631" xr:uid="{00000000-0005-0000-0000-0000340F0000}"/>
    <cellStyle name="ปกติ 13 15" xfId="632" xr:uid="{00000000-0005-0000-0000-0000350F0000}"/>
    <cellStyle name="ปกติ 13 16" xfId="633" xr:uid="{00000000-0005-0000-0000-0000360F0000}"/>
    <cellStyle name="ปกติ 13 17" xfId="634" xr:uid="{00000000-0005-0000-0000-0000370F0000}"/>
    <cellStyle name="ปกติ 13 18" xfId="635" xr:uid="{00000000-0005-0000-0000-0000380F0000}"/>
    <cellStyle name="ปกติ 13 19" xfId="636" xr:uid="{00000000-0005-0000-0000-0000390F0000}"/>
    <cellStyle name="ปกติ 13 2" xfId="637" xr:uid="{00000000-0005-0000-0000-00003A0F0000}"/>
    <cellStyle name="ปกติ 13 20" xfId="638" xr:uid="{00000000-0005-0000-0000-00003B0F0000}"/>
    <cellStyle name="ปกติ 13 21" xfId="639" xr:uid="{00000000-0005-0000-0000-00003C0F0000}"/>
    <cellStyle name="ปกติ 13 22" xfId="640" xr:uid="{00000000-0005-0000-0000-00003D0F0000}"/>
    <cellStyle name="ปกติ 13 23" xfId="641" xr:uid="{00000000-0005-0000-0000-00003E0F0000}"/>
    <cellStyle name="ปกติ 13 24" xfId="642" xr:uid="{00000000-0005-0000-0000-00003F0F0000}"/>
    <cellStyle name="ปกติ 13 25" xfId="643" xr:uid="{00000000-0005-0000-0000-0000400F0000}"/>
    <cellStyle name="ปกติ 13 26" xfId="644" xr:uid="{00000000-0005-0000-0000-0000410F0000}"/>
    <cellStyle name="ปกติ 13 27" xfId="645" xr:uid="{00000000-0005-0000-0000-0000420F0000}"/>
    <cellStyle name="ปกติ 13 28" xfId="646" xr:uid="{00000000-0005-0000-0000-0000430F0000}"/>
    <cellStyle name="ปกติ 13 29" xfId="647" xr:uid="{00000000-0005-0000-0000-0000440F0000}"/>
    <cellStyle name="ปกติ 13 3" xfId="648" xr:uid="{00000000-0005-0000-0000-0000450F0000}"/>
    <cellStyle name="ปกติ 13 30" xfId="649" xr:uid="{00000000-0005-0000-0000-0000460F0000}"/>
    <cellStyle name="ปกติ 13 31" xfId="650" xr:uid="{00000000-0005-0000-0000-0000470F0000}"/>
    <cellStyle name="ปกติ 13 32" xfId="651" xr:uid="{00000000-0005-0000-0000-0000480F0000}"/>
    <cellStyle name="ปกติ 13 33" xfId="652" xr:uid="{00000000-0005-0000-0000-0000490F0000}"/>
    <cellStyle name="ปกติ 13 34" xfId="653" xr:uid="{00000000-0005-0000-0000-00004A0F0000}"/>
    <cellStyle name="ปกติ 13 35" xfId="654" xr:uid="{00000000-0005-0000-0000-00004B0F0000}"/>
    <cellStyle name="ปกติ 13 36" xfId="655" xr:uid="{00000000-0005-0000-0000-00004C0F0000}"/>
    <cellStyle name="ปกติ 13 37" xfId="656" xr:uid="{00000000-0005-0000-0000-00004D0F0000}"/>
    <cellStyle name="ปกติ 13 38" xfId="657" xr:uid="{00000000-0005-0000-0000-00004E0F0000}"/>
    <cellStyle name="ปกติ 13 39" xfId="658" xr:uid="{00000000-0005-0000-0000-00004F0F0000}"/>
    <cellStyle name="ปกติ 13 4" xfId="659" xr:uid="{00000000-0005-0000-0000-0000500F0000}"/>
    <cellStyle name="ปกติ 13 40" xfId="660" xr:uid="{00000000-0005-0000-0000-0000510F0000}"/>
    <cellStyle name="ปกติ 13 41" xfId="661" xr:uid="{00000000-0005-0000-0000-0000520F0000}"/>
    <cellStyle name="ปกติ 13 42" xfId="662" xr:uid="{00000000-0005-0000-0000-0000530F0000}"/>
    <cellStyle name="ปกติ 13 43" xfId="663" xr:uid="{00000000-0005-0000-0000-0000540F0000}"/>
    <cellStyle name="ปกติ 13 44" xfId="664" xr:uid="{00000000-0005-0000-0000-0000550F0000}"/>
    <cellStyle name="ปกติ 13 45" xfId="665" xr:uid="{00000000-0005-0000-0000-0000560F0000}"/>
    <cellStyle name="ปกติ 13 46" xfId="666" xr:uid="{00000000-0005-0000-0000-0000570F0000}"/>
    <cellStyle name="ปกติ 13 47" xfId="667" xr:uid="{00000000-0005-0000-0000-0000580F0000}"/>
    <cellStyle name="ปกติ 13 48" xfId="668" xr:uid="{00000000-0005-0000-0000-0000590F0000}"/>
    <cellStyle name="ปกติ 13 49" xfId="669" xr:uid="{00000000-0005-0000-0000-00005A0F0000}"/>
    <cellStyle name="ปกติ 13 5" xfId="670" xr:uid="{00000000-0005-0000-0000-00005B0F0000}"/>
    <cellStyle name="ปกติ 13 50" xfId="671" xr:uid="{00000000-0005-0000-0000-00005C0F0000}"/>
    <cellStyle name="ปกติ 13 51" xfId="672" xr:uid="{00000000-0005-0000-0000-00005D0F0000}"/>
    <cellStyle name="ปกติ 13 52" xfId="673" xr:uid="{00000000-0005-0000-0000-00005E0F0000}"/>
    <cellStyle name="ปกติ 13 53" xfId="674" xr:uid="{00000000-0005-0000-0000-00005F0F0000}"/>
    <cellStyle name="ปกติ 13 54" xfId="675" xr:uid="{00000000-0005-0000-0000-0000600F0000}"/>
    <cellStyle name="ปกติ 13 55" xfId="676" xr:uid="{00000000-0005-0000-0000-0000610F0000}"/>
    <cellStyle name="ปกติ 13 56" xfId="677" xr:uid="{00000000-0005-0000-0000-0000620F0000}"/>
    <cellStyle name="ปกติ 13 57" xfId="678" xr:uid="{00000000-0005-0000-0000-0000630F0000}"/>
    <cellStyle name="ปกติ 13 58" xfId="679" xr:uid="{00000000-0005-0000-0000-0000640F0000}"/>
    <cellStyle name="ปกติ 13 59" xfId="680" xr:uid="{00000000-0005-0000-0000-0000650F0000}"/>
    <cellStyle name="ปกติ 13 6" xfId="681" xr:uid="{00000000-0005-0000-0000-0000660F0000}"/>
    <cellStyle name="ปกติ 13 60" xfId="682" xr:uid="{00000000-0005-0000-0000-0000670F0000}"/>
    <cellStyle name="ปกติ 13 61" xfId="683" xr:uid="{00000000-0005-0000-0000-0000680F0000}"/>
    <cellStyle name="ปกติ 13 62" xfId="684" xr:uid="{00000000-0005-0000-0000-0000690F0000}"/>
    <cellStyle name="ปกติ 13 63" xfId="685" xr:uid="{00000000-0005-0000-0000-00006A0F0000}"/>
    <cellStyle name="ปกติ 13 64" xfId="686" xr:uid="{00000000-0005-0000-0000-00006B0F0000}"/>
    <cellStyle name="ปกติ 13 65" xfId="687" xr:uid="{00000000-0005-0000-0000-00006C0F0000}"/>
    <cellStyle name="ปกติ 13 66" xfId="688" xr:uid="{00000000-0005-0000-0000-00006D0F0000}"/>
    <cellStyle name="ปกติ 13 67" xfId="689" xr:uid="{00000000-0005-0000-0000-00006E0F0000}"/>
    <cellStyle name="ปกติ 13 68" xfId="690" xr:uid="{00000000-0005-0000-0000-00006F0F0000}"/>
    <cellStyle name="ปกติ 13 69" xfId="691" xr:uid="{00000000-0005-0000-0000-0000700F0000}"/>
    <cellStyle name="ปกติ 13 7" xfId="692" xr:uid="{00000000-0005-0000-0000-0000710F0000}"/>
    <cellStyle name="ปกติ 13 8" xfId="693" xr:uid="{00000000-0005-0000-0000-0000720F0000}"/>
    <cellStyle name="ปกติ 13 9" xfId="694" xr:uid="{00000000-0005-0000-0000-0000730F0000}"/>
    <cellStyle name="ปกติ 13_Asia Metal Y2008" xfId="695" xr:uid="{00000000-0005-0000-0000-0000740F0000}"/>
    <cellStyle name="ปกติ 14" xfId="696" xr:uid="{00000000-0005-0000-0000-0000750F0000}"/>
    <cellStyle name="ปกติ 14 10" xfId="697" xr:uid="{00000000-0005-0000-0000-0000760F0000}"/>
    <cellStyle name="ปกติ 14 11" xfId="698" xr:uid="{00000000-0005-0000-0000-0000770F0000}"/>
    <cellStyle name="ปกติ 14 12" xfId="699" xr:uid="{00000000-0005-0000-0000-0000780F0000}"/>
    <cellStyle name="ปกติ 14 13" xfId="700" xr:uid="{00000000-0005-0000-0000-0000790F0000}"/>
    <cellStyle name="ปกติ 14 14" xfId="701" xr:uid="{00000000-0005-0000-0000-00007A0F0000}"/>
    <cellStyle name="ปกติ 14 15" xfId="702" xr:uid="{00000000-0005-0000-0000-00007B0F0000}"/>
    <cellStyle name="ปกติ 14 16" xfId="703" xr:uid="{00000000-0005-0000-0000-00007C0F0000}"/>
    <cellStyle name="ปกติ 14 17" xfId="704" xr:uid="{00000000-0005-0000-0000-00007D0F0000}"/>
    <cellStyle name="ปกติ 14 18" xfId="705" xr:uid="{00000000-0005-0000-0000-00007E0F0000}"/>
    <cellStyle name="ปกติ 14 19" xfId="706" xr:uid="{00000000-0005-0000-0000-00007F0F0000}"/>
    <cellStyle name="ปกติ 14 2" xfId="707" xr:uid="{00000000-0005-0000-0000-0000800F0000}"/>
    <cellStyle name="ปกติ 14 20" xfId="708" xr:uid="{00000000-0005-0000-0000-0000810F0000}"/>
    <cellStyle name="ปกติ 14 21" xfId="709" xr:uid="{00000000-0005-0000-0000-0000820F0000}"/>
    <cellStyle name="ปกติ 14 22" xfId="710" xr:uid="{00000000-0005-0000-0000-0000830F0000}"/>
    <cellStyle name="ปกติ 14 23" xfId="711" xr:uid="{00000000-0005-0000-0000-0000840F0000}"/>
    <cellStyle name="ปกติ 14 24" xfId="712" xr:uid="{00000000-0005-0000-0000-0000850F0000}"/>
    <cellStyle name="ปกติ 14 25" xfId="713" xr:uid="{00000000-0005-0000-0000-0000860F0000}"/>
    <cellStyle name="ปกติ 14 26" xfId="714" xr:uid="{00000000-0005-0000-0000-0000870F0000}"/>
    <cellStyle name="ปกติ 14 27" xfId="715" xr:uid="{00000000-0005-0000-0000-0000880F0000}"/>
    <cellStyle name="ปกติ 14 28" xfId="716" xr:uid="{00000000-0005-0000-0000-0000890F0000}"/>
    <cellStyle name="ปกติ 14 29" xfId="717" xr:uid="{00000000-0005-0000-0000-00008A0F0000}"/>
    <cellStyle name="ปกติ 14 3" xfId="718" xr:uid="{00000000-0005-0000-0000-00008B0F0000}"/>
    <cellStyle name="ปกติ 14 30" xfId="719" xr:uid="{00000000-0005-0000-0000-00008C0F0000}"/>
    <cellStyle name="ปกติ 14 31" xfId="720" xr:uid="{00000000-0005-0000-0000-00008D0F0000}"/>
    <cellStyle name="ปกติ 14 32" xfId="721" xr:uid="{00000000-0005-0000-0000-00008E0F0000}"/>
    <cellStyle name="ปกติ 14 33" xfId="722" xr:uid="{00000000-0005-0000-0000-00008F0F0000}"/>
    <cellStyle name="ปกติ 14 34" xfId="723" xr:uid="{00000000-0005-0000-0000-0000900F0000}"/>
    <cellStyle name="ปกติ 14 35" xfId="724" xr:uid="{00000000-0005-0000-0000-0000910F0000}"/>
    <cellStyle name="ปกติ 14 36" xfId="725" xr:uid="{00000000-0005-0000-0000-0000920F0000}"/>
    <cellStyle name="ปกติ 14 37" xfId="726" xr:uid="{00000000-0005-0000-0000-0000930F0000}"/>
    <cellStyle name="ปกติ 14 38" xfId="727" xr:uid="{00000000-0005-0000-0000-0000940F0000}"/>
    <cellStyle name="ปกติ 14 39" xfId="728" xr:uid="{00000000-0005-0000-0000-0000950F0000}"/>
    <cellStyle name="ปกติ 14 4" xfId="729" xr:uid="{00000000-0005-0000-0000-0000960F0000}"/>
    <cellStyle name="ปกติ 14 40" xfId="730" xr:uid="{00000000-0005-0000-0000-0000970F0000}"/>
    <cellStyle name="ปกติ 14 41" xfId="731" xr:uid="{00000000-0005-0000-0000-0000980F0000}"/>
    <cellStyle name="ปกติ 14 42" xfId="732" xr:uid="{00000000-0005-0000-0000-0000990F0000}"/>
    <cellStyle name="ปกติ 14 43" xfId="733" xr:uid="{00000000-0005-0000-0000-00009A0F0000}"/>
    <cellStyle name="ปกติ 14 44" xfId="734" xr:uid="{00000000-0005-0000-0000-00009B0F0000}"/>
    <cellStyle name="ปกติ 14 45" xfId="735" xr:uid="{00000000-0005-0000-0000-00009C0F0000}"/>
    <cellStyle name="ปกติ 14 46" xfId="736" xr:uid="{00000000-0005-0000-0000-00009D0F0000}"/>
    <cellStyle name="ปกติ 14 47" xfId="737" xr:uid="{00000000-0005-0000-0000-00009E0F0000}"/>
    <cellStyle name="ปกติ 14 48" xfId="738" xr:uid="{00000000-0005-0000-0000-00009F0F0000}"/>
    <cellStyle name="ปกติ 14 49" xfId="739" xr:uid="{00000000-0005-0000-0000-0000A00F0000}"/>
    <cellStyle name="ปกติ 14 5" xfId="740" xr:uid="{00000000-0005-0000-0000-0000A10F0000}"/>
    <cellStyle name="ปกติ 14 50" xfId="741" xr:uid="{00000000-0005-0000-0000-0000A20F0000}"/>
    <cellStyle name="ปกติ 14 51" xfId="742" xr:uid="{00000000-0005-0000-0000-0000A30F0000}"/>
    <cellStyle name="ปกติ 14 52" xfId="743" xr:uid="{00000000-0005-0000-0000-0000A40F0000}"/>
    <cellStyle name="ปกติ 14 53" xfId="744" xr:uid="{00000000-0005-0000-0000-0000A50F0000}"/>
    <cellStyle name="ปกติ 14 54" xfId="745" xr:uid="{00000000-0005-0000-0000-0000A60F0000}"/>
    <cellStyle name="ปกติ 14 55" xfId="746" xr:uid="{00000000-0005-0000-0000-0000A70F0000}"/>
    <cellStyle name="ปกติ 14 56" xfId="747" xr:uid="{00000000-0005-0000-0000-0000A80F0000}"/>
    <cellStyle name="ปกติ 14 57" xfId="748" xr:uid="{00000000-0005-0000-0000-0000A90F0000}"/>
    <cellStyle name="ปกติ 14 58" xfId="749" xr:uid="{00000000-0005-0000-0000-0000AA0F0000}"/>
    <cellStyle name="ปกติ 14 59" xfId="750" xr:uid="{00000000-0005-0000-0000-0000AB0F0000}"/>
    <cellStyle name="ปกติ 14 6" xfId="751" xr:uid="{00000000-0005-0000-0000-0000AC0F0000}"/>
    <cellStyle name="ปกติ 14 60" xfId="752" xr:uid="{00000000-0005-0000-0000-0000AD0F0000}"/>
    <cellStyle name="ปกติ 14 61" xfId="753" xr:uid="{00000000-0005-0000-0000-0000AE0F0000}"/>
    <cellStyle name="ปกติ 14 62" xfId="754" xr:uid="{00000000-0005-0000-0000-0000AF0F0000}"/>
    <cellStyle name="ปกติ 14 63" xfId="755" xr:uid="{00000000-0005-0000-0000-0000B00F0000}"/>
    <cellStyle name="ปกติ 14 64" xfId="756" xr:uid="{00000000-0005-0000-0000-0000B10F0000}"/>
    <cellStyle name="ปกติ 14 65" xfId="757" xr:uid="{00000000-0005-0000-0000-0000B20F0000}"/>
    <cellStyle name="ปกติ 14 66" xfId="758" xr:uid="{00000000-0005-0000-0000-0000B30F0000}"/>
    <cellStyle name="ปกติ 14 67" xfId="759" xr:uid="{00000000-0005-0000-0000-0000B40F0000}"/>
    <cellStyle name="ปกติ 14 68" xfId="760" xr:uid="{00000000-0005-0000-0000-0000B50F0000}"/>
    <cellStyle name="ปกติ 14 69" xfId="761" xr:uid="{00000000-0005-0000-0000-0000B60F0000}"/>
    <cellStyle name="ปกติ 14 7" xfId="762" xr:uid="{00000000-0005-0000-0000-0000B70F0000}"/>
    <cellStyle name="ปกติ 14 8" xfId="763" xr:uid="{00000000-0005-0000-0000-0000B80F0000}"/>
    <cellStyle name="ปกติ 14 9" xfId="764" xr:uid="{00000000-0005-0000-0000-0000B90F0000}"/>
    <cellStyle name="ปกติ 14_Asia Metal Y2008" xfId="765" xr:uid="{00000000-0005-0000-0000-0000BA0F0000}"/>
    <cellStyle name="ปกติ 15" xfId="766" xr:uid="{00000000-0005-0000-0000-0000BB0F0000}"/>
    <cellStyle name="ปกติ 15 10" xfId="767" xr:uid="{00000000-0005-0000-0000-0000BC0F0000}"/>
    <cellStyle name="ปกติ 15 11" xfId="768" xr:uid="{00000000-0005-0000-0000-0000BD0F0000}"/>
    <cellStyle name="ปกติ 15 12" xfId="769" xr:uid="{00000000-0005-0000-0000-0000BE0F0000}"/>
    <cellStyle name="ปกติ 15 13" xfId="770" xr:uid="{00000000-0005-0000-0000-0000BF0F0000}"/>
    <cellStyle name="ปกติ 15 14" xfId="771" xr:uid="{00000000-0005-0000-0000-0000C00F0000}"/>
    <cellStyle name="ปกติ 15 15" xfId="772" xr:uid="{00000000-0005-0000-0000-0000C10F0000}"/>
    <cellStyle name="ปกติ 15 16" xfId="773" xr:uid="{00000000-0005-0000-0000-0000C20F0000}"/>
    <cellStyle name="ปกติ 15 17" xfId="774" xr:uid="{00000000-0005-0000-0000-0000C30F0000}"/>
    <cellStyle name="ปกติ 15 18" xfId="775" xr:uid="{00000000-0005-0000-0000-0000C40F0000}"/>
    <cellStyle name="ปกติ 15 19" xfId="776" xr:uid="{00000000-0005-0000-0000-0000C50F0000}"/>
    <cellStyle name="ปกติ 15 2" xfId="777" xr:uid="{00000000-0005-0000-0000-0000C60F0000}"/>
    <cellStyle name="ปกติ 15 20" xfId="778" xr:uid="{00000000-0005-0000-0000-0000C70F0000}"/>
    <cellStyle name="ปกติ 15 21" xfId="779" xr:uid="{00000000-0005-0000-0000-0000C80F0000}"/>
    <cellStyle name="ปกติ 15 22" xfId="780" xr:uid="{00000000-0005-0000-0000-0000C90F0000}"/>
    <cellStyle name="ปกติ 15 23" xfId="781" xr:uid="{00000000-0005-0000-0000-0000CA0F0000}"/>
    <cellStyle name="ปกติ 15 24" xfId="782" xr:uid="{00000000-0005-0000-0000-0000CB0F0000}"/>
    <cellStyle name="ปกติ 15 25" xfId="783" xr:uid="{00000000-0005-0000-0000-0000CC0F0000}"/>
    <cellStyle name="ปกติ 15 26" xfId="784" xr:uid="{00000000-0005-0000-0000-0000CD0F0000}"/>
    <cellStyle name="ปกติ 15 27" xfId="785" xr:uid="{00000000-0005-0000-0000-0000CE0F0000}"/>
    <cellStyle name="ปกติ 15 28" xfId="786" xr:uid="{00000000-0005-0000-0000-0000CF0F0000}"/>
    <cellStyle name="ปกติ 15 29" xfId="787" xr:uid="{00000000-0005-0000-0000-0000D00F0000}"/>
    <cellStyle name="ปกติ 15 3" xfId="788" xr:uid="{00000000-0005-0000-0000-0000D10F0000}"/>
    <cellStyle name="ปกติ 15 30" xfId="789" xr:uid="{00000000-0005-0000-0000-0000D20F0000}"/>
    <cellStyle name="ปกติ 15 31" xfId="790" xr:uid="{00000000-0005-0000-0000-0000D30F0000}"/>
    <cellStyle name="ปกติ 15 32" xfId="791" xr:uid="{00000000-0005-0000-0000-0000D40F0000}"/>
    <cellStyle name="ปกติ 15 33" xfId="792" xr:uid="{00000000-0005-0000-0000-0000D50F0000}"/>
    <cellStyle name="ปกติ 15 34" xfId="793" xr:uid="{00000000-0005-0000-0000-0000D60F0000}"/>
    <cellStyle name="ปกติ 15 35" xfId="794" xr:uid="{00000000-0005-0000-0000-0000D70F0000}"/>
    <cellStyle name="ปกติ 15 36" xfId="795" xr:uid="{00000000-0005-0000-0000-0000D80F0000}"/>
    <cellStyle name="ปกติ 15 37" xfId="796" xr:uid="{00000000-0005-0000-0000-0000D90F0000}"/>
    <cellStyle name="ปกติ 15 38" xfId="797" xr:uid="{00000000-0005-0000-0000-0000DA0F0000}"/>
    <cellStyle name="ปกติ 15 39" xfId="798" xr:uid="{00000000-0005-0000-0000-0000DB0F0000}"/>
    <cellStyle name="ปกติ 15 4" xfId="799" xr:uid="{00000000-0005-0000-0000-0000DC0F0000}"/>
    <cellStyle name="ปกติ 15 40" xfId="800" xr:uid="{00000000-0005-0000-0000-0000DD0F0000}"/>
    <cellStyle name="ปกติ 15 41" xfId="801" xr:uid="{00000000-0005-0000-0000-0000DE0F0000}"/>
    <cellStyle name="ปกติ 15 42" xfId="802" xr:uid="{00000000-0005-0000-0000-0000DF0F0000}"/>
    <cellStyle name="ปกติ 15 43" xfId="803" xr:uid="{00000000-0005-0000-0000-0000E00F0000}"/>
    <cellStyle name="ปกติ 15 44" xfId="804" xr:uid="{00000000-0005-0000-0000-0000E10F0000}"/>
    <cellStyle name="ปกติ 15 45" xfId="805" xr:uid="{00000000-0005-0000-0000-0000E20F0000}"/>
    <cellStyle name="ปกติ 15 46" xfId="806" xr:uid="{00000000-0005-0000-0000-0000E30F0000}"/>
    <cellStyle name="ปกติ 15 47" xfId="807" xr:uid="{00000000-0005-0000-0000-0000E40F0000}"/>
    <cellStyle name="ปกติ 15 48" xfId="808" xr:uid="{00000000-0005-0000-0000-0000E50F0000}"/>
    <cellStyle name="ปกติ 15 49" xfId="809" xr:uid="{00000000-0005-0000-0000-0000E60F0000}"/>
    <cellStyle name="ปกติ 15 5" xfId="810" xr:uid="{00000000-0005-0000-0000-0000E70F0000}"/>
    <cellStyle name="ปกติ 15 50" xfId="811" xr:uid="{00000000-0005-0000-0000-0000E80F0000}"/>
    <cellStyle name="ปกติ 15 51" xfId="812" xr:uid="{00000000-0005-0000-0000-0000E90F0000}"/>
    <cellStyle name="ปกติ 15 52" xfId="813" xr:uid="{00000000-0005-0000-0000-0000EA0F0000}"/>
    <cellStyle name="ปกติ 15 53" xfId="814" xr:uid="{00000000-0005-0000-0000-0000EB0F0000}"/>
    <cellStyle name="ปกติ 15 54" xfId="815" xr:uid="{00000000-0005-0000-0000-0000EC0F0000}"/>
    <cellStyle name="ปกติ 15 55" xfId="816" xr:uid="{00000000-0005-0000-0000-0000ED0F0000}"/>
    <cellStyle name="ปกติ 15 56" xfId="817" xr:uid="{00000000-0005-0000-0000-0000EE0F0000}"/>
    <cellStyle name="ปกติ 15 57" xfId="818" xr:uid="{00000000-0005-0000-0000-0000EF0F0000}"/>
    <cellStyle name="ปกติ 15 58" xfId="819" xr:uid="{00000000-0005-0000-0000-0000F00F0000}"/>
    <cellStyle name="ปกติ 15 59" xfId="820" xr:uid="{00000000-0005-0000-0000-0000F10F0000}"/>
    <cellStyle name="ปกติ 15 6" xfId="821" xr:uid="{00000000-0005-0000-0000-0000F20F0000}"/>
    <cellStyle name="ปกติ 15 60" xfId="822" xr:uid="{00000000-0005-0000-0000-0000F30F0000}"/>
    <cellStyle name="ปกติ 15 61" xfId="823" xr:uid="{00000000-0005-0000-0000-0000F40F0000}"/>
    <cellStyle name="ปกติ 15 62" xfId="824" xr:uid="{00000000-0005-0000-0000-0000F50F0000}"/>
    <cellStyle name="ปกติ 15 63" xfId="825" xr:uid="{00000000-0005-0000-0000-0000F60F0000}"/>
    <cellStyle name="ปกติ 15 64" xfId="826" xr:uid="{00000000-0005-0000-0000-0000F70F0000}"/>
    <cellStyle name="ปกติ 15 65" xfId="827" xr:uid="{00000000-0005-0000-0000-0000F80F0000}"/>
    <cellStyle name="ปกติ 15 66" xfId="828" xr:uid="{00000000-0005-0000-0000-0000F90F0000}"/>
    <cellStyle name="ปกติ 15 67" xfId="829" xr:uid="{00000000-0005-0000-0000-0000FA0F0000}"/>
    <cellStyle name="ปกติ 15 68" xfId="830" xr:uid="{00000000-0005-0000-0000-0000FB0F0000}"/>
    <cellStyle name="ปกติ 15 69" xfId="831" xr:uid="{00000000-0005-0000-0000-0000FC0F0000}"/>
    <cellStyle name="ปกติ 15 7" xfId="832" xr:uid="{00000000-0005-0000-0000-0000FD0F0000}"/>
    <cellStyle name="ปกติ 15 8" xfId="833" xr:uid="{00000000-0005-0000-0000-0000FE0F0000}"/>
    <cellStyle name="ปกติ 15 9" xfId="834" xr:uid="{00000000-0005-0000-0000-0000FF0F0000}"/>
    <cellStyle name="ปกติ 15_Asia Metal Y2008" xfId="835" xr:uid="{00000000-0005-0000-0000-000000100000}"/>
    <cellStyle name="ปกติ 16" xfId="836" xr:uid="{00000000-0005-0000-0000-000001100000}"/>
    <cellStyle name="ปกติ 16 10" xfId="837" xr:uid="{00000000-0005-0000-0000-000002100000}"/>
    <cellStyle name="ปกติ 16 11" xfId="838" xr:uid="{00000000-0005-0000-0000-000003100000}"/>
    <cellStyle name="ปกติ 16 12" xfId="839" xr:uid="{00000000-0005-0000-0000-000004100000}"/>
    <cellStyle name="ปกติ 16 13" xfId="840" xr:uid="{00000000-0005-0000-0000-000005100000}"/>
    <cellStyle name="ปกติ 16 14" xfId="841" xr:uid="{00000000-0005-0000-0000-000006100000}"/>
    <cellStyle name="ปกติ 16 15" xfId="842" xr:uid="{00000000-0005-0000-0000-000007100000}"/>
    <cellStyle name="ปกติ 16 16" xfId="843" xr:uid="{00000000-0005-0000-0000-000008100000}"/>
    <cellStyle name="ปกติ 16 17" xfId="844" xr:uid="{00000000-0005-0000-0000-000009100000}"/>
    <cellStyle name="ปกติ 16 18" xfId="845" xr:uid="{00000000-0005-0000-0000-00000A100000}"/>
    <cellStyle name="ปกติ 16 19" xfId="846" xr:uid="{00000000-0005-0000-0000-00000B100000}"/>
    <cellStyle name="ปกติ 16 2" xfId="847" xr:uid="{00000000-0005-0000-0000-00000C100000}"/>
    <cellStyle name="ปกติ 16 20" xfId="848" xr:uid="{00000000-0005-0000-0000-00000D100000}"/>
    <cellStyle name="ปกติ 16 21" xfId="849" xr:uid="{00000000-0005-0000-0000-00000E100000}"/>
    <cellStyle name="ปกติ 16 22" xfId="850" xr:uid="{00000000-0005-0000-0000-00000F100000}"/>
    <cellStyle name="ปกติ 16 23" xfId="851" xr:uid="{00000000-0005-0000-0000-000010100000}"/>
    <cellStyle name="ปกติ 16 24" xfId="852" xr:uid="{00000000-0005-0000-0000-000011100000}"/>
    <cellStyle name="ปกติ 16 25" xfId="853" xr:uid="{00000000-0005-0000-0000-000012100000}"/>
    <cellStyle name="ปกติ 16 26" xfId="854" xr:uid="{00000000-0005-0000-0000-000013100000}"/>
    <cellStyle name="ปกติ 16 27" xfId="855" xr:uid="{00000000-0005-0000-0000-000014100000}"/>
    <cellStyle name="ปกติ 16 28" xfId="856" xr:uid="{00000000-0005-0000-0000-000015100000}"/>
    <cellStyle name="ปกติ 16 29" xfId="857" xr:uid="{00000000-0005-0000-0000-000016100000}"/>
    <cellStyle name="ปกติ 16 3" xfId="858" xr:uid="{00000000-0005-0000-0000-000017100000}"/>
    <cellStyle name="ปกติ 16 30" xfId="859" xr:uid="{00000000-0005-0000-0000-000018100000}"/>
    <cellStyle name="ปกติ 16 31" xfId="860" xr:uid="{00000000-0005-0000-0000-000019100000}"/>
    <cellStyle name="ปกติ 16 32" xfId="861" xr:uid="{00000000-0005-0000-0000-00001A100000}"/>
    <cellStyle name="ปกติ 16 33" xfId="862" xr:uid="{00000000-0005-0000-0000-00001B100000}"/>
    <cellStyle name="ปกติ 16 34" xfId="863" xr:uid="{00000000-0005-0000-0000-00001C100000}"/>
    <cellStyle name="ปกติ 16 35" xfId="864" xr:uid="{00000000-0005-0000-0000-00001D100000}"/>
    <cellStyle name="ปกติ 16 36" xfId="865" xr:uid="{00000000-0005-0000-0000-00001E100000}"/>
    <cellStyle name="ปกติ 16 37" xfId="866" xr:uid="{00000000-0005-0000-0000-00001F100000}"/>
    <cellStyle name="ปกติ 16 38" xfId="867" xr:uid="{00000000-0005-0000-0000-000020100000}"/>
    <cellStyle name="ปกติ 16 39" xfId="868" xr:uid="{00000000-0005-0000-0000-000021100000}"/>
    <cellStyle name="ปกติ 16 4" xfId="869" xr:uid="{00000000-0005-0000-0000-000022100000}"/>
    <cellStyle name="ปกติ 16 40" xfId="870" xr:uid="{00000000-0005-0000-0000-000023100000}"/>
    <cellStyle name="ปกติ 16 41" xfId="871" xr:uid="{00000000-0005-0000-0000-000024100000}"/>
    <cellStyle name="ปกติ 16 42" xfId="872" xr:uid="{00000000-0005-0000-0000-000025100000}"/>
    <cellStyle name="ปกติ 16 43" xfId="873" xr:uid="{00000000-0005-0000-0000-000026100000}"/>
    <cellStyle name="ปกติ 16 44" xfId="874" xr:uid="{00000000-0005-0000-0000-000027100000}"/>
    <cellStyle name="ปกติ 16 45" xfId="875" xr:uid="{00000000-0005-0000-0000-000028100000}"/>
    <cellStyle name="ปกติ 16 46" xfId="876" xr:uid="{00000000-0005-0000-0000-000029100000}"/>
    <cellStyle name="ปกติ 16 47" xfId="877" xr:uid="{00000000-0005-0000-0000-00002A100000}"/>
    <cellStyle name="ปกติ 16 48" xfId="878" xr:uid="{00000000-0005-0000-0000-00002B100000}"/>
    <cellStyle name="ปกติ 16 49" xfId="879" xr:uid="{00000000-0005-0000-0000-00002C100000}"/>
    <cellStyle name="ปกติ 16 5" xfId="880" xr:uid="{00000000-0005-0000-0000-00002D100000}"/>
    <cellStyle name="ปกติ 16 50" xfId="881" xr:uid="{00000000-0005-0000-0000-00002E100000}"/>
    <cellStyle name="ปกติ 16 51" xfId="882" xr:uid="{00000000-0005-0000-0000-00002F100000}"/>
    <cellStyle name="ปกติ 16 52" xfId="883" xr:uid="{00000000-0005-0000-0000-000030100000}"/>
    <cellStyle name="ปกติ 16 53" xfId="884" xr:uid="{00000000-0005-0000-0000-000031100000}"/>
    <cellStyle name="ปกติ 16 54" xfId="885" xr:uid="{00000000-0005-0000-0000-000032100000}"/>
    <cellStyle name="ปกติ 16 55" xfId="886" xr:uid="{00000000-0005-0000-0000-000033100000}"/>
    <cellStyle name="ปกติ 16 56" xfId="887" xr:uid="{00000000-0005-0000-0000-000034100000}"/>
    <cellStyle name="ปกติ 16 57" xfId="888" xr:uid="{00000000-0005-0000-0000-000035100000}"/>
    <cellStyle name="ปกติ 16 58" xfId="889" xr:uid="{00000000-0005-0000-0000-000036100000}"/>
    <cellStyle name="ปกติ 16 59" xfId="890" xr:uid="{00000000-0005-0000-0000-000037100000}"/>
    <cellStyle name="ปกติ 16 6" xfId="891" xr:uid="{00000000-0005-0000-0000-000038100000}"/>
    <cellStyle name="ปกติ 16 60" xfId="892" xr:uid="{00000000-0005-0000-0000-000039100000}"/>
    <cellStyle name="ปกติ 16 61" xfId="893" xr:uid="{00000000-0005-0000-0000-00003A100000}"/>
    <cellStyle name="ปกติ 16 62" xfId="894" xr:uid="{00000000-0005-0000-0000-00003B100000}"/>
    <cellStyle name="ปกติ 16 63" xfId="895" xr:uid="{00000000-0005-0000-0000-00003C100000}"/>
    <cellStyle name="ปกติ 16 64" xfId="896" xr:uid="{00000000-0005-0000-0000-00003D100000}"/>
    <cellStyle name="ปกติ 16 65" xfId="897" xr:uid="{00000000-0005-0000-0000-00003E100000}"/>
    <cellStyle name="ปกติ 16 66" xfId="898" xr:uid="{00000000-0005-0000-0000-00003F100000}"/>
    <cellStyle name="ปกติ 16 67" xfId="899" xr:uid="{00000000-0005-0000-0000-000040100000}"/>
    <cellStyle name="ปกติ 16 68" xfId="900" xr:uid="{00000000-0005-0000-0000-000041100000}"/>
    <cellStyle name="ปกติ 16 69" xfId="901" xr:uid="{00000000-0005-0000-0000-000042100000}"/>
    <cellStyle name="ปกติ 16 7" xfId="902" xr:uid="{00000000-0005-0000-0000-000043100000}"/>
    <cellStyle name="ปกติ 16 8" xfId="903" xr:uid="{00000000-0005-0000-0000-000044100000}"/>
    <cellStyle name="ปกติ 16 9" xfId="904" xr:uid="{00000000-0005-0000-0000-000045100000}"/>
    <cellStyle name="ปกติ 16_Asia Metal Y2008" xfId="905" xr:uid="{00000000-0005-0000-0000-000046100000}"/>
    <cellStyle name="ปกติ 17" xfId="906" xr:uid="{00000000-0005-0000-0000-000047100000}"/>
    <cellStyle name="ปกติ 18" xfId="907" xr:uid="{00000000-0005-0000-0000-000048100000}"/>
    <cellStyle name="ปกติ 18 2" xfId="5590" xr:uid="{00000000-0005-0000-0000-000049100000}"/>
    <cellStyle name="ปกติ 19" xfId="908" xr:uid="{00000000-0005-0000-0000-00004A100000}"/>
    <cellStyle name="ปกติ 19 2" xfId="909" xr:uid="{00000000-0005-0000-0000-00004B100000}"/>
    <cellStyle name="ปกติ 2" xfId="910" xr:uid="{00000000-0005-0000-0000-00004C100000}"/>
    <cellStyle name="ปกติ 2 2" xfId="27" xr:uid="{00000000-0005-0000-0000-00004D100000}"/>
    <cellStyle name="ปกติ 2 2 2" xfId="912" xr:uid="{00000000-0005-0000-0000-00004E100000}"/>
    <cellStyle name="ปกติ 2 2 3" xfId="913" xr:uid="{00000000-0005-0000-0000-00004F100000}"/>
    <cellStyle name="ปกติ 2 2 3 2" xfId="14" xr:uid="{00000000-0005-0000-0000-000050100000}"/>
    <cellStyle name="ปกติ 2 2 3 3" xfId="4133" xr:uid="{00000000-0005-0000-0000-000051100000}"/>
    <cellStyle name="ปกติ 2 2 4" xfId="911" xr:uid="{00000000-0005-0000-0000-000052100000}"/>
    <cellStyle name="ปกติ 2 2 4 2" xfId="4134" xr:uid="{00000000-0005-0000-0000-000053100000}"/>
    <cellStyle name="ปกติ 2 2 5" xfId="4650" xr:uid="{00000000-0005-0000-0000-000054100000}"/>
    <cellStyle name="ปกติ 2 2 5 2" xfId="5591" xr:uid="{00000000-0005-0000-0000-000055100000}"/>
    <cellStyle name="ปกติ 2 2 6" xfId="5096" xr:uid="{00000000-0005-0000-0000-000056100000}"/>
    <cellStyle name="ปกติ 2 3" xfId="914" xr:uid="{00000000-0005-0000-0000-000057100000}"/>
    <cellStyle name="ปกติ 2 3 2" xfId="5097" xr:uid="{00000000-0005-0000-0000-000058100000}"/>
    <cellStyle name="ปกติ 2 3 2 2" xfId="5098" xr:uid="{00000000-0005-0000-0000-000059100000}"/>
    <cellStyle name="ปกติ 2 3 3" xfId="16" xr:uid="{00000000-0005-0000-0000-00005A100000}"/>
    <cellStyle name="ปกติ 2 3 4" xfId="4135" xr:uid="{00000000-0005-0000-0000-00005B100000}"/>
    <cellStyle name="ปกติ 2 4" xfId="915" xr:uid="{00000000-0005-0000-0000-00005C100000}"/>
    <cellStyle name="ปกติ 2 4 2" xfId="5099" xr:uid="{00000000-0005-0000-0000-00005D100000}"/>
    <cellStyle name="ปกติ 2 4 3" xfId="4136" xr:uid="{00000000-0005-0000-0000-00005E100000}"/>
    <cellStyle name="ปกติ 2 5" xfId="916" xr:uid="{00000000-0005-0000-0000-00005F100000}"/>
    <cellStyle name="ปกติ 2 6" xfId="2" xr:uid="{00000000-0005-0000-0000-000060100000}"/>
    <cellStyle name="ปกติ 2 7" xfId="5100" xr:uid="{00000000-0005-0000-0000-000061100000}"/>
    <cellStyle name="ปกติ 2 7 2" xfId="5101" xr:uid="{00000000-0005-0000-0000-000062100000}"/>
    <cellStyle name="ปกติ 20" xfId="917" xr:uid="{00000000-0005-0000-0000-000063100000}"/>
    <cellStyle name="ปกติ 21" xfId="918" xr:uid="{00000000-0005-0000-0000-000064100000}"/>
    <cellStyle name="ปกติ 22" xfId="4137" xr:uid="{00000000-0005-0000-0000-000065100000}"/>
    <cellStyle name="ปกติ 23" xfId="20" xr:uid="{00000000-0005-0000-0000-000066100000}"/>
    <cellStyle name="ปกติ 24" xfId="5597" xr:uid="{00000000-0005-0000-0000-000067100000}"/>
    <cellStyle name="ปกติ 3" xfId="919" xr:uid="{00000000-0005-0000-0000-000068100000}"/>
    <cellStyle name="ปกติ 3 10" xfId="920" xr:uid="{00000000-0005-0000-0000-000069100000}"/>
    <cellStyle name="ปกติ 3 11" xfId="921" xr:uid="{00000000-0005-0000-0000-00006A100000}"/>
    <cellStyle name="ปกติ 3 12" xfId="922" xr:uid="{00000000-0005-0000-0000-00006B100000}"/>
    <cellStyle name="ปกติ 3 13" xfId="923" xr:uid="{00000000-0005-0000-0000-00006C100000}"/>
    <cellStyle name="ปกติ 3 14" xfId="924" xr:uid="{00000000-0005-0000-0000-00006D100000}"/>
    <cellStyle name="ปกติ 3 15" xfId="925" xr:uid="{00000000-0005-0000-0000-00006E100000}"/>
    <cellStyle name="ปกติ 3 16" xfId="926" xr:uid="{00000000-0005-0000-0000-00006F100000}"/>
    <cellStyle name="ปกติ 3 17" xfId="927" xr:uid="{00000000-0005-0000-0000-000070100000}"/>
    <cellStyle name="ปกติ 3 18" xfId="928" xr:uid="{00000000-0005-0000-0000-000071100000}"/>
    <cellStyle name="ปกติ 3 19" xfId="929" xr:uid="{00000000-0005-0000-0000-000072100000}"/>
    <cellStyle name="ปกติ 3 2" xfId="930" xr:uid="{00000000-0005-0000-0000-000073100000}"/>
    <cellStyle name="ปกติ 3 2 2" xfId="931" xr:uid="{00000000-0005-0000-0000-000074100000}"/>
    <cellStyle name="ปกติ 3 20" xfId="932" xr:uid="{00000000-0005-0000-0000-000075100000}"/>
    <cellStyle name="ปกติ 3 21" xfId="933" xr:uid="{00000000-0005-0000-0000-000076100000}"/>
    <cellStyle name="ปกติ 3 22" xfId="934" xr:uid="{00000000-0005-0000-0000-000077100000}"/>
    <cellStyle name="ปกติ 3 23" xfId="935" xr:uid="{00000000-0005-0000-0000-000078100000}"/>
    <cellStyle name="ปกติ 3 24" xfId="936" xr:uid="{00000000-0005-0000-0000-000079100000}"/>
    <cellStyle name="ปกติ 3 25" xfId="937" xr:uid="{00000000-0005-0000-0000-00007A100000}"/>
    <cellStyle name="ปกติ 3 26" xfId="938" xr:uid="{00000000-0005-0000-0000-00007B100000}"/>
    <cellStyle name="ปกติ 3 27" xfId="939" xr:uid="{00000000-0005-0000-0000-00007C100000}"/>
    <cellStyle name="ปกติ 3 28" xfId="940" xr:uid="{00000000-0005-0000-0000-00007D100000}"/>
    <cellStyle name="ปกติ 3 29" xfId="941" xr:uid="{00000000-0005-0000-0000-00007E100000}"/>
    <cellStyle name="ปกติ 3 3" xfId="942" xr:uid="{00000000-0005-0000-0000-00007F100000}"/>
    <cellStyle name="ปกติ 3 30" xfId="943" xr:uid="{00000000-0005-0000-0000-000080100000}"/>
    <cellStyle name="ปกติ 3 31" xfId="944" xr:uid="{00000000-0005-0000-0000-000081100000}"/>
    <cellStyle name="ปกติ 3 32" xfId="945" xr:uid="{00000000-0005-0000-0000-000082100000}"/>
    <cellStyle name="ปกติ 3 33" xfId="946" xr:uid="{00000000-0005-0000-0000-000083100000}"/>
    <cellStyle name="ปกติ 3 34" xfId="947" xr:uid="{00000000-0005-0000-0000-000084100000}"/>
    <cellStyle name="ปกติ 3 35" xfId="948" xr:uid="{00000000-0005-0000-0000-000085100000}"/>
    <cellStyle name="ปกติ 3 36" xfId="949" xr:uid="{00000000-0005-0000-0000-000086100000}"/>
    <cellStyle name="ปกติ 3 37" xfId="950" xr:uid="{00000000-0005-0000-0000-000087100000}"/>
    <cellStyle name="ปกติ 3 38" xfId="951" xr:uid="{00000000-0005-0000-0000-000088100000}"/>
    <cellStyle name="ปกติ 3 39" xfId="952" xr:uid="{00000000-0005-0000-0000-000089100000}"/>
    <cellStyle name="ปกติ 3 4" xfId="953" xr:uid="{00000000-0005-0000-0000-00008A100000}"/>
    <cellStyle name="ปกติ 3 40" xfId="954" xr:uid="{00000000-0005-0000-0000-00008B100000}"/>
    <cellStyle name="ปกติ 3 41" xfId="955" xr:uid="{00000000-0005-0000-0000-00008C100000}"/>
    <cellStyle name="ปกติ 3 42" xfId="956" xr:uid="{00000000-0005-0000-0000-00008D100000}"/>
    <cellStyle name="ปกติ 3 43" xfId="957" xr:uid="{00000000-0005-0000-0000-00008E100000}"/>
    <cellStyle name="ปกติ 3 44" xfId="958" xr:uid="{00000000-0005-0000-0000-00008F100000}"/>
    <cellStyle name="ปกติ 3 45" xfId="959" xr:uid="{00000000-0005-0000-0000-000090100000}"/>
    <cellStyle name="ปกติ 3 46" xfId="960" xr:uid="{00000000-0005-0000-0000-000091100000}"/>
    <cellStyle name="ปกติ 3 47" xfId="961" xr:uid="{00000000-0005-0000-0000-000092100000}"/>
    <cellStyle name="ปกติ 3 48" xfId="962" xr:uid="{00000000-0005-0000-0000-000093100000}"/>
    <cellStyle name="ปกติ 3 49" xfId="963" xr:uid="{00000000-0005-0000-0000-000094100000}"/>
    <cellStyle name="ปกติ 3 5" xfId="964" xr:uid="{00000000-0005-0000-0000-000095100000}"/>
    <cellStyle name="ปกติ 3 50" xfId="965" xr:uid="{00000000-0005-0000-0000-000096100000}"/>
    <cellStyle name="ปกติ 3 51" xfId="966" xr:uid="{00000000-0005-0000-0000-000097100000}"/>
    <cellStyle name="ปกติ 3 52" xfId="967" xr:uid="{00000000-0005-0000-0000-000098100000}"/>
    <cellStyle name="ปกติ 3 53" xfId="968" xr:uid="{00000000-0005-0000-0000-000099100000}"/>
    <cellStyle name="ปกติ 3 54" xfId="969" xr:uid="{00000000-0005-0000-0000-00009A100000}"/>
    <cellStyle name="ปกติ 3 55" xfId="970" xr:uid="{00000000-0005-0000-0000-00009B100000}"/>
    <cellStyle name="ปกติ 3 56" xfId="971" xr:uid="{00000000-0005-0000-0000-00009C100000}"/>
    <cellStyle name="ปกติ 3 57" xfId="972" xr:uid="{00000000-0005-0000-0000-00009D100000}"/>
    <cellStyle name="ปกติ 3 58" xfId="973" xr:uid="{00000000-0005-0000-0000-00009E100000}"/>
    <cellStyle name="ปกติ 3 59" xfId="974" xr:uid="{00000000-0005-0000-0000-00009F100000}"/>
    <cellStyle name="ปกติ 3 6" xfId="975" xr:uid="{00000000-0005-0000-0000-0000A0100000}"/>
    <cellStyle name="ปกติ 3 60" xfId="976" xr:uid="{00000000-0005-0000-0000-0000A1100000}"/>
    <cellStyle name="ปกติ 3 61" xfId="977" xr:uid="{00000000-0005-0000-0000-0000A2100000}"/>
    <cellStyle name="ปกติ 3 62" xfId="978" xr:uid="{00000000-0005-0000-0000-0000A3100000}"/>
    <cellStyle name="ปกติ 3 63" xfId="979" xr:uid="{00000000-0005-0000-0000-0000A4100000}"/>
    <cellStyle name="ปกติ 3 64" xfId="980" xr:uid="{00000000-0005-0000-0000-0000A5100000}"/>
    <cellStyle name="ปกติ 3 65" xfId="981" xr:uid="{00000000-0005-0000-0000-0000A6100000}"/>
    <cellStyle name="ปกติ 3 66" xfId="982" xr:uid="{00000000-0005-0000-0000-0000A7100000}"/>
    <cellStyle name="ปกติ 3 67" xfId="983" xr:uid="{00000000-0005-0000-0000-0000A8100000}"/>
    <cellStyle name="ปกติ 3 68" xfId="984" xr:uid="{00000000-0005-0000-0000-0000A9100000}"/>
    <cellStyle name="ปกติ 3 69" xfId="985" xr:uid="{00000000-0005-0000-0000-0000AA100000}"/>
    <cellStyle name="ปกติ 3 7" xfId="986" xr:uid="{00000000-0005-0000-0000-0000AB100000}"/>
    <cellStyle name="ปกติ 3 70" xfId="987" xr:uid="{00000000-0005-0000-0000-0000AC100000}"/>
    <cellStyle name="ปกติ 3 71" xfId="988" xr:uid="{00000000-0005-0000-0000-0000AD100000}"/>
    <cellStyle name="ปกติ 3 72" xfId="989" xr:uid="{00000000-0005-0000-0000-0000AE100000}"/>
    <cellStyle name="ปกติ 3 73" xfId="990" xr:uid="{00000000-0005-0000-0000-0000AF100000}"/>
    <cellStyle name="ปกติ 3 74" xfId="991" xr:uid="{00000000-0005-0000-0000-0000B0100000}"/>
    <cellStyle name="ปกติ 3 75" xfId="992" xr:uid="{00000000-0005-0000-0000-0000B1100000}"/>
    <cellStyle name="ปกติ 3 76" xfId="993" xr:uid="{00000000-0005-0000-0000-0000B2100000}"/>
    <cellStyle name="ปกติ 3 77" xfId="994" xr:uid="{00000000-0005-0000-0000-0000B3100000}"/>
    <cellStyle name="ปกติ 3 78" xfId="995" xr:uid="{00000000-0005-0000-0000-0000B4100000}"/>
    <cellStyle name="ปกติ 3 79" xfId="996" xr:uid="{00000000-0005-0000-0000-0000B5100000}"/>
    <cellStyle name="ปกติ 3 79 2" xfId="5102" xr:uid="{00000000-0005-0000-0000-0000B6100000}"/>
    <cellStyle name="ปกติ 3 8" xfId="997" xr:uid="{00000000-0005-0000-0000-0000B7100000}"/>
    <cellStyle name="ปกติ 3 80" xfId="5103" xr:uid="{00000000-0005-0000-0000-0000B8100000}"/>
    <cellStyle name="ปกติ 3 9" xfId="998" xr:uid="{00000000-0005-0000-0000-0000B9100000}"/>
    <cellStyle name="ปกติ 3_Asia Metal Y2008" xfId="999" xr:uid="{00000000-0005-0000-0000-0000BA100000}"/>
    <cellStyle name="ปกติ 4" xfId="1000" xr:uid="{00000000-0005-0000-0000-0000BB100000}"/>
    <cellStyle name="ปกติ 4 2" xfId="1001" xr:uid="{00000000-0005-0000-0000-0000BC100000}"/>
    <cellStyle name="ปกติ 4 2 2" xfId="5104" xr:uid="{00000000-0005-0000-0000-0000BD100000}"/>
    <cellStyle name="ปกติ 4 3" xfId="5105" xr:uid="{00000000-0005-0000-0000-0000BE100000}"/>
    <cellStyle name="ปกติ 4 3 2" xfId="5106" xr:uid="{00000000-0005-0000-0000-0000BF100000}"/>
    <cellStyle name="ปกติ 4 3 3" xfId="5593" xr:uid="{00000000-0005-0000-0000-0000C0100000}"/>
    <cellStyle name="ปกติ 4 4" xfId="5592" xr:uid="{00000000-0005-0000-0000-0000C1100000}"/>
    <cellStyle name="ปกติ 5" xfId="1002" xr:uid="{00000000-0005-0000-0000-0000C2100000}"/>
    <cellStyle name="ปกติ 5 10" xfId="1003" xr:uid="{00000000-0005-0000-0000-0000C3100000}"/>
    <cellStyle name="ปกติ 5 11" xfId="1004" xr:uid="{00000000-0005-0000-0000-0000C4100000}"/>
    <cellStyle name="ปกติ 5 12" xfId="1005" xr:uid="{00000000-0005-0000-0000-0000C5100000}"/>
    <cellStyle name="ปกติ 5 13" xfId="1006" xr:uid="{00000000-0005-0000-0000-0000C6100000}"/>
    <cellStyle name="ปกติ 5 14" xfId="1007" xr:uid="{00000000-0005-0000-0000-0000C7100000}"/>
    <cellStyle name="ปกติ 5 15" xfId="1008" xr:uid="{00000000-0005-0000-0000-0000C8100000}"/>
    <cellStyle name="ปกติ 5 16" xfId="1009" xr:uid="{00000000-0005-0000-0000-0000C9100000}"/>
    <cellStyle name="ปกติ 5 17" xfId="1010" xr:uid="{00000000-0005-0000-0000-0000CA100000}"/>
    <cellStyle name="ปกติ 5 18" xfId="1011" xr:uid="{00000000-0005-0000-0000-0000CB100000}"/>
    <cellStyle name="ปกติ 5 19" xfId="1012" xr:uid="{00000000-0005-0000-0000-0000CC100000}"/>
    <cellStyle name="ปกติ 5 2" xfId="1013" xr:uid="{00000000-0005-0000-0000-0000CD100000}"/>
    <cellStyle name="ปกติ 5 20" xfId="1014" xr:uid="{00000000-0005-0000-0000-0000CE100000}"/>
    <cellStyle name="ปกติ 5 21" xfId="1015" xr:uid="{00000000-0005-0000-0000-0000CF100000}"/>
    <cellStyle name="ปกติ 5 22" xfId="1016" xr:uid="{00000000-0005-0000-0000-0000D0100000}"/>
    <cellStyle name="ปกติ 5 23" xfId="1017" xr:uid="{00000000-0005-0000-0000-0000D1100000}"/>
    <cellStyle name="ปกติ 5 24" xfId="1018" xr:uid="{00000000-0005-0000-0000-0000D2100000}"/>
    <cellStyle name="ปกติ 5 25" xfId="1019" xr:uid="{00000000-0005-0000-0000-0000D3100000}"/>
    <cellStyle name="ปกติ 5 26" xfId="1020" xr:uid="{00000000-0005-0000-0000-0000D4100000}"/>
    <cellStyle name="ปกติ 5 27" xfId="1021" xr:uid="{00000000-0005-0000-0000-0000D5100000}"/>
    <cellStyle name="ปกติ 5 28" xfId="1022" xr:uid="{00000000-0005-0000-0000-0000D6100000}"/>
    <cellStyle name="ปกติ 5 29" xfId="1023" xr:uid="{00000000-0005-0000-0000-0000D7100000}"/>
    <cellStyle name="ปกติ 5 3" xfId="1024" xr:uid="{00000000-0005-0000-0000-0000D8100000}"/>
    <cellStyle name="ปกติ 5 30" xfId="1025" xr:uid="{00000000-0005-0000-0000-0000D9100000}"/>
    <cellStyle name="ปกติ 5 31" xfId="1026" xr:uid="{00000000-0005-0000-0000-0000DA100000}"/>
    <cellStyle name="ปกติ 5 32" xfId="1027" xr:uid="{00000000-0005-0000-0000-0000DB100000}"/>
    <cellStyle name="ปกติ 5 33" xfId="1028" xr:uid="{00000000-0005-0000-0000-0000DC100000}"/>
    <cellStyle name="ปกติ 5 34" xfId="1029" xr:uid="{00000000-0005-0000-0000-0000DD100000}"/>
    <cellStyle name="ปกติ 5 35" xfId="1030" xr:uid="{00000000-0005-0000-0000-0000DE100000}"/>
    <cellStyle name="ปกติ 5 36" xfId="1031" xr:uid="{00000000-0005-0000-0000-0000DF100000}"/>
    <cellStyle name="ปกติ 5 37" xfId="1032" xr:uid="{00000000-0005-0000-0000-0000E0100000}"/>
    <cellStyle name="ปกติ 5 38" xfId="1033" xr:uid="{00000000-0005-0000-0000-0000E1100000}"/>
    <cellStyle name="ปกติ 5 39" xfId="1034" xr:uid="{00000000-0005-0000-0000-0000E2100000}"/>
    <cellStyle name="ปกติ 5 4" xfId="1035" xr:uid="{00000000-0005-0000-0000-0000E3100000}"/>
    <cellStyle name="ปกติ 5 40" xfId="1036" xr:uid="{00000000-0005-0000-0000-0000E4100000}"/>
    <cellStyle name="ปกติ 5 41" xfId="1037" xr:uid="{00000000-0005-0000-0000-0000E5100000}"/>
    <cellStyle name="ปกติ 5 42" xfId="1038" xr:uid="{00000000-0005-0000-0000-0000E6100000}"/>
    <cellStyle name="ปกติ 5 43" xfId="1039" xr:uid="{00000000-0005-0000-0000-0000E7100000}"/>
    <cellStyle name="ปกติ 5 44" xfId="1040" xr:uid="{00000000-0005-0000-0000-0000E8100000}"/>
    <cellStyle name="ปกติ 5 45" xfId="1041" xr:uid="{00000000-0005-0000-0000-0000E9100000}"/>
    <cellStyle name="ปกติ 5 46" xfId="1042" xr:uid="{00000000-0005-0000-0000-0000EA100000}"/>
    <cellStyle name="ปกติ 5 47" xfId="1043" xr:uid="{00000000-0005-0000-0000-0000EB100000}"/>
    <cellStyle name="ปกติ 5 48" xfId="1044" xr:uid="{00000000-0005-0000-0000-0000EC100000}"/>
    <cellStyle name="ปกติ 5 49" xfId="1045" xr:uid="{00000000-0005-0000-0000-0000ED100000}"/>
    <cellStyle name="ปกติ 5 5" xfId="1046" xr:uid="{00000000-0005-0000-0000-0000EE100000}"/>
    <cellStyle name="ปกติ 5 50" xfId="1047" xr:uid="{00000000-0005-0000-0000-0000EF100000}"/>
    <cellStyle name="ปกติ 5 51" xfId="1048" xr:uid="{00000000-0005-0000-0000-0000F0100000}"/>
    <cellStyle name="ปกติ 5 52" xfId="1049" xr:uid="{00000000-0005-0000-0000-0000F1100000}"/>
    <cellStyle name="ปกติ 5 53" xfId="1050" xr:uid="{00000000-0005-0000-0000-0000F2100000}"/>
    <cellStyle name="ปกติ 5 54" xfId="1051" xr:uid="{00000000-0005-0000-0000-0000F3100000}"/>
    <cellStyle name="ปกติ 5 55" xfId="1052" xr:uid="{00000000-0005-0000-0000-0000F4100000}"/>
    <cellStyle name="ปกติ 5 56" xfId="1053" xr:uid="{00000000-0005-0000-0000-0000F5100000}"/>
    <cellStyle name="ปกติ 5 57" xfId="1054" xr:uid="{00000000-0005-0000-0000-0000F6100000}"/>
    <cellStyle name="ปกติ 5 58" xfId="1055" xr:uid="{00000000-0005-0000-0000-0000F7100000}"/>
    <cellStyle name="ปกติ 5 59" xfId="1056" xr:uid="{00000000-0005-0000-0000-0000F8100000}"/>
    <cellStyle name="ปกติ 5 6" xfId="1057" xr:uid="{00000000-0005-0000-0000-0000F9100000}"/>
    <cellStyle name="ปกติ 5 60" xfId="1058" xr:uid="{00000000-0005-0000-0000-0000FA100000}"/>
    <cellStyle name="ปกติ 5 61" xfId="1059" xr:uid="{00000000-0005-0000-0000-0000FB100000}"/>
    <cellStyle name="ปกติ 5 62" xfId="1060" xr:uid="{00000000-0005-0000-0000-0000FC100000}"/>
    <cellStyle name="ปกติ 5 63" xfId="1061" xr:uid="{00000000-0005-0000-0000-0000FD100000}"/>
    <cellStyle name="ปกติ 5 64" xfId="1062" xr:uid="{00000000-0005-0000-0000-0000FE100000}"/>
    <cellStyle name="ปกติ 5 65" xfId="1063" xr:uid="{00000000-0005-0000-0000-0000FF100000}"/>
    <cellStyle name="ปกติ 5 66" xfId="1064" xr:uid="{00000000-0005-0000-0000-000000110000}"/>
    <cellStyle name="ปกติ 5 67" xfId="1065" xr:uid="{00000000-0005-0000-0000-000001110000}"/>
    <cellStyle name="ปกติ 5 68" xfId="1066" xr:uid="{00000000-0005-0000-0000-000002110000}"/>
    <cellStyle name="ปกติ 5 69" xfId="1067" xr:uid="{00000000-0005-0000-0000-000003110000}"/>
    <cellStyle name="ปกติ 5 7" xfId="1068" xr:uid="{00000000-0005-0000-0000-000004110000}"/>
    <cellStyle name="ปกติ 5 70" xfId="1069" xr:uid="{00000000-0005-0000-0000-000005110000}"/>
    <cellStyle name="ปกติ 5 71" xfId="1070" xr:uid="{00000000-0005-0000-0000-000006110000}"/>
    <cellStyle name="ปกติ 5 72" xfId="1071" xr:uid="{00000000-0005-0000-0000-000007110000}"/>
    <cellStyle name="ปกติ 5 73" xfId="1072" xr:uid="{00000000-0005-0000-0000-000008110000}"/>
    <cellStyle name="ปกติ 5 74" xfId="1073" xr:uid="{00000000-0005-0000-0000-000009110000}"/>
    <cellStyle name="ปกติ 5 75" xfId="1074" xr:uid="{00000000-0005-0000-0000-00000A110000}"/>
    <cellStyle name="ปกติ 5 76" xfId="1075" xr:uid="{00000000-0005-0000-0000-00000B110000}"/>
    <cellStyle name="ปกติ 5 77" xfId="1076" xr:uid="{00000000-0005-0000-0000-00000C110000}"/>
    <cellStyle name="ปกติ 5 78" xfId="5107" xr:uid="{00000000-0005-0000-0000-00000D110000}"/>
    <cellStyle name="ปกติ 5 78 2" xfId="5108" xr:uid="{00000000-0005-0000-0000-00000E110000}"/>
    <cellStyle name="ปกติ 5 8" xfId="1077" xr:uid="{00000000-0005-0000-0000-00000F110000}"/>
    <cellStyle name="ปกติ 5 9" xfId="1078" xr:uid="{00000000-0005-0000-0000-000010110000}"/>
    <cellStyle name="ปกติ 5_Asia Metal Y2008" xfId="1079" xr:uid="{00000000-0005-0000-0000-000011110000}"/>
    <cellStyle name="ปกติ 6" xfId="1080" xr:uid="{00000000-0005-0000-0000-000012110000}"/>
    <cellStyle name="ปกติ 6 10" xfId="1081" xr:uid="{00000000-0005-0000-0000-000013110000}"/>
    <cellStyle name="ปกติ 6 11" xfId="1082" xr:uid="{00000000-0005-0000-0000-000014110000}"/>
    <cellStyle name="ปกติ 6 12" xfId="1083" xr:uid="{00000000-0005-0000-0000-000015110000}"/>
    <cellStyle name="ปกติ 6 13" xfId="1084" xr:uid="{00000000-0005-0000-0000-000016110000}"/>
    <cellStyle name="ปกติ 6 14" xfId="1085" xr:uid="{00000000-0005-0000-0000-000017110000}"/>
    <cellStyle name="ปกติ 6 15" xfId="1086" xr:uid="{00000000-0005-0000-0000-000018110000}"/>
    <cellStyle name="ปกติ 6 16" xfId="1087" xr:uid="{00000000-0005-0000-0000-000019110000}"/>
    <cellStyle name="ปกติ 6 17" xfId="1088" xr:uid="{00000000-0005-0000-0000-00001A110000}"/>
    <cellStyle name="ปกติ 6 18" xfId="1089" xr:uid="{00000000-0005-0000-0000-00001B110000}"/>
    <cellStyle name="ปกติ 6 19" xfId="1090" xr:uid="{00000000-0005-0000-0000-00001C110000}"/>
    <cellStyle name="ปกติ 6 2" xfId="1091" xr:uid="{00000000-0005-0000-0000-00001D110000}"/>
    <cellStyle name="ปกติ 6 20" xfId="1092" xr:uid="{00000000-0005-0000-0000-00001E110000}"/>
    <cellStyle name="ปกติ 6 21" xfId="1093" xr:uid="{00000000-0005-0000-0000-00001F110000}"/>
    <cellStyle name="ปกติ 6 22" xfId="1094" xr:uid="{00000000-0005-0000-0000-000020110000}"/>
    <cellStyle name="ปกติ 6 23" xfId="1095" xr:uid="{00000000-0005-0000-0000-000021110000}"/>
    <cellStyle name="ปกติ 6 24" xfId="1096" xr:uid="{00000000-0005-0000-0000-000022110000}"/>
    <cellStyle name="ปกติ 6 25" xfId="1097" xr:uid="{00000000-0005-0000-0000-000023110000}"/>
    <cellStyle name="ปกติ 6 26" xfId="1098" xr:uid="{00000000-0005-0000-0000-000024110000}"/>
    <cellStyle name="ปกติ 6 27" xfId="1099" xr:uid="{00000000-0005-0000-0000-000025110000}"/>
    <cellStyle name="ปกติ 6 28" xfId="1100" xr:uid="{00000000-0005-0000-0000-000026110000}"/>
    <cellStyle name="ปกติ 6 29" xfId="1101" xr:uid="{00000000-0005-0000-0000-000027110000}"/>
    <cellStyle name="ปกติ 6 3" xfId="1102" xr:uid="{00000000-0005-0000-0000-000028110000}"/>
    <cellStyle name="ปกติ 6 30" xfId="1103" xr:uid="{00000000-0005-0000-0000-000029110000}"/>
    <cellStyle name="ปกติ 6 31" xfId="1104" xr:uid="{00000000-0005-0000-0000-00002A110000}"/>
    <cellStyle name="ปกติ 6 32" xfId="1105" xr:uid="{00000000-0005-0000-0000-00002B110000}"/>
    <cellStyle name="ปกติ 6 33" xfId="1106" xr:uid="{00000000-0005-0000-0000-00002C110000}"/>
    <cellStyle name="ปกติ 6 34" xfId="1107" xr:uid="{00000000-0005-0000-0000-00002D110000}"/>
    <cellStyle name="ปกติ 6 35" xfId="1108" xr:uid="{00000000-0005-0000-0000-00002E110000}"/>
    <cellStyle name="ปกติ 6 36" xfId="1109" xr:uid="{00000000-0005-0000-0000-00002F110000}"/>
    <cellStyle name="ปกติ 6 37" xfId="1110" xr:uid="{00000000-0005-0000-0000-000030110000}"/>
    <cellStyle name="ปกติ 6 38" xfId="1111" xr:uid="{00000000-0005-0000-0000-000031110000}"/>
    <cellStyle name="ปกติ 6 39" xfId="1112" xr:uid="{00000000-0005-0000-0000-000032110000}"/>
    <cellStyle name="ปกติ 6 4" xfId="1113" xr:uid="{00000000-0005-0000-0000-000033110000}"/>
    <cellStyle name="ปกติ 6 40" xfId="1114" xr:uid="{00000000-0005-0000-0000-000034110000}"/>
    <cellStyle name="ปกติ 6 41" xfId="1115" xr:uid="{00000000-0005-0000-0000-000035110000}"/>
    <cellStyle name="ปกติ 6 42" xfId="1116" xr:uid="{00000000-0005-0000-0000-000036110000}"/>
    <cellStyle name="ปกติ 6 43" xfId="1117" xr:uid="{00000000-0005-0000-0000-000037110000}"/>
    <cellStyle name="ปกติ 6 44" xfId="1118" xr:uid="{00000000-0005-0000-0000-000038110000}"/>
    <cellStyle name="ปกติ 6 45" xfId="1119" xr:uid="{00000000-0005-0000-0000-000039110000}"/>
    <cellStyle name="ปกติ 6 46" xfId="1120" xr:uid="{00000000-0005-0000-0000-00003A110000}"/>
    <cellStyle name="ปกติ 6 47" xfId="1121" xr:uid="{00000000-0005-0000-0000-00003B110000}"/>
    <cellStyle name="ปกติ 6 48" xfId="1122" xr:uid="{00000000-0005-0000-0000-00003C110000}"/>
    <cellStyle name="ปกติ 6 49" xfId="1123" xr:uid="{00000000-0005-0000-0000-00003D110000}"/>
    <cellStyle name="ปกติ 6 5" xfId="1124" xr:uid="{00000000-0005-0000-0000-00003E110000}"/>
    <cellStyle name="ปกติ 6 50" xfId="1125" xr:uid="{00000000-0005-0000-0000-00003F110000}"/>
    <cellStyle name="ปกติ 6 51" xfId="1126" xr:uid="{00000000-0005-0000-0000-000040110000}"/>
    <cellStyle name="ปกติ 6 52" xfId="1127" xr:uid="{00000000-0005-0000-0000-000041110000}"/>
    <cellStyle name="ปกติ 6 53" xfId="1128" xr:uid="{00000000-0005-0000-0000-000042110000}"/>
    <cellStyle name="ปกติ 6 54" xfId="1129" xr:uid="{00000000-0005-0000-0000-000043110000}"/>
    <cellStyle name="ปกติ 6 55" xfId="1130" xr:uid="{00000000-0005-0000-0000-000044110000}"/>
    <cellStyle name="ปกติ 6 56" xfId="1131" xr:uid="{00000000-0005-0000-0000-000045110000}"/>
    <cellStyle name="ปกติ 6 57" xfId="1132" xr:uid="{00000000-0005-0000-0000-000046110000}"/>
    <cellStyle name="ปกติ 6 58" xfId="1133" xr:uid="{00000000-0005-0000-0000-000047110000}"/>
    <cellStyle name="ปกติ 6 59" xfId="1134" xr:uid="{00000000-0005-0000-0000-000048110000}"/>
    <cellStyle name="ปกติ 6 6" xfId="1135" xr:uid="{00000000-0005-0000-0000-000049110000}"/>
    <cellStyle name="ปกติ 6 60" xfId="1136" xr:uid="{00000000-0005-0000-0000-00004A110000}"/>
    <cellStyle name="ปกติ 6 61" xfId="1137" xr:uid="{00000000-0005-0000-0000-00004B110000}"/>
    <cellStyle name="ปกติ 6 62" xfId="1138" xr:uid="{00000000-0005-0000-0000-00004C110000}"/>
    <cellStyle name="ปกติ 6 63" xfId="1139" xr:uid="{00000000-0005-0000-0000-00004D110000}"/>
    <cellStyle name="ปกติ 6 64" xfId="1140" xr:uid="{00000000-0005-0000-0000-00004E110000}"/>
    <cellStyle name="ปกติ 6 65" xfId="1141" xr:uid="{00000000-0005-0000-0000-00004F110000}"/>
    <cellStyle name="ปกติ 6 66" xfId="1142" xr:uid="{00000000-0005-0000-0000-000050110000}"/>
    <cellStyle name="ปกติ 6 67" xfId="1143" xr:uid="{00000000-0005-0000-0000-000051110000}"/>
    <cellStyle name="ปกติ 6 68" xfId="1144" xr:uid="{00000000-0005-0000-0000-000052110000}"/>
    <cellStyle name="ปกติ 6 69" xfId="1145" xr:uid="{00000000-0005-0000-0000-000053110000}"/>
    <cellStyle name="ปกติ 6 7" xfId="1146" xr:uid="{00000000-0005-0000-0000-000054110000}"/>
    <cellStyle name="ปกติ 6 70" xfId="1147" xr:uid="{00000000-0005-0000-0000-000055110000}"/>
    <cellStyle name="ปกติ 6 71" xfId="1148" xr:uid="{00000000-0005-0000-0000-000056110000}"/>
    <cellStyle name="ปกติ 6 72" xfId="1149" xr:uid="{00000000-0005-0000-0000-000057110000}"/>
    <cellStyle name="ปกติ 6 73" xfId="1150" xr:uid="{00000000-0005-0000-0000-000058110000}"/>
    <cellStyle name="ปกติ 6 74" xfId="1151" xr:uid="{00000000-0005-0000-0000-000059110000}"/>
    <cellStyle name="ปกติ 6 75" xfId="1152" xr:uid="{00000000-0005-0000-0000-00005A110000}"/>
    <cellStyle name="ปกติ 6 76" xfId="1153" xr:uid="{00000000-0005-0000-0000-00005B110000}"/>
    <cellStyle name="ปกติ 6 77" xfId="1154" xr:uid="{00000000-0005-0000-0000-00005C110000}"/>
    <cellStyle name="ปกติ 6 78" xfId="5109" xr:uid="{00000000-0005-0000-0000-00005D110000}"/>
    <cellStyle name="ปกติ 6 8" xfId="1155" xr:uid="{00000000-0005-0000-0000-00005E110000}"/>
    <cellStyle name="ปกติ 6 9" xfId="1156" xr:uid="{00000000-0005-0000-0000-00005F110000}"/>
    <cellStyle name="ปกติ 6_Asia Metal Y2008" xfId="1157" xr:uid="{00000000-0005-0000-0000-000060110000}"/>
    <cellStyle name="ปกติ 7" xfId="1158" xr:uid="{00000000-0005-0000-0000-000061110000}"/>
    <cellStyle name="ปกติ 7 10" xfId="1159" xr:uid="{00000000-0005-0000-0000-000062110000}"/>
    <cellStyle name="ปกติ 7 11" xfId="1160" xr:uid="{00000000-0005-0000-0000-000063110000}"/>
    <cellStyle name="ปกติ 7 12" xfId="1161" xr:uid="{00000000-0005-0000-0000-000064110000}"/>
    <cellStyle name="ปกติ 7 13" xfId="1162" xr:uid="{00000000-0005-0000-0000-000065110000}"/>
    <cellStyle name="ปกติ 7 14" xfId="1163" xr:uid="{00000000-0005-0000-0000-000066110000}"/>
    <cellStyle name="ปกติ 7 15" xfId="1164" xr:uid="{00000000-0005-0000-0000-000067110000}"/>
    <cellStyle name="ปกติ 7 16" xfId="1165" xr:uid="{00000000-0005-0000-0000-000068110000}"/>
    <cellStyle name="ปกติ 7 17" xfId="1166" xr:uid="{00000000-0005-0000-0000-000069110000}"/>
    <cellStyle name="ปกติ 7 18" xfId="1167" xr:uid="{00000000-0005-0000-0000-00006A110000}"/>
    <cellStyle name="ปกติ 7 19" xfId="1168" xr:uid="{00000000-0005-0000-0000-00006B110000}"/>
    <cellStyle name="ปกติ 7 2" xfId="1169" xr:uid="{00000000-0005-0000-0000-00006C110000}"/>
    <cellStyle name="ปกติ 7 20" xfId="1170" xr:uid="{00000000-0005-0000-0000-00006D110000}"/>
    <cellStyle name="ปกติ 7 21" xfId="1171" xr:uid="{00000000-0005-0000-0000-00006E110000}"/>
    <cellStyle name="ปกติ 7 22" xfId="1172" xr:uid="{00000000-0005-0000-0000-00006F110000}"/>
    <cellStyle name="ปกติ 7 23" xfId="1173" xr:uid="{00000000-0005-0000-0000-000070110000}"/>
    <cellStyle name="ปกติ 7 24" xfId="1174" xr:uid="{00000000-0005-0000-0000-000071110000}"/>
    <cellStyle name="ปกติ 7 25" xfId="1175" xr:uid="{00000000-0005-0000-0000-000072110000}"/>
    <cellStyle name="ปกติ 7 26" xfId="1176" xr:uid="{00000000-0005-0000-0000-000073110000}"/>
    <cellStyle name="ปกติ 7 27" xfId="1177" xr:uid="{00000000-0005-0000-0000-000074110000}"/>
    <cellStyle name="ปกติ 7 28" xfId="1178" xr:uid="{00000000-0005-0000-0000-000075110000}"/>
    <cellStyle name="ปกติ 7 29" xfId="1179" xr:uid="{00000000-0005-0000-0000-000076110000}"/>
    <cellStyle name="ปกติ 7 3" xfId="1180" xr:uid="{00000000-0005-0000-0000-000077110000}"/>
    <cellStyle name="ปกติ 7 30" xfId="1181" xr:uid="{00000000-0005-0000-0000-000078110000}"/>
    <cellStyle name="ปกติ 7 31" xfId="1182" xr:uid="{00000000-0005-0000-0000-000079110000}"/>
    <cellStyle name="ปกติ 7 32" xfId="1183" xr:uid="{00000000-0005-0000-0000-00007A110000}"/>
    <cellStyle name="ปกติ 7 33" xfId="1184" xr:uid="{00000000-0005-0000-0000-00007B110000}"/>
    <cellStyle name="ปกติ 7 34" xfId="1185" xr:uid="{00000000-0005-0000-0000-00007C110000}"/>
    <cellStyle name="ปกติ 7 35" xfId="1186" xr:uid="{00000000-0005-0000-0000-00007D110000}"/>
    <cellStyle name="ปกติ 7 36" xfId="1187" xr:uid="{00000000-0005-0000-0000-00007E110000}"/>
    <cellStyle name="ปกติ 7 37" xfId="1188" xr:uid="{00000000-0005-0000-0000-00007F110000}"/>
    <cellStyle name="ปกติ 7 38" xfId="1189" xr:uid="{00000000-0005-0000-0000-000080110000}"/>
    <cellStyle name="ปกติ 7 39" xfId="1190" xr:uid="{00000000-0005-0000-0000-000081110000}"/>
    <cellStyle name="ปกติ 7 4" xfId="1191" xr:uid="{00000000-0005-0000-0000-000082110000}"/>
    <cellStyle name="ปกติ 7 40" xfId="1192" xr:uid="{00000000-0005-0000-0000-000083110000}"/>
    <cellStyle name="ปกติ 7 41" xfId="1193" xr:uid="{00000000-0005-0000-0000-000084110000}"/>
    <cellStyle name="ปกติ 7 42" xfId="1194" xr:uid="{00000000-0005-0000-0000-000085110000}"/>
    <cellStyle name="ปกติ 7 43" xfId="1195" xr:uid="{00000000-0005-0000-0000-000086110000}"/>
    <cellStyle name="ปกติ 7 44" xfId="1196" xr:uid="{00000000-0005-0000-0000-000087110000}"/>
    <cellStyle name="ปกติ 7 45" xfId="1197" xr:uid="{00000000-0005-0000-0000-000088110000}"/>
    <cellStyle name="ปกติ 7 46" xfId="1198" xr:uid="{00000000-0005-0000-0000-000089110000}"/>
    <cellStyle name="ปกติ 7 47" xfId="1199" xr:uid="{00000000-0005-0000-0000-00008A110000}"/>
    <cellStyle name="ปกติ 7 48" xfId="1200" xr:uid="{00000000-0005-0000-0000-00008B110000}"/>
    <cellStyle name="ปกติ 7 49" xfId="1201" xr:uid="{00000000-0005-0000-0000-00008C110000}"/>
    <cellStyle name="ปกติ 7 5" xfId="1202" xr:uid="{00000000-0005-0000-0000-00008D110000}"/>
    <cellStyle name="ปกติ 7 50" xfId="1203" xr:uid="{00000000-0005-0000-0000-00008E110000}"/>
    <cellStyle name="ปกติ 7 51" xfId="1204" xr:uid="{00000000-0005-0000-0000-00008F110000}"/>
    <cellStyle name="ปกติ 7 52" xfId="1205" xr:uid="{00000000-0005-0000-0000-000090110000}"/>
    <cellStyle name="ปกติ 7 53" xfId="1206" xr:uid="{00000000-0005-0000-0000-000091110000}"/>
    <cellStyle name="ปกติ 7 54" xfId="1207" xr:uid="{00000000-0005-0000-0000-000092110000}"/>
    <cellStyle name="ปกติ 7 55" xfId="1208" xr:uid="{00000000-0005-0000-0000-000093110000}"/>
    <cellStyle name="ปกติ 7 56" xfId="1209" xr:uid="{00000000-0005-0000-0000-000094110000}"/>
    <cellStyle name="ปกติ 7 57" xfId="1210" xr:uid="{00000000-0005-0000-0000-000095110000}"/>
    <cellStyle name="ปกติ 7 58" xfId="1211" xr:uid="{00000000-0005-0000-0000-000096110000}"/>
    <cellStyle name="ปกติ 7 59" xfId="1212" xr:uid="{00000000-0005-0000-0000-000097110000}"/>
    <cellStyle name="ปกติ 7 6" xfId="1213" xr:uid="{00000000-0005-0000-0000-000098110000}"/>
    <cellStyle name="ปกติ 7 60" xfId="1214" xr:uid="{00000000-0005-0000-0000-000099110000}"/>
    <cellStyle name="ปกติ 7 61" xfId="1215" xr:uid="{00000000-0005-0000-0000-00009A110000}"/>
    <cellStyle name="ปกติ 7 62" xfId="1216" xr:uid="{00000000-0005-0000-0000-00009B110000}"/>
    <cellStyle name="ปกติ 7 63" xfId="1217" xr:uid="{00000000-0005-0000-0000-00009C110000}"/>
    <cellStyle name="ปกติ 7 64" xfId="1218" xr:uid="{00000000-0005-0000-0000-00009D110000}"/>
    <cellStyle name="ปกติ 7 65" xfId="1219" xr:uid="{00000000-0005-0000-0000-00009E110000}"/>
    <cellStyle name="ปกติ 7 66" xfId="1220" xr:uid="{00000000-0005-0000-0000-00009F110000}"/>
    <cellStyle name="ปกติ 7 67" xfId="1221" xr:uid="{00000000-0005-0000-0000-0000A0110000}"/>
    <cellStyle name="ปกติ 7 68" xfId="1222" xr:uid="{00000000-0005-0000-0000-0000A1110000}"/>
    <cellStyle name="ปกติ 7 69" xfId="1223" xr:uid="{00000000-0005-0000-0000-0000A2110000}"/>
    <cellStyle name="ปกติ 7 7" xfId="1224" xr:uid="{00000000-0005-0000-0000-0000A3110000}"/>
    <cellStyle name="ปกติ 7 70" xfId="1225" xr:uid="{00000000-0005-0000-0000-0000A4110000}"/>
    <cellStyle name="ปกติ 7 71" xfId="1226" xr:uid="{00000000-0005-0000-0000-0000A5110000}"/>
    <cellStyle name="ปกติ 7 72" xfId="1227" xr:uid="{00000000-0005-0000-0000-0000A6110000}"/>
    <cellStyle name="ปกติ 7 73" xfId="1228" xr:uid="{00000000-0005-0000-0000-0000A7110000}"/>
    <cellStyle name="ปกติ 7 74" xfId="1229" xr:uid="{00000000-0005-0000-0000-0000A8110000}"/>
    <cellStyle name="ปกติ 7 75" xfId="1230" xr:uid="{00000000-0005-0000-0000-0000A9110000}"/>
    <cellStyle name="ปกติ 7 76" xfId="1231" xr:uid="{00000000-0005-0000-0000-0000AA110000}"/>
    <cellStyle name="ปกติ 7 77" xfId="1232" xr:uid="{00000000-0005-0000-0000-0000AB110000}"/>
    <cellStyle name="ปกติ 7 78" xfId="5110" xr:uid="{00000000-0005-0000-0000-0000AC110000}"/>
    <cellStyle name="ปกติ 7 8" xfId="1233" xr:uid="{00000000-0005-0000-0000-0000AD110000}"/>
    <cellStyle name="ปกติ 7 9" xfId="1234" xr:uid="{00000000-0005-0000-0000-0000AE110000}"/>
    <cellStyle name="ปกติ 7_Asia Metal Y2008" xfId="1235" xr:uid="{00000000-0005-0000-0000-0000AF110000}"/>
    <cellStyle name="ปกติ 8" xfId="1236" xr:uid="{00000000-0005-0000-0000-0000B0110000}"/>
    <cellStyle name="ปกติ 8 10" xfId="1237" xr:uid="{00000000-0005-0000-0000-0000B1110000}"/>
    <cellStyle name="ปกติ 8 11" xfId="1238" xr:uid="{00000000-0005-0000-0000-0000B2110000}"/>
    <cellStyle name="ปกติ 8 12" xfId="1239" xr:uid="{00000000-0005-0000-0000-0000B3110000}"/>
    <cellStyle name="ปกติ 8 13" xfId="1240" xr:uid="{00000000-0005-0000-0000-0000B4110000}"/>
    <cellStyle name="ปกติ 8 14" xfId="1241" xr:uid="{00000000-0005-0000-0000-0000B5110000}"/>
    <cellStyle name="ปกติ 8 15" xfId="1242" xr:uid="{00000000-0005-0000-0000-0000B6110000}"/>
    <cellStyle name="ปกติ 8 16" xfId="1243" xr:uid="{00000000-0005-0000-0000-0000B7110000}"/>
    <cellStyle name="ปกติ 8 17" xfId="1244" xr:uid="{00000000-0005-0000-0000-0000B8110000}"/>
    <cellStyle name="ปกติ 8 18" xfId="1245" xr:uid="{00000000-0005-0000-0000-0000B9110000}"/>
    <cellStyle name="ปกติ 8 19" xfId="1246" xr:uid="{00000000-0005-0000-0000-0000BA110000}"/>
    <cellStyle name="ปกติ 8 2" xfId="1247" xr:uid="{00000000-0005-0000-0000-0000BB110000}"/>
    <cellStyle name="ปกติ 8 20" xfId="1248" xr:uid="{00000000-0005-0000-0000-0000BC110000}"/>
    <cellStyle name="ปกติ 8 21" xfId="1249" xr:uid="{00000000-0005-0000-0000-0000BD110000}"/>
    <cellStyle name="ปกติ 8 22" xfId="1250" xr:uid="{00000000-0005-0000-0000-0000BE110000}"/>
    <cellStyle name="ปกติ 8 23" xfId="1251" xr:uid="{00000000-0005-0000-0000-0000BF110000}"/>
    <cellStyle name="ปกติ 8 24" xfId="1252" xr:uid="{00000000-0005-0000-0000-0000C0110000}"/>
    <cellStyle name="ปกติ 8 25" xfId="1253" xr:uid="{00000000-0005-0000-0000-0000C1110000}"/>
    <cellStyle name="ปกติ 8 26" xfId="1254" xr:uid="{00000000-0005-0000-0000-0000C2110000}"/>
    <cellStyle name="ปกติ 8 27" xfId="1255" xr:uid="{00000000-0005-0000-0000-0000C3110000}"/>
    <cellStyle name="ปกติ 8 28" xfId="1256" xr:uid="{00000000-0005-0000-0000-0000C4110000}"/>
    <cellStyle name="ปกติ 8 29" xfId="1257" xr:uid="{00000000-0005-0000-0000-0000C5110000}"/>
    <cellStyle name="ปกติ 8 3" xfId="1258" xr:uid="{00000000-0005-0000-0000-0000C6110000}"/>
    <cellStyle name="ปกติ 8 30" xfId="1259" xr:uid="{00000000-0005-0000-0000-0000C7110000}"/>
    <cellStyle name="ปกติ 8 31" xfId="1260" xr:uid="{00000000-0005-0000-0000-0000C8110000}"/>
    <cellStyle name="ปกติ 8 32" xfId="1261" xr:uid="{00000000-0005-0000-0000-0000C9110000}"/>
    <cellStyle name="ปกติ 8 33" xfId="1262" xr:uid="{00000000-0005-0000-0000-0000CA110000}"/>
    <cellStyle name="ปกติ 8 34" xfId="1263" xr:uid="{00000000-0005-0000-0000-0000CB110000}"/>
    <cellStyle name="ปกติ 8 35" xfId="1264" xr:uid="{00000000-0005-0000-0000-0000CC110000}"/>
    <cellStyle name="ปกติ 8 36" xfId="1265" xr:uid="{00000000-0005-0000-0000-0000CD110000}"/>
    <cellStyle name="ปกติ 8 37" xfId="1266" xr:uid="{00000000-0005-0000-0000-0000CE110000}"/>
    <cellStyle name="ปกติ 8 38" xfId="1267" xr:uid="{00000000-0005-0000-0000-0000CF110000}"/>
    <cellStyle name="ปกติ 8 39" xfId="1268" xr:uid="{00000000-0005-0000-0000-0000D0110000}"/>
    <cellStyle name="ปกติ 8 4" xfId="1269" xr:uid="{00000000-0005-0000-0000-0000D1110000}"/>
    <cellStyle name="ปกติ 8 40" xfId="1270" xr:uid="{00000000-0005-0000-0000-0000D2110000}"/>
    <cellStyle name="ปกติ 8 41" xfId="1271" xr:uid="{00000000-0005-0000-0000-0000D3110000}"/>
    <cellStyle name="ปกติ 8 42" xfId="1272" xr:uid="{00000000-0005-0000-0000-0000D4110000}"/>
    <cellStyle name="ปกติ 8 43" xfId="1273" xr:uid="{00000000-0005-0000-0000-0000D5110000}"/>
    <cellStyle name="ปกติ 8 44" xfId="1274" xr:uid="{00000000-0005-0000-0000-0000D6110000}"/>
    <cellStyle name="ปกติ 8 45" xfId="1275" xr:uid="{00000000-0005-0000-0000-0000D7110000}"/>
    <cellStyle name="ปกติ 8 46" xfId="1276" xr:uid="{00000000-0005-0000-0000-0000D8110000}"/>
    <cellStyle name="ปกติ 8 47" xfId="1277" xr:uid="{00000000-0005-0000-0000-0000D9110000}"/>
    <cellStyle name="ปกติ 8 48" xfId="1278" xr:uid="{00000000-0005-0000-0000-0000DA110000}"/>
    <cellStyle name="ปกติ 8 49" xfId="1279" xr:uid="{00000000-0005-0000-0000-0000DB110000}"/>
    <cellStyle name="ปกติ 8 5" xfId="1280" xr:uid="{00000000-0005-0000-0000-0000DC110000}"/>
    <cellStyle name="ปกติ 8 50" xfId="1281" xr:uid="{00000000-0005-0000-0000-0000DD110000}"/>
    <cellStyle name="ปกติ 8 51" xfId="1282" xr:uid="{00000000-0005-0000-0000-0000DE110000}"/>
    <cellStyle name="ปกติ 8 52" xfId="1283" xr:uid="{00000000-0005-0000-0000-0000DF110000}"/>
    <cellStyle name="ปกติ 8 53" xfId="1284" xr:uid="{00000000-0005-0000-0000-0000E0110000}"/>
    <cellStyle name="ปกติ 8 54" xfId="1285" xr:uid="{00000000-0005-0000-0000-0000E1110000}"/>
    <cellStyle name="ปกติ 8 55" xfId="1286" xr:uid="{00000000-0005-0000-0000-0000E2110000}"/>
    <cellStyle name="ปกติ 8 56" xfId="1287" xr:uid="{00000000-0005-0000-0000-0000E3110000}"/>
    <cellStyle name="ปกติ 8 57" xfId="1288" xr:uid="{00000000-0005-0000-0000-0000E4110000}"/>
    <cellStyle name="ปกติ 8 58" xfId="1289" xr:uid="{00000000-0005-0000-0000-0000E5110000}"/>
    <cellStyle name="ปกติ 8 59" xfId="1290" xr:uid="{00000000-0005-0000-0000-0000E6110000}"/>
    <cellStyle name="ปกติ 8 6" xfId="1291" xr:uid="{00000000-0005-0000-0000-0000E7110000}"/>
    <cellStyle name="ปกติ 8 60" xfId="1292" xr:uid="{00000000-0005-0000-0000-0000E8110000}"/>
    <cellStyle name="ปกติ 8 61" xfId="1293" xr:uid="{00000000-0005-0000-0000-0000E9110000}"/>
    <cellStyle name="ปกติ 8 62" xfId="1294" xr:uid="{00000000-0005-0000-0000-0000EA110000}"/>
    <cellStyle name="ปกติ 8 63" xfId="1295" xr:uid="{00000000-0005-0000-0000-0000EB110000}"/>
    <cellStyle name="ปกติ 8 64" xfId="1296" xr:uid="{00000000-0005-0000-0000-0000EC110000}"/>
    <cellStyle name="ปกติ 8 65" xfId="1297" xr:uid="{00000000-0005-0000-0000-0000ED110000}"/>
    <cellStyle name="ปกติ 8 66" xfId="1298" xr:uid="{00000000-0005-0000-0000-0000EE110000}"/>
    <cellStyle name="ปกติ 8 67" xfId="1299" xr:uid="{00000000-0005-0000-0000-0000EF110000}"/>
    <cellStyle name="ปกติ 8 68" xfId="1300" xr:uid="{00000000-0005-0000-0000-0000F0110000}"/>
    <cellStyle name="ปกติ 8 69" xfId="1301" xr:uid="{00000000-0005-0000-0000-0000F1110000}"/>
    <cellStyle name="ปกติ 8 7" xfId="1302" xr:uid="{00000000-0005-0000-0000-0000F2110000}"/>
    <cellStyle name="ปกติ 8 70" xfId="1303" xr:uid="{00000000-0005-0000-0000-0000F3110000}"/>
    <cellStyle name="ปกติ 8 71" xfId="1304" xr:uid="{00000000-0005-0000-0000-0000F4110000}"/>
    <cellStyle name="ปกติ 8 72" xfId="1305" xr:uid="{00000000-0005-0000-0000-0000F5110000}"/>
    <cellStyle name="ปกติ 8 73" xfId="1306" xr:uid="{00000000-0005-0000-0000-0000F6110000}"/>
    <cellStyle name="ปกติ 8 74" xfId="1307" xr:uid="{00000000-0005-0000-0000-0000F7110000}"/>
    <cellStyle name="ปกติ 8 75" xfId="1308" xr:uid="{00000000-0005-0000-0000-0000F8110000}"/>
    <cellStyle name="ปกติ 8 76" xfId="1309" xr:uid="{00000000-0005-0000-0000-0000F9110000}"/>
    <cellStyle name="ปกติ 8 77" xfId="1310" xr:uid="{00000000-0005-0000-0000-0000FA110000}"/>
    <cellStyle name="ปกติ 8 78" xfId="5111" xr:uid="{00000000-0005-0000-0000-0000FB110000}"/>
    <cellStyle name="ปกติ 8 78 2" xfId="5594" xr:uid="{00000000-0005-0000-0000-0000FC110000}"/>
    <cellStyle name="ปกติ 8 8" xfId="1311" xr:uid="{00000000-0005-0000-0000-0000FD110000}"/>
    <cellStyle name="ปกติ 8 9" xfId="1312" xr:uid="{00000000-0005-0000-0000-0000FE110000}"/>
    <cellStyle name="ปกติ 8_Asia Metal Y2008" xfId="1313" xr:uid="{00000000-0005-0000-0000-0000FF110000}"/>
    <cellStyle name="ปกติ 9" xfId="1314" xr:uid="{00000000-0005-0000-0000-000000120000}"/>
    <cellStyle name="ปกติ 9 10" xfId="1315" xr:uid="{00000000-0005-0000-0000-000001120000}"/>
    <cellStyle name="ปกติ 9 11" xfId="1316" xr:uid="{00000000-0005-0000-0000-000002120000}"/>
    <cellStyle name="ปกติ 9 12" xfId="1317" xr:uid="{00000000-0005-0000-0000-000003120000}"/>
    <cellStyle name="ปกติ 9 13" xfId="1318" xr:uid="{00000000-0005-0000-0000-000004120000}"/>
    <cellStyle name="ปกติ 9 14" xfId="1319" xr:uid="{00000000-0005-0000-0000-000005120000}"/>
    <cellStyle name="ปกติ 9 15" xfId="1320" xr:uid="{00000000-0005-0000-0000-000006120000}"/>
    <cellStyle name="ปกติ 9 16" xfId="1321" xr:uid="{00000000-0005-0000-0000-000007120000}"/>
    <cellStyle name="ปกติ 9 17" xfId="1322" xr:uid="{00000000-0005-0000-0000-000008120000}"/>
    <cellStyle name="ปกติ 9 18" xfId="1323" xr:uid="{00000000-0005-0000-0000-000009120000}"/>
    <cellStyle name="ปกติ 9 19" xfId="1324" xr:uid="{00000000-0005-0000-0000-00000A120000}"/>
    <cellStyle name="ปกติ 9 2" xfId="1325" xr:uid="{00000000-0005-0000-0000-00000B120000}"/>
    <cellStyle name="ปกติ 9 20" xfId="1326" xr:uid="{00000000-0005-0000-0000-00000C120000}"/>
    <cellStyle name="ปกติ 9 21" xfId="1327" xr:uid="{00000000-0005-0000-0000-00000D120000}"/>
    <cellStyle name="ปกติ 9 22" xfId="1328" xr:uid="{00000000-0005-0000-0000-00000E120000}"/>
    <cellStyle name="ปกติ 9 23" xfId="1329" xr:uid="{00000000-0005-0000-0000-00000F120000}"/>
    <cellStyle name="ปกติ 9 24" xfId="1330" xr:uid="{00000000-0005-0000-0000-000010120000}"/>
    <cellStyle name="ปกติ 9 25" xfId="1331" xr:uid="{00000000-0005-0000-0000-000011120000}"/>
    <cellStyle name="ปกติ 9 26" xfId="1332" xr:uid="{00000000-0005-0000-0000-000012120000}"/>
    <cellStyle name="ปกติ 9 27" xfId="1333" xr:uid="{00000000-0005-0000-0000-000013120000}"/>
    <cellStyle name="ปกติ 9 28" xfId="1334" xr:uid="{00000000-0005-0000-0000-000014120000}"/>
    <cellStyle name="ปกติ 9 29" xfId="1335" xr:uid="{00000000-0005-0000-0000-000015120000}"/>
    <cellStyle name="ปกติ 9 3" xfId="1336" xr:uid="{00000000-0005-0000-0000-000016120000}"/>
    <cellStyle name="ปกติ 9 30" xfId="1337" xr:uid="{00000000-0005-0000-0000-000017120000}"/>
    <cellStyle name="ปกติ 9 31" xfId="1338" xr:uid="{00000000-0005-0000-0000-000018120000}"/>
    <cellStyle name="ปกติ 9 32" xfId="1339" xr:uid="{00000000-0005-0000-0000-000019120000}"/>
    <cellStyle name="ปกติ 9 33" xfId="1340" xr:uid="{00000000-0005-0000-0000-00001A120000}"/>
    <cellStyle name="ปกติ 9 34" xfId="1341" xr:uid="{00000000-0005-0000-0000-00001B120000}"/>
    <cellStyle name="ปกติ 9 35" xfId="1342" xr:uid="{00000000-0005-0000-0000-00001C120000}"/>
    <cellStyle name="ปกติ 9 36" xfId="1343" xr:uid="{00000000-0005-0000-0000-00001D120000}"/>
    <cellStyle name="ปกติ 9 37" xfId="1344" xr:uid="{00000000-0005-0000-0000-00001E120000}"/>
    <cellStyle name="ปกติ 9 38" xfId="1345" xr:uid="{00000000-0005-0000-0000-00001F120000}"/>
    <cellStyle name="ปกติ 9 39" xfId="1346" xr:uid="{00000000-0005-0000-0000-000020120000}"/>
    <cellStyle name="ปกติ 9 4" xfId="1347" xr:uid="{00000000-0005-0000-0000-000021120000}"/>
    <cellStyle name="ปกติ 9 40" xfId="1348" xr:uid="{00000000-0005-0000-0000-000022120000}"/>
    <cellStyle name="ปกติ 9 41" xfId="1349" xr:uid="{00000000-0005-0000-0000-000023120000}"/>
    <cellStyle name="ปกติ 9 42" xfId="1350" xr:uid="{00000000-0005-0000-0000-000024120000}"/>
    <cellStyle name="ปกติ 9 43" xfId="1351" xr:uid="{00000000-0005-0000-0000-000025120000}"/>
    <cellStyle name="ปกติ 9 44" xfId="1352" xr:uid="{00000000-0005-0000-0000-000026120000}"/>
    <cellStyle name="ปกติ 9 45" xfId="1353" xr:uid="{00000000-0005-0000-0000-000027120000}"/>
    <cellStyle name="ปกติ 9 46" xfId="1354" xr:uid="{00000000-0005-0000-0000-000028120000}"/>
    <cellStyle name="ปกติ 9 47" xfId="1355" xr:uid="{00000000-0005-0000-0000-000029120000}"/>
    <cellStyle name="ปกติ 9 48" xfId="1356" xr:uid="{00000000-0005-0000-0000-00002A120000}"/>
    <cellStyle name="ปกติ 9 49" xfId="1357" xr:uid="{00000000-0005-0000-0000-00002B120000}"/>
    <cellStyle name="ปกติ 9 5" xfId="1358" xr:uid="{00000000-0005-0000-0000-00002C120000}"/>
    <cellStyle name="ปกติ 9 50" xfId="1359" xr:uid="{00000000-0005-0000-0000-00002D120000}"/>
    <cellStyle name="ปกติ 9 51" xfId="1360" xr:uid="{00000000-0005-0000-0000-00002E120000}"/>
    <cellStyle name="ปกติ 9 52" xfId="1361" xr:uid="{00000000-0005-0000-0000-00002F120000}"/>
    <cellStyle name="ปกติ 9 53" xfId="1362" xr:uid="{00000000-0005-0000-0000-000030120000}"/>
    <cellStyle name="ปกติ 9 54" xfId="1363" xr:uid="{00000000-0005-0000-0000-000031120000}"/>
    <cellStyle name="ปกติ 9 55" xfId="1364" xr:uid="{00000000-0005-0000-0000-000032120000}"/>
    <cellStyle name="ปกติ 9 56" xfId="1365" xr:uid="{00000000-0005-0000-0000-000033120000}"/>
    <cellStyle name="ปกติ 9 57" xfId="1366" xr:uid="{00000000-0005-0000-0000-000034120000}"/>
    <cellStyle name="ปกติ 9 58" xfId="1367" xr:uid="{00000000-0005-0000-0000-000035120000}"/>
    <cellStyle name="ปกติ 9 59" xfId="1368" xr:uid="{00000000-0005-0000-0000-000036120000}"/>
    <cellStyle name="ปกติ 9 6" xfId="1369" xr:uid="{00000000-0005-0000-0000-000037120000}"/>
    <cellStyle name="ปกติ 9 60" xfId="1370" xr:uid="{00000000-0005-0000-0000-000038120000}"/>
    <cellStyle name="ปกติ 9 61" xfId="1371" xr:uid="{00000000-0005-0000-0000-000039120000}"/>
    <cellStyle name="ปกติ 9 62" xfId="1372" xr:uid="{00000000-0005-0000-0000-00003A120000}"/>
    <cellStyle name="ปกติ 9 63" xfId="1373" xr:uid="{00000000-0005-0000-0000-00003B120000}"/>
    <cellStyle name="ปกติ 9 64" xfId="1374" xr:uid="{00000000-0005-0000-0000-00003C120000}"/>
    <cellStyle name="ปกติ 9 65" xfId="1375" xr:uid="{00000000-0005-0000-0000-00003D120000}"/>
    <cellStyle name="ปกติ 9 66" xfId="1376" xr:uid="{00000000-0005-0000-0000-00003E120000}"/>
    <cellStyle name="ปกติ 9 67" xfId="1377" xr:uid="{00000000-0005-0000-0000-00003F120000}"/>
    <cellStyle name="ปกติ 9 68" xfId="1378" xr:uid="{00000000-0005-0000-0000-000040120000}"/>
    <cellStyle name="ปกติ 9 69" xfId="1379" xr:uid="{00000000-0005-0000-0000-000041120000}"/>
    <cellStyle name="ปกติ 9 7" xfId="1380" xr:uid="{00000000-0005-0000-0000-000042120000}"/>
    <cellStyle name="ปกติ 9 70" xfId="5112" xr:uid="{00000000-0005-0000-0000-000043120000}"/>
    <cellStyle name="ปกติ 9 8" xfId="1381" xr:uid="{00000000-0005-0000-0000-000044120000}"/>
    <cellStyle name="ปกติ 9 9" xfId="1382" xr:uid="{00000000-0005-0000-0000-000045120000}"/>
    <cellStyle name="ปกติ_lpnt3" xfId="5615" xr:uid="{00000000-0005-0000-0000-000046120000}"/>
    <cellStyle name="ปกติ_Sheet1" xfId="5620" xr:uid="{00000000-0005-0000-0000-000047120000}"/>
    <cellStyle name="ปกติ_Sheet1 2" xfId="9" xr:uid="{00000000-0005-0000-0000-000048120000}"/>
    <cellStyle name="ปกติ_Sheet1 3 2" xfId="4" xr:uid="{00000000-0005-0000-0000-000049120000}"/>
    <cellStyle name="ปกติ_Sheet1_W169T-Dec'51 วีพีพี โปรเกรสซิฟ" xfId="21" xr:uid="{00000000-0005-0000-0000-00004A120000}"/>
    <cellStyle name="ปกติ_SPC-Dec'50-T3" xfId="8" xr:uid="{00000000-0005-0000-0000-00004B120000}"/>
    <cellStyle name="เปอร์เซ็นต์" xfId="1" builtinId="5"/>
    <cellStyle name="เปอร์เซ็นต์ 2" xfId="409" xr:uid="{00000000-0005-0000-0000-0000460E0000}"/>
    <cellStyle name="เปอร์เซ็นต์ 2 2" xfId="410" xr:uid="{00000000-0005-0000-0000-0000470E0000}"/>
    <cellStyle name="เปอร์เซ็นต์ 2 2 2" xfId="5113" xr:uid="{00000000-0005-0000-0000-0000480E0000}"/>
    <cellStyle name="เปอร์เซ็นต์ 2 2 3" xfId="5114" xr:uid="{00000000-0005-0000-0000-0000490E0000}"/>
    <cellStyle name="เปอร์เซ็นต์ 2 2 3 2" xfId="5595" xr:uid="{00000000-0005-0000-0000-00004A0E0000}"/>
    <cellStyle name="เปอร์เซ็นต์ 2 3" xfId="5115" xr:uid="{00000000-0005-0000-0000-00004B0E0000}"/>
    <cellStyle name="เปอร์เซ็นต์ 2 3 2" xfId="5116" xr:uid="{00000000-0005-0000-0000-00004C0E0000}"/>
    <cellStyle name="เปอร์เซ็นต์ 2 4" xfId="5117" xr:uid="{00000000-0005-0000-0000-00004D0E0000}"/>
    <cellStyle name="เปอร์เซ็นต์ 2 5" xfId="5118" xr:uid="{00000000-0005-0000-0000-00004E0E0000}"/>
    <cellStyle name="เปอร์เซ็นต์ 2 6" xfId="5119" xr:uid="{00000000-0005-0000-0000-00004F0E0000}"/>
    <cellStyle name="เปอร์เซ็นต์ 3" xfId="411" xr:uid="{00000000-0005-0000-0000-0000500E0000}"/>
    <cellStyle name="เปอร์เซ็นต์ 3 2" xfId="5120" xr:uid="{00000000-0005-0000-0000-0000510E0000}"/>
    <cellStyle name="เปอร์เซ็นต์ 4" xfId="412" xr:uid="{00000000-0005-0000-0000-0000520E0000}"/>
    <cellStyle name="เปอร์เซ็นต์ 4 2" xfId="5121" xr:uid="{00000000-0005-0000-0000-0000530E0000}"/>
    <cellStyle name="เปอร์เซ็นต์ 5" xfId="413" xr:uid="{00000000-0005-0000-0000-0000540E0000}"/>
    <cellStyle name="เปอร์เซ็นต์ 5 2" xfId="5122" xr:uid="{00000000-0005-0000-0000-0000550E0000}"/>
    <cellStyle name="เปอร์เซ็นต์ 5 2 2" xfId="5596" xr:uid="{00000000-0005-0000-0000-0000560E0000}"/>
    <cellStyle name="เปอร์เซ็นต์ 5 3" xfId="5123" xr:uid="{00000000-0005-0000-0000-0000570E0000}"/>
    <cellStyle name="เปอร์เซ็นต์ 5 4" xfId="5124" xr:uid="{00000000-0005-0000-0000-0000580E0000}"/>
    <cellStyle name="ฤธถ [0]_95" xfId="1383" xr:uid="{00000000-0005-0000-0000-00004C120000}"/>
    <cellStyle name="ฤธถ_95" xfId="1384" xr:uid="{00000000-0005-0000-0000-00004D120000}"/>
    <cellStyle name="ล๋ศญ [0]_95" xfId="1385" xr:uid="{00000000-0005-0000-0000-00004E120000}"/>
    <cellStyle name="ล๋ศญ_95" xfId="1386" xr:uid="{00000000-0005-0000-0000-00004F120000}"/>
    <cellStyle name="ลักษณะ 1" xfId="1387" xr:uid="{00000000-0005-0000-0000-000050120000}"/>
    <cellStyle name="ลักษณะ 1 2" xfId="1388" xr:uid="{00000000-0005-0000-0000-000051120000}"/>
    <cellStyle name="ลักษณะ 1 3" xfId="5125" xr:uid="{00000000-0005-0000-0000-000052120000}"/>
    <cellStyle name="ลักษณะ 1 4" xfId="4139" xr:uid="{00000000-0005-0000-0000-000053120000}"/>
    <cellStyle name="วฅมุ_4ฟ๙ฝวภ๛" xfId="1389" xr:uid="{00000000-0005-0000-0000-000054120000}"/>
    <cellStyle name="หมายเหตุ 10" xfId="4141" xr:uid="{00000000-0005-0000-0000-000055120000}"/>
    <cellStyle name="หมายเหตุ 10 10" xfId="4142" xr:uid="{00000000-0005-0000-0000-000056120000}"/>
    <cellStyle name="หมายเหตุ 10 11" xfId="4143" xr:uid="{00000000-0005-0000-0000-000057120000}"/>
    <cellStyle name="หมายเหตุ 10 12" xfId="4144" xr:uid="{00000000-0005-0000-0000-000058120000}"/>
    <cellStyle name="หมายเหตุ 10 13" xfId="4145" xr:uid="{00000000-0005-0000-0000-000059120000}"/>
    <cellStyle name="หมายเหตุ 10 14" xfId="4146" xr:uid="{00000000-0005-0000-0000-00005A120000}"/>
    <cellStyle name="หมายเหตุ 10 15" xfId="4147" xr:uid="{00000000-0005-0000-0000-00005B120000}"/>
    <cellStyle name="หมายเหตุ 10 16" xfId="4148" xr:uid="{00000000-0005-0000-0000-00005C120000}"/>
    <cellStyle name="หมายเหตุ 10 17" xfId="4149" xr:uid="{00000000-0005-0000-0000-00005D120000}"/>
    <cellStyle name="หมายเหตุ 10 18" xfId="4150" xr:uid="{00000000-0005-0000-0000-00005E120000}"/>
    <cellStyle name="หมายเหตุ 10 19" xfId="4151" xr:uid="{00000000-0005-0000-0000-00005F120000}"/>
    <cellStyle name="หมายเหตุ 10 2" xfId="4152" xr:uid="{00000000-0005-0000-0000-000060120000}"/>
    <cellStyle name="หมายเหตุ 10 20" xfId="4153" xr:uid="{00000000-0005-0000-0000-000061120000}"/>
    <cellStyle name="หมายเหตุ 10 21" xfId="4154" xr:uid="{00000000-0005-0000-0000-000062120000}"/>
    <cellStyle name="หมายเหตุ 10 22" xfId="4155" xr:uid="{00000000-0005-0000-0000-000063120000}"/>
    <cellStyle name="หมายเหตุ 10 23" xfId="4156" xr:uid="{00000000-0005-0000-0000-000064120000}"/>
    <cellStyle name="หมายเหตุ 10 24" xfId="4157" xr:uid="{00000000-0005-0000-0000-000065120000}"/>
    <cellStyle name="หมายเหตุ 10 25" xfId="4158" xr:uid="{00000000-0005-0000-0000-000066120000}"/>
    <cellStyle name="หมายเหตุ 10 26" xfId="4159" xr:uid="{00000000-0005-0000-0000-000067120000}"/>
    <cellStyle name="หมายเหตุ 10 27" xfId="4160" xr:uid="{00000000-0005-0000-0000-000068120000}"/>
    <cellStyle name="หมายเหตุ 10 28" xfId="4161" xr:uid="{00000000-0005-0000-0000-000069120000}"/>
    <cellStyle name="หมายเหตุ 10 29" xfId="4162" xr:uid="{00000000-0005-0000-0000-00006A120000}"/>
    <cellStyle name="หมายเหตุ 10 3" xfId="4163" xr:uid="{00000000-0005-0000-0000-00006B120000}"/>
    <cellStyle name="หมายเหตุ 10 30" xfId="4164" xr:uid="{00000000-0005-0000-0000-00006C120000}"/>
    <cellStyle name="หมายเหตุ 10 31" xfId="4165" xr:uid="{00000000-0005-0000-0000-00006D120000}"/>
    <cellStyle name="หมายเหตุ 10 32" xfId="4166" xr:uid="{00000000-0005-0000-0000-00006E120000}"/>
    <cellStyle name="หมายเหตุ 10 33" xfId="4167" xr:uid="{00000000-0005-0000-0000-00006F120000}"/>
    <cellStyle name="หมายเหตุ 10 34" xfId="4168" xr:uid="{00000000-0005-0000-0000-000070120000}"/>
    <cellStyle name="หมายเหตุ 10 35" xfId="4169" xr:uid="{00000000-0005-0000-0000-000071120000}"/>
    <cellStyle name="หมายเหตุ 10 36" xfId="4170" xr:uid="{00000000-0005-0000-0000-000072120000}"/>
    <cellStyle name="หมายเหตุ 10 4" xfId="4171" xr:uid="{00000000-0005-0000-0000-000073120000}"/>
    <cellStyle name="หมายเหตุ 10 5" xfId="4172" xr:uid="{00000000-0005-0000-0000-000074120000}"/>
    <cellStyle name="หมายเหตุ 10 6" xfId="4173" xr:uid="{00000000-0005-0000-0000-000075120000}"/>
    <cellStyle name="หมายเหตุ 10 7" xfId="4174" xr:uid="{00000000-0005-0000-0000-000076120000}"/>
    <cellStyle name="หมายเหตุ 10 8" xfId="4175" xr:uid="{00000000-0005-0000-0000-000077120000}"/>
    <cellStyle name="หมายเหตุ 10 9" xfId="4176" xr:uid="{00000000-0005-0000-0000-000078120000}"/>
    <cellStyle name="หมายเหตุ 11" xfId="4177" xr:uid="{00000000-0005-0000-0000-000079120000}"/>
    <cellStyle name="หมายเหตุ 11 10" xfId="4178" xr:uid="{00000000-0005-0000-0000-00007A120000}"/>
    <cellStyle name="หมายเหตุ 11 11" xfId="4179" xr:uid="{00000000-0005-0000-0000-00007B120000}"/>
    <cellStyle name="หมายเหตุ 11 12" xfId="4180" xr:uid="{00000000-0005-0000-0000-00007C120000}"/>
    <cellStyle name="หมายเหตุ 11 13" xfId="4181" xr:uid="{00000000-0005-0000-0000-00007D120000}"/>
    <cellStyle name="หมายเหตุ 11 14" xfId="4182" xr:uid="{00000000-0005-0000-0000-00007E120000}"/>
    <cellStyle name="หมายเหตุ 11 15" xfId="4183" xr:uid="{00000000-0005-0000-0000-00007F120000}"/>
    <cellStyle name="หมายเหตุ 11 16" xfId="4184" xr:uid="{00000000-0005-0000-0000-000080120000}"/>
    <cellStyle name="หมายเหตุ 11 17" xfId="4185" xr:uid="{00000000-0005-0000-0000-000081120000}"/>
    <cellStyle name="หมายเหตุ 11 18" xfId="4186" xr:uid="{00000000-0005-0000-0000-000082120000}"/>
    <cellStyle name="หมายเหตุ 11 19" xfId="4187" xr:uid="{00000000-0005-0000-0000-000083120000}"/>
    <cellStyle name="หมายเหตุ 11 2" xfId="4188" xr:uid="{00000000-0005-0000-0000-000084120000}"/>
    <cellStyle name="หมายเหตุ 11 20" xfId="4189" xr:uid="{00000000-0005-0000-0000-000085120000}"/>
    <cellStyle name="หมายเหตุ 11 21" xfId="4190" xr:uid="{00000000-0005-0000-0000-000086120000}"/>
    <cellStyle name="หมายเหตุ 11 22" xfId="4191" xr:uid="{00000000-0005-0000-0000-000087120000}"/>
    <cellStyle name="หมายเหตุ 11 23" xfId="4192" xr:uid="{00000000-0005-0000-0000-000088120000}"/>
    <cellStyle name="หมายเหตุ 11 24" xfId="4193" xr:uid="{00000000-0005-0000-0000-000089120000}"/>
    <cellStyle name="หมายเหตุ 11 25" xfId="4194" xr:uid="{00000000-0005-0000-0000-00008A120000}"/>
    <cellStyle name="หมายเหตุ 11 26" xfId="4195" xr:uid="{00000000-0005-0000-0000-00008B120000}"/>
    <cellStyle name="หมายเหตุ 11 27" xfId="4196" xr:uid="{00000000-0005-0000-0000-00008C120000}"/>
    <cellStyle name="หมายเหตุ 11 28" xfId="4197" xr:uid="{00000000-0005-0000-0000-00008D120000}"/>
    <cellStyle name="หมายเหตุ 11 29" xfId="4198" xr:uid="{00000000-0005-0000-0000-00008E120000}"/>
    <cellStyle name="หมายเหตุ 11 3" xfId="4199" xr:uid="{00000000-0005-0000-0000-00008F120000}"/>
    <cellStyle name="หมายเหตุ 11 30" xfId="4200" xr:uid="{00000000-0005-0000-0000-000090120000}"/>
    <cellStyle name="หมายเหตุ 11 31" xfId="4201" xr:uid="{00000000-0005-0000-0000-000091120000}"/>
    <cellStyle name="หมายเหตุ 11 32" xfId="4202" xr:uid="{00000000-0005-0000-0000-000092120000}"/>
    <cellStyle name="หมายเหตุ 11 33" xfId="4203" xr:uid="{00000000-0005-0000-0000-000093120000}"/>
    <cellStyle name="หมายเหตุ 11 34" xfId="4204" xr:uid="{00000000-0005-0000-0000-000094120000}"/>
    <cellStyle name="หมายเหตุ 11 34 2" xfId="5126" xr:uid="{00000000-0005-0000-0000-000095120000}"/>
    <cellStyle name="หมายเหตุ 11 35" xfId="4205" xr:uid="{00000000-0005-0000-0000-000096120000}"/>
    <cellStyle name="หมายเหตุ 11 35 2" xfId="5127" xr:uid="{00000000-0005-0000-0000-000097120000}"/>
    <cellStyle name="หมายเหตุ 11 36" xfId="4206" xr:uid="{00000000-0005-0000-0000-000098120000}"/>
    <cellStyle name="หมายเหตุ 11 36 2" xfId="5128" xr:uid="{00000000-0005-0000-0000-000099120000}"/>
    <cellStyle name="หมายเหตุ 11 4" xfId="4207" xr:uid="{00000000-0005-0000-0000-00009A120000}"/>
    <cellStyle name="หมายเหตุ 11 4 2" xfId="5129" xr:uid="{00000000-0005-0000-0000-00009B120000}"/>
    <cellStyle name="หมายเหตุ 11 5" xfId="4208" xr:uid="{00000000-0005-0000-0000-00009C120000}"/>
    <cellStyle name="หมายเหตุ 11 5 2" xfId="5130" xr:uid="{00000000-0005-0000-0000-00009D120000}"/>
    <cellStyle name="หมายเหตุ 11 6" xfId="4209" xr:uid="{00000000-0005-0000-0000-00009E120000}"/>
    <cellStyle name="หมายเหตุ 11 6 2" xfId="5131" xr:uid="{00000000-0005-0000-0000-00009F120000}"/>
    <cellStyle name="หมายเหตุ 11 7" xfId="4210" xr:uid="{00000000-0005-0000-0000-0000A0120000}"/>
    <cellStyle name="หมายเหตุ 11 7 2" xfId="5132" xr:uid="{00000000-0005-0000-0000-0000A1120000}"/>
    <cellStyle name="หมายเหตุ 11 8" xfId="4211" xr:uid="{00000000-0005-0000-0000-0000A2120000}"/>
    <cellStyle name="หมายเหตุ 11 8 2" xfId="5133" xr:uid="{00000000-0005-0000-0000-0000A3120000}"/>
    <cellStyle name="หมายเหตุ 11 9" xfId="4212" xr:uid="{00000000-0005-0000-0000-0000A4120000}"/>
    <cellStyle name="หมายเหตุ 11 9 2" xfId="5134" xr:uid="{00000000-0005-0000-0000-0000A5120000}"/>
    <cellStyle name="หมายเหตุ 12" xfId="4213" xr:uid="{00000000-0005-0000-0000-0000A6120000}"/>
    <cellStyle name="หมายเหตุ 12 10" xfId="4214" xr:uid="{00000000-0005-0000-0000-0000A7120000}"/>
    <cellStyle name="หมายเหตุ 12 10 2" xfId="5135" xr:uid="{00000000-0005-0000-0000-0000A8120000}"/>
    <cellStyle name="หมายเหตุ 12 11" xfId="4215" xr:uid="{00000000-0005-0000-0000-0000A9120000}"/>
    <cellStyle name="หมายเหตุ 12 11 2" xfId="5136" xr:uid="{00000000-0005-0000-0000-0000AA120000}"/>
    <cellStyle name="หมายเหตุ 12 12" xfId="4216" xr:uid="{00000000-0005-0000-0000-0000AB120000}"/>
    <cellStyle name="หมายเหตุ 12 12 2" xfId="5137" xr:uid="{00000000-0005-0000-0000-0000AC120000}"/>
    <cellStyle name="หมายเหตุ 12 13" xfId="4217" xr:uid="{00000000-0005-0000-0000-0000AD120000}"/>
    <cellStyle name="หมายเหตุ 12 13 2" xfId="5138" xr:uid="{00000000-0005-0000-0000-0000AE120000}"/>
    <cellStyle name="หมายเหตุ 12 14" xfId="4218" xr:uid="{00000000-0005-0000-0000-0000AF120000}"/>
    <cellStyle name="หมายเหตุ 12 14 2" xfId="5139" xr:uid="{00000000-0005-0000-0000-0000B0120000}"/>
    <cellStyle name="หมายเหตุ 12 15" xfId="4219" xr:uid="{00000000-0005-0000-0000-0000B1120000}"/>
    <cellStyle name="หมายเหตุ 12 15 2" xfId="5140" xr:uid="{00000000-0005-0000-0000-0000B2120000}"/>
    <cellStyle name="หมายเหตุ 12 16" xfId="4220" xr:uid="{00000000-0005-0000-0000-0000B3120000}"/>
    <cellStyle name="หมายเหตุ 12 16 2" xfId="5141" xr:uid="{00000000-0005-0000-0000-0000B4120000}"/>
    <cellStyle name="หมายเหตุ 12 17" xfId="4221" xr:uid="{00000000-0005-0000-0000-0000B5120000}"/>
    <cellStyle name="หมายเหตุ 12 17 2" xfId="5142" xr:uid="{00000000-0005-0000-0000-0000B6120000}"/>
    <cellStyle name="หมายเหตุ 12 18" xfId="4222" xr:uid="{00000000-0005-0000-0000-0000B7120000}"/>
    <cellStyle name="หมายเหตุ 12 18 2" xfId="5143" xr:uid="{00000000-0005-0000-0000-0000B8120000}"/>
    <cellStyle name="หมายเหตุ 12 19" xfId="4223" xr:uid="{00000000-0005-0000-0000-0000B9120000}"/>
    <cellStyle name="หมายเหตุ 12 19 2" xfId="5144" xr:uid="{00000000-0005-0000-0000-0000BA120000}"/>
    <cellStyle name="หมายเหตุ 12 2" xfId="4224" xr:uid="{00000000-0005-0000-0000-0000BB120000}"/>
    <cellStyle name="หมายเหตุ 12 2 2" xfId="5145" xr:uid="{00000000-0005-0000-0000-0000BC120000}"/>
    <cellStyle name="หมายเหตุ 12 20" xfId="4225" xr:uid="{00000000-0005-0000-0000-0000BD120000}"/>
    <cellStyle name="หมายเหตุ 12 20 2" xfId="5146" xr:uid="{00000000-0005-0000-0000-0000BE120000}"/>
    <cellStyle name="หมายเหตุ 12 21" xfId="4226" xr:uid="{00000000-0005-0000-0000-0000BF120000}"/>
    <cellStyle name="หมายเหตุ 12 21 2" xfId="5147" xr:uid="{00000000-0005-0000-0000-0000C0120000}"/>
    <cellStyle name="หมายเหตุ 12 22" xfId="4227" xr:uid="{00000000-0005-0000-0000-0000C1120000}"/>
    <cellStyle name="หมายเหตุ 12 22 2" xfId="5148" xr:uid="{00000000-0005-0000-0000-0000C2120000}"/>
    <cellStyle name="หมายเหตุ 12 23" xfId="4228" xr:uid="{00000000-0005-0000-0000-0000C3120000}"/>
    <cellStyle name="หมายเหตุ 12 23 2" xfId="5149" xr:uid="{00000000-0005-0000-0000-0000C4120000}"/>
    <cellStyle name="หมายเหตุ 12 24" xfId="4229" xr:uid="{00000000-0005-0000-0000-0000C5120000}"/>
    <cellStyle name="หมายเหตุ 12 24 2" xfId="5150" xr:uid="{00000000-0005-0000-0000-0000C6120000}"/>
    <cellStyle name="หมายเหตุ 12 25" xfId="4230" xr:uid="{00000000-0005-0000-0000-0000C7120000}"/>
    <cellStyle name="หมายเหตุ 12 25 2" xfId="5151" xr:uid="{00000000-0005-0000-0000-0000C8120000}"/>
    <cellStyle name="หมายเหตุ 12 26" xfId="4231" xr:uid="{00000000-0005-0000-0000-0000C9120000}"/>
    <cellStyle name="หมายเหตุ 12 26 2" xfId="5152" xr:uid="{00000000-0005-0000-0000-0000CA120000}"/>
    <cellStyle name="หมายเหตุ 12 27" xfId="4232" xr:uid="{00000000-0005-0000-0000-0000CB120000}"/>
    <cellStyle name="หมายเหตุ 12 27 2" xfId="5153" xr:uid="{00000000-0005-0000-0000-0000CC120000}"/>
    <cellStyle name="หมายเหตุ 12 28" xfId="4233" xr:uid="{00000000-0005-0000-0000-0000CD120000}"/>
    <cellStyle name="หมายเหตุ 12 28 2" xfId="5154" xr:uid="{00000000-0005-0000-0000-0000CE120000}"/>
    <cellStyle name="หมายเหตุ 12 29" xfId="4234" xr:uid="{00000000-0005-0000-0000-0000CF120000}"/>
    <cellStyle name="หมายเหตุ 12 29 2" xfId="5155" xr:uid="{00000000-0005-0000-0000-0000D0120000}"/>
    <cellStyle name="หมายเหตุ 12 3" xfId="4235" xr:uid="{00000000-0005-0000-0000-0000D1120000}"/>
    <cellStyle name="หมายเหตุ 12 3 2" xfId="5156" xr:uid="{00000000-0005-0000-0000-0000D2120000}"/>
    <cellStyle name="หมายเหตุ 12 30" xfId="4236" xr:uid="{00000000-0005-0000-0000-0000D3120000}"/>
    <cellStyle name="หมายเหตุ 12 30 2" xfId="5157" xr:uid="{00000000-0005-0000-0000-0000D4120000}"/>
    <cellStyle name="หมายเหตุ 12 31" xfId="4237" xr:uid="{00000000-0005-0000-0000-0000D5120000}"/>
    <cellStyle name="หมายเหตุ 12 31 2" xfId="5158" xr:uid="{00000000-0005-0000-0000-0000D6120000}"/>
    <cellStyle name="หมายเหตุ 12 32" xfId="4238" xr:uid="{00000000-0005-0000-0000-0000D7120000}"/>
    <cellStyle name="หมายเหตุ 12 32 2" xfId="5159" xr:uid="{00000000-0005-0000-0000-0000D8120000}"/>
    <cellStyle name="หมายเหตุ 12 33" xfId="4239" xr:uid="{00000000-0005-0000-0000-0000D9120000}"/>
    <cellStyle name="หมายเหตุ 12 33 2" xfId="5160" xr:uid="{00000000-0005-0000-0000-0000DA120000}"/>
    <cellStyle name="หมายเหตุ 12 34" xfId="4240" xr:uid="{00000000-0005-0000-0000-0000DB120000}"/>
    <cellStyle name="หมายเหตุ 12 34 2" xfId="5161" xr:uid="{00000000-0005-0000-0000-0000DC120000}"/>
    <cellStyle name="หมายเหตุ 12 35" xfId="4241" xr:uid="{00000000-0005-0000-0000-0000DD120000}"/>
    <cellStyle name="หมายเหตุ 12 35 2" xfId="5162" xr:uid="{00000000-0005-0000-0000-0000DE120000}"/>
    <cellStyle name="หมายเหตุ 12 36" xfId="4242" xr:uid="{00000000-0005-0000-0000-0000DF120000}"/>
    <cellStyle name="หมายเหตุ 12 36 2" xfId="5163" xr:uid="{00000000-0005-0000-0000-0000E0120000}"/>
    <cellStyle name="หมายเหตุ 12 37" xfId="5164" xr:uid="{00000000-0005-0000-0000-0000E1120000}"/>
    <cellStyle name="หมายเหตุ 12 4" xfId="4243" xr:uid="{00000000-0005-0000-0000-0000E2120000}"/>
    <cellStyle name="หมายเหตุ 12 4 2" xfId="5165" xr:uid="{00000000-0005-0000-0000-0000E3120000}"/>
    <cellStyle name="หมายเหตุ 12 5" xfId="4244" xr:uid="{00000000-0005-0000-0000-0000E4120000}"/>
    <cellStyle name="หมายเหตุ 12 5 2" xfId="5166" xr:uid="{00000000-0005-0000-0000-0000E5120000}"/>
    <cellStyle name="หมายเหตุ 12 6" xfId="4245" xr:uid="{00000000-0005-0000-0000-0000E6120000}"/>
    <cellStyle name="หมายเหตุ 12 6 2" xfId="5167" xr:uid="{00000000-0005-0000-0000-0000E7120000}"/>
    <cellStyle name="หมายเหตุ 12 7" xfId="4246" xr:uid="{00000000-0005-0000-0000-0000E8120000}"/>
    <cellStyle name="หมายเหตุ 12 7 2" xfId="5168" xr:uid="{00000000-0005-0000-0000-0000E9120000}"/>
    <cellStyle name="หมายเหตุ 12 8" xfId="4247" xr:uid="{00000000-0005-0000-0000-0000EA120000}"/>
    <cellStyle name="หมายเหตุ 12 8 2" xfId="5169" xr:uid="{00000000-0005-0000-0000-0000EB120000}"/>
    <cellStyle name="หมายเหตุ 12 9" xfId="4248" xr:uid="{00000000-0005-0000-0000-0000EC120000}"/>
    <cellStyle name="หมายเหตุ 12 9 2" xfId="5170" xr:uid="{00000000-0005-0000-0000-0000ED120000}"/>
    <cellStyle name="หมายเหตุ 13" xfId="4249" xr:uid="{00000000-0005-0000-0000-0000EE120000}"/>
    <cellStyle name="หมายเหตุ 13 10" xfId="4250" xr:uid="{00000000-0005-0000-0000-0000EF120000}"/>
    <cellStyle name="หมายเหตุ 13 10 2" xfId="5171" xr:uid="{00000000-0005-0000-0000-0000F0120000}"/>
    <cellStyle name="หมายเหตุ 13 11" xfId="4251" xr:uid="{00000000-0005-0000-0000-0000F1120000}"/>
    <cellStyle name="หมายเหตุ 13 11 2" xfId="5172" xr:uid="{00000000-0005-0000-0000-0000F2120000}"/>
    <cellStyle name="หมายเหตุ 13 12" xfId="4252" xr:uid="{00000000-0005-0000-0000-0000F3120000}"/>
    <cellStyle name="หมายเหตุ 13 12 2" xfId="5173" xr:uid="{00000000-0005-0000-0000-0000F4120000}"/>
    <cellStyle name="หมายเหตุ 13 13" xfId="4253" xr:uid="{00000000-0005-0000-0000-0000F5120000}"/>
    <cellStyle name="หมายเหตุ 13 13 2" xfId="5174" xr:uid="{00000000-0005-0000-0000-0000F6120000}"/>
    <cellStyle name="หมายเหตุ 13 14" xfId="4254" xr:uid="{00000000-0005-0000-0000-0000F7120000}"/>
    <cellStyle name="หมายเหตุ 13 14 2" xfId="5175" xr:uid="{00000000-0005-0000-0000-0000F8120000}"/>
    <cellStyle name="หมายเหตุ 13 15" xfId="4255" xr:uid="{00000000-0005-0000-0000-0000F9120000}"/>
    <cellStyle name="หมายเหตุ 13 15 2" xfId="5176" xr:uid="{00000000-0005-0000-0000-0000FA120000}"/>
    <cellStyle name="หมายเหตุ 13 16" xfId="4256" xr:uid="{00000000-0005-0000-0000-0000FB120000}"/>
    <cellStyle name="หมายเหตุ 13 16 2" xfId="5177" xr:uid="{00000000-0005-0000-0000-0000FC120000}"/>
    <cellStyle name="หมายเหตุ 13 17" xfId="4257" xr:uid="{00000000-0005-0000-0000-0000FD120000}"/>
    <cellStyle name="หมายเหตุ 13 17 2" xfId="5178" xr:uid="{00000000-0005-0000-0000-0000FE120000}"/>
    <cellStyle name="หมายเหตุ 13 18" xfId="4258" xr:uid="{00000000-0005-0000-0000-0000FF120000}"/>
    <cellStyle name="หมายเหตุ 13 18 2" xfId="5179" xr:uid="{00000000-0005-0000-0000-000000130000}"/>
    <cellStyle name="หมายเหตุ 13 19" xfId="4259" xr:uid="{00000000-0005-0000-0000-000001130000}"/>
    <cellStyle name="หมายเหตุ 13 19 2" xfId="5180" xr:uid="{00000000-0005-0000-0000-000002130000}"/>
    <cellStyle name="หมายเหตุ 13 2" xfId="4260" xr:uid="{00000000-0005-0000-0000-000003130000}"/>
    <cellStyle name="หมายเหตุ 13 2 2" xfId="5181" xr:uid="{00000000-0005-0000-0000-000004130000}"/>
    <cellStyle name="หมายเหตุ 13 20" xfId="4261" xr:uid="{00000000-0005-0000-0000-000005130000}"/>
    <cellStyle name="หมายเหตุ 13 20 2" xfId="5182" xr:uid="{00000000-0005-0000-0000-000006130000}"/>
    <cellStyle name="หมายเหตุ 13 21" xfId="4262" xr:uid="{00000000-0005-0000-0000-000007130000}"/>
    <cellStyle name="หมายเหตุ 13 21 2" xfId="5183" xr:uid="{00000000-0005-0000-0000-000008130000}"/>
    <cellStyle name="หมายเหตุ 13 22" xfId="4263" xr:uid="{00000000-0005-0000-0000-000009130000}"/>
    <cellStyle name="หมายเหตุ 13 22 2" xfId="5184" xr:uid="{00000000-0005-0000-0000-00000A130000}"/>
    <cellStyle name="หมายเหตุ 13 23" xfId="4264" xr:uid="{00000000-0005-0000-0000-00000B130000}"/>
    <cellStyle name="หมายเหตุ 13 23 2" xfId="5185" xr:uid="{00000000-0005-0000-0000-00000C130000}"/>
    <cellStyle name="หมายเหตุ 13 24" xfId="4265" xr:uid="{00000000-0005-0000-0000-00000D130000}"/>
    <cellStyle name="หมายเหตุ 13 24 2" xfId="5186" xr:uid="{00000000-0005-0000-0000-00000E130000}"/>
    <cellStyle name="หมายเหตุ 13 25" xfId="4266" xr:uid="{00000000-0005-0000-0000-00000F130000}"/>
    <cellStyle name="หมายเหตุ 13 25 2" xfId="5187" xr:uid="{00000000-0005-0000-0000-000010130000}"/>
    <cellStyle name="หมายเหตุ 13 26" xfId="4267" xr:uid="{00000000-0005-0000-0000-000011130000}"/>
    <cellStyle name="หมายเหตุ 13 26 2" xfId="5188" xr:uid="{00000000-0005-0000-0000-000012130000}"/>
    <cellStyle name="หมายเหตุ 13 27" xfId="4268" xr:uid="{00000000-0005-0000-0000-000013130000}"/>
    <cellStyle name="หมายเหตุ 13 27 2" xfId="5189" xr:uid="{00000000-0005-0000-0000-000014130000}"/>
    <cellStyle name="หมายเหตุ 13 28" xfId="4269" xr:uid="{00000000-0005-0000-0000-000015130000}"/>
    <cellStyle name="หมายเหตุ 13 28 2" xfId="5190" xr:uid="{00000000-0005-0000-0000-000016130000}"/>
    <cellStyle name="หมายเหตุ 13 29" xfId="4270" xr:uid="{00000000-0005-0000-0000-000017130000}"/>
    <cellStyle name="หมายเหตุ 13 29 2" xfId="5191" xr:uid="{00000000-0005-0000-0000-000018130000}"/>
    <cellStyle name="หมายเหตุ 13 3" xfId="4271" xr:uid="{00000000-0005-0000-0000-000019130000}"/>
    <cellStyle name="หมายเหตุ 13 3 2" xfId="5192" xr:uid="{00000000-0005-0000-0000-00001A130000}"/>
    <cellStyle name="หมายเหตุ 13 30" xfId="4272" xr:uid="{00000000-0005-0000-0000-00001B130000}"/>
    <cellStyle name="หมายเหตุ 13 30 2" xfId="5193" xr:uid="{00000000-0005-0000-0000-00001C130000}"/>
    <cellStyle name="หมายเหตุ 13 31" xfId="4273" xr:uid="{00000000-0005-0000-0000-00001D130000}"/>
    <cellStyle name="หมายเหตุ 13 31 2" xfId="5194" xr:uid="{00000000-0005-0000-0000-00001E130000}"/>
    <cellStyle name="หมายเหตุ 13 32" xfId="4274" xr:uid="{00000000-0005-0000-0000-00001F130000}"/>
    <cellStyle name="หมายเหตุ 13 32 2" xfId="5195" xr:uid="{00000000-0005-0000-0000-000020130000}"/>
    <cellStyle name="หมายเหตุ 13 33" xfId="4275" xr:uid="{00000000-0005-0000-0000-000021130000}"/>
    <cellStyle name="หมายเหตุ 13 33 2" xfId="5196" xr:uid="{00000000-0005-0000-0000-000022130000}"/>
    <cellStyle name="หมายเหตุ 13 34" xfId="4276" xr:uid="{00000000-0005-0000-0000-000023130000}"/>
    <cellStyle name="หมายเหตุ 13 34 2" xfId="5197" xr:uid="{00000000-0005-0000-0000-000024130000}"/>
    <cellStyle name="หมายเหตุ 13 35" xfId="4277" xr:uid="{00000000-0005-0000-0000-000025130000}"/>
    <cellStyle name="หมายเหตุ 13 35 2" xfId="5198" xr:uid="{00000000-0005-0000-0000-000026130000}"/>
    <cellStyle name="หมายเหตุ 13 36" xfId="4278" xr:uid="{00000000-0005-0000-0000-000027130000}"/>
    <cellStyle name="หมายเหตุ 13 36 2" xfId="5199" xr:uid="{00000000-0005-0000-0000-000028130000}"/>
    <cellStyle name="หมายเหตุ 13 37" xfId="5200" xr:uid="{00000000-0005-0000-0000-000029130000}"/>
    <cellStyle name="หมายเหตุ 13 4" xfId="4279" xr:uid="{00000000-0005-0000-0000-00002A130000}"/>
    <cellStyle name="หมายเหตุ 13 4 2" xfId="5201" xr:uid="{00000000-0005-0000-0000-00002B130000}"/>
    <cellStyle name="หมายเหตุ 13 5" xfId="4280" xr:uid="{00000000-0005-0000-0000-00002C130000}"/>
    <cellStyle name="หมายเหตุ 13 5 2" xfId="5202" xr:uid="{00000000-0005-0000-0000-00002D130000}"/>
    <cellStyle name="หมายเหตุ 13 6" xfId="4281" xr:uid="{00000000-0005-0000-0000-00002E130000}"/>
    <cellStyle name="หมายเหตุ 13 6 2" xfId="5203" xr:uid="{00000000-0005-0000-0000-00002F130000}"/>
    <cellStyle name="หมายเหตุ 13 7" xfId="4282" xr:uid="{00000000-0005-0000-0000-000030130000}"/>
    <cellStyle name="หมายเหตุ 13 7 2" xfId="5204" xr:uid="{00000000-0005-0000-0000-000031130000}"/>
    <cellStyle name="หมายเหตุ 13 8" xfId="4283" xr:uid="{00000000-0005-0000-0000-000032130000}"/>
    <cellStyle name="หมายเหตุ 13 8 2" xfId="5205" xr:uid="{00000000-0005-0000-0000-000033130000}"/>
    <cellStyle name="หมายเหตุ 13 9" xfId="4284" xr:uid="{00000000-0005-0000-0000-000034130000}"/>
    <cellStyle name="หมายเหตุ 13 9 2" xfId="5206" xr:uid="{00000000-0005-0000-0000-000035130000}"/>
    <cellStyle name="หมายเหตุ 14" xfId="4285" xr:uid="{00000000-0005-0000-0000-000036130000}"/>
    <cellStyle name="หมายเหตุ 14 2" xfId="5207" xr:uid="{00000000-0005-0000-0000-000037130000}"/>
    <cellStyle name="หมายเหตุ 15" xfId="4286" xr:uid="{00000000-0005-0000-0000-000038130000}"/>
    <cellStyle name="หมายเหตุ 15 2" xfId="5208" xr:uid="{00000000-0005-0000-0000-000039130000}"/>
    <cellStyle name="หมายเหตุ 16" xfId="4287" xr:uid="{00000000-0005-0000-0000-00003A130000}"/>
    <cellStyle name="หมายเหตุ 16 2" xfId="5209" xr:uid="{00000000-0005-0000-0000-00003B130000}"/>
    <cellStyle name="หมายเหตุ 17" xfId="4288" xr:uid="{00000000-0005-0000-0000-00003C130000}"/>
    <cellStyle name="หมายเหตุ 17 2" xfId="5210" xr:uid="{00000000-0005-0000-0000-00003D130000}"/>
    <cellStyle name="หมายเหตุ 18" xfId="4289" xr:uid="{00000000-0005-0000-0000-00003E130000}"/>
    <cellStyle name="หมายเหตุ 18 2" xfId="5211" xr:uid="{00000000-0005-0000-0000-00003F130000}"/>
    <cellStyle name="หมายเหตุ 19" xfId="4290" xr:uid="{00000000-0005-0000-0000-000040130000}"/>
    <cellStyle name="หมายเหตุ 19 2" xfId="5212" xr:uid="{00000000-0005-0000-0000-000041130000}"/>
    <cellStyle name="หมายเหตุ 2" xfId="4291" xr:uid="{00000000-0005-0000-0000-000042130000}"/>
    <cellStyle name="หมายเหตุ 2 10" xfId="4292" xr:uid="{00000000-0005-0000-0000-000043130000}"/>
    <cellStyle name="หมายเหตุ 2 10 2" xfId="5213" xr:uid="{00000000-0005-0000-0000-000044130000}"/>
    <cellStyle name="หมายเหตุ 2 11" xfId="4293" xr:uid="{00000000-0005-0000-0000-000045130000}"/>
    <cellStyle name="หมายเหตุ 2 11 2" xfId="5214" xr:uid="{00000000-0005-0000-0000-000046130000}"/>
    <cellStyle name="หมายเหตุ 2 12" xfId="4294" xr:uid="{00000000-0005-0000-0000-000047130000}"/>
    <cellStyle name="หมายเหตุ 2 12 2" xfId="5215" xr:uid="{00000000-0005-0000-0000-000048130000}"/>
    <cellStyle name="หมายเหตุ 2 13" xfId="4295" xr:uid="{00000000-0005-0000-0000-000049130000}"/>
    <cellStyle name="หมายเหตุ 2 13 2" xfId="5216" xr:uid="{00000000-0005-0000-0000-00004A130000}"/>
    <cellStyle name="หมายเหตุ 2 14" xfId="4296" xr:uid="{00000000-0005-0000-0000-00004B130000}"/>
    <cellStyle name="หมายเหตุ 2 14 2" xfId="5217" xr:uid="{00000000-0005-0000-0000-00004C130000}"/>
    <cellStyle name="หมายเหตุ 2 15" xfId="4297" xr:uid="{00000000-0005-0000-0000-00004D130000}"/>
    <cellStyle name="หมายเหตุ 2 15 2" xfId="5218" xr:uid="{00000000-0005-0000-0000-00004E130000}"/>
    <cellStyle name="หมายเหตุ 2 16" xfId="4298" xr:uid="{00000000-0005-0000-0000-00004F130000}"/>
    <cellStyle name="หมายเหตุ 2 16 2" xfId="5219" xr:uid="{00000000-0005-0000-0000-000050130000}"/>
    <cellStyle name="หมายเหตุ 2 17" xfId="4299" xr:uid="{00000000-0005-0000-0000-000051130000}"/>
    <cellStyle name="หมายเหตุ 2 17 2" xfId="5220" xr:uid="{00000000-0005-0000-0000-000052130000}"/>
    <cellStyle name="หมายเหตุ 2 18" xfId="4300" xr:uid="{00000000-0005-0000-0000-000053130000}"/>
    <cellStyle name="หมายเหตุ 2 18 2" xfId="5221" xr:uid="{00000000-0005-0000-0000-000054130000}"/>
    <cellStyle name="หมายเหตุ 2 19" xfId="4301" xr:uid="{00000000-0005-0000-0000-000055130000}"/>
    <cellStyle name="หมายเหตุ 2 19 2" xfId="5222" xr:uid="{00000000-0005-0000-0000-000056130000}"/>
    <cellStyle name="หมายเหตุ 2 2" xfId="4302" xr:uid="{00000000-0005-0000-0000-000057130000}"/>
    <cellStyle name="หมายเหตุ 2 2 2" xfId="5223" xr:uid="{00000000-0005-0000-0000-000058130000}"/>
    <cellStyle name="หมายเหตุ 2 20" xfId="4303" xr:uid="{00000000-0005-0000-0000-000059130000}"/>
    <cellStyle name="หมายเหตุ 2 20 2" xfId="5224" xr:uid="{00000000-0005-0000-0000-00005A130000}"/>
    <cellStyle name="หมายเหตุ 2 21" xfId="4304" xr:uid="{00000000-0005-0000-0000-00005B130000}"/>
    <cellStyle name="หมายเหตุ 2 21 2" xfId="5225" xr:uid="{00000000-0005-0000-0000-00005C130000}"/>
    <cellStyle name="หมายเหตุ 2 22" xfId="4305" xr:uid="{00000000-0005-0000-0000-00005D130000}"/>
    <cellStyle name="หมายเหตุ 2 22 2" xfId="5226" xr:uid="{00000000-0005-0000-0000-00005E130000}"/>
    <cellStyle name="หมายเหตุ 2 23" xfId="4306" xr:uid="{00000000-0005-0000-0000-00005F130000}"/>
    <cellStyle name="หมายเหตุ 2 23 2" xfId="5227" xr:uid="{00000000-0005-0000-0000-000060130000}"/>
    <cellStyle name="หมายเหตุ 2 24" xfId="4307" xr:uid="{00000000-0005-0000-0000-000061130000}"/>
    <cellStyle name="หมายเหตุ 2 24 2" xfId="5228" xr:uid="{00000000-0005-0000-0000-000062130000}"/>
    <cellStyle name="หมายเหตุ 2 25" xfId="4308" xr:uid="{00000000-0005-0000-0000-000063130000}"/>
    <cellStyle name="หมายเหตุ 2 25 2" xfId="5229" xr:uid="{00000000-0005-0000-0000-000064130000}"/>
    <cellStyle name="หมายเหตุ 2 26" xfId="4309" xr:uid="{00000000-0005-0000-0000-000065130000}"/>
    <cellStyle name="หมายเหตุ 2 26 2" xfId="5230" xr:uid="{00000000-0005-0000-0000-000066130000}"/>
    <cellStyle name="หมายเหตุ 2 27" xfId="4310" xr:uid="{00000000-0005-0000-0000-000067130000}"/>
    <cellStyle name="หมายเหตุ 2 27 2" xfId="5231" xr:uid="{00000000-0005-0000-0000-000068130000}"/>
    <cellStyle name="หมายเหตุ 2 28" xfId="4311" xr:uid="{00000000-0005-0000-0000-000069130000}"/>
    <cellStyle name="หมายเหตุ 2 28 2" xfId="5232" xr:uid="{00000000-0005-0000-0000-00006A130000}"/>
    <cellStyle name="หมายเหตุ 2 29" xfId="4312" xr:uid="{00000000-0005-0000-0000-00006B130000}"/>
    <cellStyle name="หมายเหตุ 2 29 2" xfId="5233" xr:uid="{00000000-0005-0000-0000-00006C130000}"/>
    <cellStyle name="หมายเหตุ 2 3" xfId="4313" xr:uid="{00000000-0005-0000-0000-00006D130000}"/>
    <cellStyle name="หมายเหตุ 2 3 2" xfId="5234" xr:uid="{00000000-0005-0000-0000-00006E130000}"/>
    <cellStyle name="หมายเหตุ 2 30" xfId="4314" xr:uid="{00000000-0005-0000-0000-00006F130000}"/>
    <cellStyle name="หมายเหตุ 2 30 2" xfId="5235" xr:uid="{00000000-0005-0000-0000-000070130000}"/>
    <cellStyle name="หมายเหตุ 2 31" xfId="4315" xr:uid="{00000000-0005-0000-0000-000071130000}"/>
    <cellStyle name="หมายเหตุ 2 31 2" xfId="5236" xr:uid="{00000000-0005-0000-0000-000072130000}"/>
    <cellStyle name="หมายเหตุ 2 32" xfId="4316" xr:uid="{00000000-0005-0000-0000-000073130000}"/>
    <cellStyle name="หมายเหตุ 2 32 2" xfId="5237" xr:uid="{00000000-0005-0000-0000-000074130000}"/>
    <cellStyle name="หมายเหตุ 2 33" xfId="4317" xr:uid="{00000000-0005-0000-0000-000075130000}"/>
    <cellStyle name="หมายเหตุ 2 33 2" xfId="5238" xr:uid="{00000000-0005-0000-0000-000076130000}"/>
    <cellStyle name="หมายเหตุ 2 34" xfId="4318" xr:uid="{00000000-0005-0000-0000-000077130000}"/>
    <cellStyle name="หมายเหตุ 2 34 2" xfId="5239" xr:uid="{00000000-0005-0000-0000-000078130000}"/>
    <cellStyle name="หมายเหตุ 2 35" xfId="4319" xr:uid="{00000000-0005-0000-0000-000079130000}"/>
    <cellStyle name="หมายเหตุ 2 35 2" xfId="5240" xr:uid="{00000000-0005-0000-0000-00007A130000}"/>
    <cellStyle name="หมายเหตุ 2 36" xfId="4320" xr:uid="{00000000-0005-0000-0000-00007B130000}"/>
    <cellStyle name="หมายเหตุ 2 36 2" xfId="5241" xr:uid="{00000000-0005-0000-0000-00007C130000}"/>
    <cellStyle name="หมายเหตุ 2 37" xfId="5242" xr:uid="{00000000-0005-0000-0000-00007D130000}"/>
    <cellStyle name="หมายเหตุ 2 4" xfId="4321" xr:uid="{00000000-0005-0000-0000-00007E130000}"/>
    <cellStyle name="หมายเหตุ 2 4 2" xfId="5243" xr:uid="{00000000-0005-0000-0000-00007F130000}"/>
    <cellStyle name="หมายเหตุ 2 5" xfId="4322" xr:uid="{00000000-0005-0000-0000-000080130000}"/>
    <cellStyle name="หมายเหตุ 2 5 2" xfId="5244" xr:uid="{00000000-0005-0000-0000-000081130000}"/>
    <cellStyle name="หมายเหตุ 2 6" xfId="4323" xr:uid="{00000000-0005-0000-0000-000082130000}"/>
    <cellStyle name="หมายเหตุ 2 6 2" xfId="5245" xr:uid="{00000000-0005-0000-0000-000083130000}"/>
    <cellStyle name="หมายเหตุ 2 7" xfId="4324" xr:uid="{00000000-0005-0000-0000-000084130000}"/>
    <cellStyle name="หมายเหตุ 2 7 2" xfId="5246" xr:uid="{00000000-0005-0000-0000-000085130000}"/>
    <cellStyle name="หมายเหตุ 2 8" xfId="4325" xr:uid="{00000000-0005-0000-0000-000086130000}"/>
    <cellStyle name="หมายเหตุ 2 8 2" xfId="5247" xr:uid="{00000000-0005-0000-0000-000087130000}"/>
    <cellStyle name="หมายเหตุ 2 9" xfId="4326" xr:uid="{00000000-0005-0000-0000-000088130000}"/>
    <cellStyle name="หมายเหตุ 2 9 2" xfId="5248" xr:uid="{00000000-0005-0000-0000-000089130000}"/>
    <cellStyle name="หมายเหตุ 20" xfId="4327" xr:uid="{00000000-0005-0000-0000-00008A130000}"/>
    <cellStyle name="หมายเหตุ 20 2" xfId="5249" xr:uid="{00000000-0005-0000-0000-00008B130000}"/>
    <cellStyle name="หมายเหตุ 21" xfId="4328" xr:uid="{00000000-0005-0000-0000-00008C130000}"/>
    <cellStyle name="หมายเหตุ 21 2" xfId="5250" xr:uid="{00000000-0005-0000-0000-00008D130000}"/>
    <cellStyle name="หมายเหตุ 22" xfId="4329" xr:uid="{00000000-0005-0000-0000-00008E130000}"/>
    <cellStyle name="หมายเหตุ 22 2" xfId="5251" xr:uid="{00000000-0005-0000-0000-00008F130000}"/>
    <cellStyle name="หมายเหตุ 23" xfId="4330" xr:uid="{00000000-0005-0000-0000-000090130000}"/>
    <cellStyle name="หมายเหตุ 23 2" xfId="5252" xr:uid="{00000000-0005-0000-0000-000091130000}"/>
    <cellStyle name="หมายเหตุ 24" xfId="4331" xr:uid="{00000000-0005-0000-0000-000092130000}"/>
    <cellStyle name="หมายเหตุ 24 2" xfId="5253" xr:uid="{00000000-0005-0000-0000-000093130000}"/>
    <cellStyle name="หมายเหตุ 25" xfId="4332" xr:uid="{00000000-0005-0000-0000-000094130000}"/>
    <cellStyle name="หมายเหตุ 25 2" xfId="5254" xr:uid="{00000000-0005-0000-0000-000095130000}"/>
    <cellStyle name="หมายเหตุ 26" xfId="4333" xr:uid="{00000000-0005-0000-0000-000096130000}"/>
    <cellStyle name="หมายเหตุ 26 2" xfId="5255" xr:uid="{00000000-0005-0000-0000-000097130000}"/>
    <cellStyle name="หมายเหตุ 27" xfId="4334" xr:uid="{00000000-0005-0000-0000-000098130000}"/>
    <cellStyle name="หมายเหตุ 27 2" xfId="5256" xr:uid="{00000000-0005-0000-0000-000099130000}"/>
    <cellStyle name="หมายเหตุ 28" xfId="4335" xr:uid="{00000000-0005-0000-0000-00009A130000}"/>
    <cellStyle name="หมายเหตุ 28 2" xfId="5257" xr:uid="{00000000-0005-0000-0000-00009B130000}"/>
    <cellStyle name="หมายเหตุ 29" xfId="4336" xr:uid="{00000000-0005-0000-0000-00009C130000}"/>
    <cellStyle name="หมายเหตุ 29 2" xfId="5258" xr:uid="{00000000-0005-0000-0000-00009D130000}"/>
    <cellStyle name="หมายเหตุ 3" xfId="4337" xr:uid="{00000000-0005-0000-0000-00009E130000}"/>
    <cellStyle name="หมายเหตุ 3 10" xfId="4338" xr:uid="{00000000-0005-0000-0000-00009F130000}"/>
    <cellStyle name="หมายเหตุ 3 10 2" xfId="5259" xr:uid="{00000000-0005-0000-0000-0000A0130000}"/>
    <cellStyle name="หมายเหตุ 3 11" xfId="4339" xr:uid="{00000000-0005-0000-0000-0000A1130000}"/>
    <cellStyle name="หมายเหตุ 3 11 2" xfId="5260" xr:uid="{00000000-0005-0000-0000-0000A2130000}"/>
    <cellStyle name="หมายเหตุ 3 12" xfId="4340" xr:uid="{00000000-0005-0000-0000-0000A3130000}"/>
    <cellStyle name="หมายเหตุ 3 12 2" xfId="5261" xr:uid="{00000000-0005-0000-0000-0000A4130000}"/>
    <cellStyle name="หมายเหตุ 3 13" xfId="4341" xr:uid="{00000000-0005-0000-0000-0000A5130000}"/>
    <cellStyle name="หมายเหตุ 3 13 2" xfId="5262" xr:uid="{00000000-0005-0000-0000-0000A6130000}"/>
    <cellStyle name="หมายเหตุ 3 14" xfId="4342" xr:uid="{00000000-0005-0000-0000-0000A7130000}"/>
    <cellStyle name="หมายเหตุ 3 14 2" xfId="5263" xr:uid="{00000000-0005-0000-0000-0000A8130000}"/>
    <cellStyle name="หมายเหตุ 3 15" xfId="4343" xr:uid="{00000000-0005-0000-0000-0000A9130000}"/>
    <cellStyle name="หมายเหตุ 3 15 2" xfId="5264" xr:uid="{00000000-0005-0000-0000-0000AA130000}"/>
    <cellStyle name="หมายเหตุ 3 16" xfId="4344" xr:uid="{00000000-0005-0000-0000-0000AB130000}"/>
    <cellStyle name="หมายเหตุ 3 16 2" xfId="5265" xr:uid="{00000000-0005-0000-0000-0000AC130000}"/>
    <cellStyle name="หมายเหตุ 3 17" xfId="4345" xr:uid="{00000000-0005-0000-0000-0000AD130000}"/>
    <cellStyle name="หมายเหตุ 3 17 2" xfId="5266" xr:uid="{00000000-0005-0000-0000-0000AE130000}"/>
    <cellStyle name="หมายเหตุ 3 18" xfId="4346" xr:uid="{00000000-0005-0000-0000-0000AF130000}"/>
    <cellStyle name="หมายเหตุ 3 18 2" xfId="5267" xr:uid="{00000000-0005-0000-0000-0000B0130000}"/>
    <cellStyle name="หมายเหตุ 3 19" xfId="4347" xr:uid="{00000000-0005-0000-0000-0000B1130000}"/>
    <cellStyle name="หมายเหตุ 3 19 2" xfId="5268" xr:uid="{00000000-0005-0000-0000-0000B2130000}"/>
    <cellStyle name="หมายเหตุ 3 2" xfId="4348" xr:uid="{00000000-0005-0000-0000-0000B3130000}"/>
    <cellStyle name="หมายเหตุ 3 2 2" xfId="5269" xr:uid="{00000000-0005-0000-0000-0000B4130000}"/>
    <cellStyle name="หมายเหตุ 3 20" xfId="4349" xr:uid="{00000000-0005-0000-0000-0000B5130000}"/>
    <cellStyle name="หมายเหตุ 3 20 2" xfId="5270" xr:uid="{00000000-0005-0000-0000-0000B6130000}"/>
    <cellStyle name="หมายเหตุ 3 21" xfId="4350" xr:uid="{00000000-0005-0000-0000-0000B7130000}"/>
    <cellStyle name="หมายเหตุ 3 21 2" xfId="5271" xr:uid="{00000000-0005-0000-0000-0000B8130000}"/>
    <cellStyle name="หมายเหตุ 3 22" xfId="4351" xr:uid="{00000000-0005-0000-0000-0000B9130000}"/>
    <cellStyle name="หมายเหตุ 3 22 2" xfId="5272" xr:uid="{00000000-0005-0000-0000-0000BA130000}"/>
    <cellStyle name="หมายเหตุ 3 23" xfId="4352" xr:uid="{00000000-0005-0000-0000-0000BB130000}"/>
    <cellStyle name="หมายเหตุ 3 23 2" xfId="5273" xr:uid="{00000000-0005-0000-0000-0000BC130000}"/>
    <cellStyle name="หมายเหตุ 3 24" xfId="4353" xr:uid="{00000000-0005-0000-0000-0000BD130000}"/>
    <cellStyle name="หมายเหตุ 3 24 2" xfId="5274" xr:uid="{00000000-0005-0000-0000-0000BE130000}"/>
    <cellStyle name="หมายเหตุ 3 25" xfId="4354" xr:uid="{00000000-0005-0000-0000-0000BF130000}"/>
    <cellStyle name="หมายเหตุ 3 25 2" xfId="5275" xr:uid="{00000000-0005-0000-0000-0000C0130000}"/>
    <cellStyle name="หมายเหตุ 3 26" xfId="4355" xr:uid="{00000000-0005-0000-0000-0000C1130000}"/>
    <cellStyle name="หมายเหตุ 3 26 2" xfId="5276" xr:uid="{00000000-0005-0000-0000-0000C2130000}"/>
    <cellStyle name="หมายเหตุ 3 27" xfId="4356" xr:uid="{00000000-0005-0000-0000-0000C3130000}"/>
    <cellStyle name="หมายเหตุ 3 27 2" xfId="5277" xr:uid="{00000000-0005-0000-0000-0000C4130000}"/>
    <cellStyle name="หมายเหตุ 3 28" xfId="4357" xr:uid="{00000000-0005-0000-0000-0000C5130000}"/>
    <cellStyle name="หมายเหตุ 3 28 2" xfId="5278" xr:uid="{00000000-0005-0000-0000-0000C6130000}"/>
    <cellStyle name="หมายเหตุ 3 29" xfId="4358" xr:uid="{00000000-0005-0000-0000-0000C7130000}"/>
    <cellStyle name="หมายเหตุ 3 29 2" xfId="5279" xr:uid="{00000000-0005-0000-0000-0000C8130000}"/>
    <cellStyle name="หมายเหตุ 3 3" xfId="4359" xr:uid="{00000000-0005-0000-0000-0000C9130000}"/>
    <cellStyle name="หมายเหตุ 3 3 2" xfId="5280" xr:uid="{00000000-0005-0000-0000-0000CA130000}"/>
    <cellStyle name="หมายเหตุ 3 30" xfId="4360" xr:uid="{00000000-0005-0000-0000-0000CB130000}"/>
    <cellStyle name="หมายเหตุ 3 30 2" xfId="5281" xr:uid="{00000000-0005-0000-0000-0000CC130000}"/>
    <cellStyle name="หมายเหตุ 3 31" xfId="4361" xr:uid="{00000000-0005-0000-0000-0000CD130000}"/>
    <cellStyle name="หมายเหตุ 3 31 2" xfId="5282" xr:uid="{00000000-0005-0000-0000-0000CE130000}"/>
    <cellStyle name="หมายเหตุ 3 32" xfId="4362" xr:uid="{00000000-0005-0000-0000-0000CF130000}"/>
    <cellStyle name="หมายเหตุ 3 32 2" xfId="5283" xr:uid="{00000000-0005-0000-0000-0000D0130000}"/>
    <cellStyle name="หมายเหตุ 3 33" xfId="4363" xr:uid="{00000000-0005-0000-0000-0000D1130000}"/>
    <cellStyle name="หมายเหตุ 3 33 2" xfId="5284" xr:uid="{00000000-0005-0000-0000-0000D2130000}"/>
    <cellStyle name="หมายเหตุ 3 34" xfId="4364" xr:uid="{00000000-0005-0000-0000-0000D3130000}"/>
    <cellStyle name="หมายเหตุ 3 34 2" xfId="5285" xr:uid="{00000000-0005-0000-0000-0000D4130000}"/>
    <cellStyle name="หมายเหตุ 3 35" xfId="4365" xr:uid="{00000000-0005-0000-0000-0000D5130000}"/>
    <cellStyle name="หมายเหตุ 3 35 2" xfId="5286" xr:uid="{00000000-0005-0000-0000-0000D6130000}"/>
    <cellStyle name="หมายเหตุ 3 36" xfId="4366" xr:uid="{00000000-0005-0000-0000-0000D7130000}"/>
    <cellStyle name="หมายเหตุ 3 36 2" xfId="5287" xr:uid="{00000000-0005-0000-0000-0000D8130000}"/>
    <cellStyle name="หมายเหตุ 3 37" xfId="5288" xr:uid="{00000000-0005-0000-0000-0000D9130000}"/>
    <cellStyle name="หมายเหตุ 3 4" xfId="4367" xr:uid="{00000000-0005-0000-0000-0000DA130000}"/>
    <cellStyle name="หมายเหตุ 3 4 2" xfId="5289" xr:uid="{00000000-0005-0000-0000-0000DB130000}"/>
    <cellStyle name="หมายเหตุ 3 5" xfId="4368" xr:uid="{00000000-0005-0000-0000-0000DC130000}"/>
    <cellStyle name="หมายเหตุ 3 5 2" xfId="5290" xr:uid="{00000000-0005-0000-0000-0000DD130000}"/>
    <cellStyle name="หมายเหตุ 3 6" xfId="4369" xr:uid="{00000000-0005-0000-0000-0000DE130000}"/>
    <cellStyle name="หมายเหตุ 3 6 2" xfId="5291" xr:uid="{00000000-0005-0000-0000-0000DF130000}"/>
    <cellStyle name="หมายเหตุ 3 7" xfId="4370" xr:uid="{00000000-0005-0000-0000-0000E0130000}"/>
    <cellStyle name="หมายเหตุ 3 7 2" xfId="5292" xr:uid="{00000000-0005-0000-0000-0000E1130000}"/>
    <cellStyle name="หมายเหตุ 3 8" xfId="4371" xr:uid="{00000000-0005-0000-0000-0000E2130000}"/>
    <cellStyle name="หมายเหตุ 3 8 2" xfId="5293" xr:uid="{00000000-0005-0000-0000-0000E3130000}"/>
    <cellStyle name="หมายเหตุ 3 9" xfId="4372" xr:uid="{00000000-0005-0000-0000-0000E4130000}"/>
    <cellStyle name="หมายเหตุ 3 9 2" xfId="5294" xr:uid="{00000000-0005-0000-0000-0000E5130000}"/>
    <cellStyle name="หมายเหตุ 30" xfId="4373" xr:uid="{00000000-0005-0000-0000-0000E6130000}"/>
    <cellStyle name="หมายเหตุ 30 2" xfId="5295" xr:uid="{00000000-0005-0000-0000-0000E7130000}"/>
    <cellStyle name="หมายเหตุ 31" xfId="4374" xr:uid="{00000000-0005-0000-0000-0000E8130000}"/>
    <cellStyle name="หมายเหตุ 31 2" xfId="5296" xr:uid="{00000000-0005-0000-0000-0000E9130000}"/>
    <cellStyle name="หมายเหตุ 32" xfId="4375" xr:uid="{00000000-0005-0000-0000-0000EA130000}"/>
    <cellStyle name="หมายเหตุ 32 2" xfId="5297" xr:uid="{00000000-0005-0000-0000-0000EB130000}"/>
    <cellStyle name="หมายเหตุ 33" xfId="4376" xr:uid="{00000000-0005-0000-0000-0000EC130000}"/>
    <cellStyle name="หมายเหตุ 33 2" xfId="5298" xr:uid="{00000000-0005-0000-0000-0000ED130000}"/>
    <cellStyle name="หมายเหตุ 34" xfId="4377" xr:uid="{00000000-0005-0000-0000-0000EE130000}"/>
    <cellStyle name="หมายเหตุ 34 2" xfId="5299" xr:uid="{00000000-0005-0000-0000-0000EF130000}"/>
    <cellStyle name="หมายเหตุ 35" xfId="4378" xr:uid="{00000000-0005-0000-0000-0000F0130000}"/>
    <cellStyle name="หมายเหตุ 35 2" xfId="5300" xr:uid="{00000000-0005-0000-0000-0000F1130000}"/>
    <cellStyle name="หมายเหตุ 36" xfId="4379" xr:uid="{00000000-0005-0000-0000-0000F2130000}"/>
    <cellStyle name="หมายเหตุ 36 2" xfId="5301" xr:uid="{00000000-0005-0000-0000-0000F3130000}"/>
    <cellStyle name="หมายเหตุ 37" xfId="4380" xr:uid="{00000000-0005-0000-0000-0000F4130000}"/>
    <cellStyle name="หมายเหตุ 37 2" xfId="5302" xr:uid="{00000000-0005-0000-0000-0000F5130000}"/>
    <cellStyle name="หมายเหตุ 38" xfId="4381" xr:uid="{00000000-0005-0000-0000-0000F6130000}"/>
    <cellStyle name="หมายเหตุ 38 2" xfId="5303" xr:uid="{00000000-0005-0000-0000-0000F7130000}"/>
    <cellStyle name="หมายเหตุ 39" xfId="4382" xr:uid="{00000000-0005-0000-0000-0000F8130000}"/>
    <cellStyle name="หมายเหตุ 39 2" xfId="5304" xr:uid="{00000000-0005-0000-0000-0000F9130000}"/>
    <cellStyle name="หมายเหตุ 4" xfId="4383" xr:uid="{00000000-0005-0000-0000-0000FA130000}"/>
    <cellStyle name="หมายเหตุ 4 10" xfId="4384" xr:uid="{00000000-0005-0000-0000-0000FB130000}"/>
    <cellStyle name="หมายเหตุ 4 10 2" xfId="5305" xr:uid="{00000000-0005-0000-0000-0000FC130000}"/>
    <cellStyle name="หมายเหตุ 4 11" xfId="4385" xr:uid="{00000000-0005-0000-0000-0000FD130000}"/>
    <cellStyle name="หมายเหตุ 4 11 2" xfId="5306" xr:uid="{00000000-0005-0000-0000-0000FE130000}"/>
    <cellStyle name="หมายเหตุ 4 12" xfId="4386" xr:uid="{00000000-0005-0000-0000-0000FF130000}"/>
    <cellStyle name="หมายเหตุ 4 12 2" xfId="5307" xr:uid="{00000000-0005-0000-0000-000000140000}"/>
    <cellStyle name="หมายเหตุ 4 13" xfId="4387" xr:uid="{00000000-0005-0000-0000-000001140000}"/>
    <cellStyle name="หมายเหตุ 4 13 2" xfId="5308" xr:uid="{00000000-0005-0000-0000-000002140000}"/>
    <cellStyle name="หมายเหตุ 4 14" xfId="4388" xr:uid="{00000000-0005-0000-0000-000003140000}"/>
    <cellStyle name="หมายเหตุ 4 14 2" xfId="5309" xr:uid="{00000000-0005-0000-0000-000004140000}"/>
    <cellStyle name="หมายเหตุ 4 15" xfId="4389" xr:uid="{00000000-0005-0000-0000-000005140000}"/>
    <cellStyle name="หมายเหตุ 4 15 2" xfId="5310" xr:uid="{00000000-0005-0000-0000-000006140000}"/>
    <cellStyle name="หมายเหตุ 4 16" xfId="4390" xr:uid="{00000000-0005-0000-0000-000007140000}"/>
    <cellStyle name="หมายเหตุ 4 16 2" xfId="5311" xr:uid="{00000000-0005-0000-0000-000008140000}"/>
    <cellStyle name="หมายเหตุ 4 17" xfId="4391" xr:uid="{00000000-0005-0000-0000-000009140000}"/>
    <cellStyle name="หมายเหตุ 4 17 2" xfId="5312" xr:uid="{00000000-0005-0000-0000-00000A140000}"/>
    <cellStyle name="หมายเหตุ 4 18" xfId="4392" xr:uid="{00000000-0005-0000-0000-00000B140000}"/>
    <cellStyle name="หมายเหตุ 4 18 2" xfId="5313" xr:uid="{00000000-0005-0000-0000-00000C140000}"/>
    <cellStyle name="หมายเหตุ 4 19" xfId="4393" xr:uid="{00000000-0005-0000-0000-00000D140000}"/>
    <cellStyle name="หมายเหตุ 4 19 2" xfId="5314" xr:uid="{00000000-0005-0000-0000-00000E140000}"/>
    <cellStyle name="หมายเหตุ 4 2" xfId="4394" xr:uid="{00000000-0005-0000-0000-00000F140000}"/>
    <cellStyle name="หมายเหตุ 4 2 2" xfId="5315" xr:uid="{00000000-0005-0000-0000-000010140000}"/>
    <cellStyle name="หมายเหตุ 4 20" xfId="4395" xr:uid="{00000000-0005-0000-0000-000011140000}"/>
    <cellStyle name="หมายเหตุ 4 20 2" xfId="5316" xr:uid="{00000000-0005-0000-0000-000012140000}"/>
    <cellStyle name="หมายเหตุ 4 21" xfId="4396" xr:uid="{00000000-0005-0000-0000-000013140000}"/>
    <cellStyle name="หมายเหตุ 4 21 2" xfId="5317" xr:uid="{00000000-0005-0000-0000-000014140000}"/>
    <cellStyle name="หมายเหตุ 4 22" xfId="4397" xr:uid="{00000000-0005-0000-0000-000015140000}"/>
    <cellStyle name="หมายเหตุ 4 22 2" xfId="5318" xr:uid="{00000000-0005-0000-0000-000016140000}"/>
    <cellStyle name="หมายเหตุ 4 23" xfId="4398" xr:uid="{00000000-0005-0000-0000-000017140000}"/>
    <cellStyle name="หมายเหตุ 4 23 2" xfId="5319" xr:uid="{00000000-0005-0000-0000-000018140000}"/>
    <cellStyle name="หมายเหตุ 4 24" xfId="4399" xr:uid="{00000000-0005-0000-0000-000019140000}"/>
    <cellStyle name="หมายเหตุ 4 24 2" xfId="5320" xr:uid="{00000000-0005-0000-0000-00001A140000}"/>
    <cellStyle name="หมายเหตุ 4 25" xfId="4400" xr:uid="{00000000-0005-0000-0000-00001B140000}"/>
    <cellStyle name="หมายเหตุ 4 25 2" xfId="5321" xr:uid="{00000000-0005-0000-0000-00001C140000}"/>
    <cellStyle name="หมายเหตุ 4 26" xfId="4401" xr:uid="{00000000-0005-0000-0000-00001D140000}"/>
    <cellStyle name="หมายเหตุ 4 26 2" xfId="5322" xr:uid="{00000000-0005-0000-0000-00001E140000}"/>
    <cellStyle name="หมายเหตุ 4 27" xfId="4402" xr:uid="{00000000-0005-0000-0000-00001F140000}"/>
    <cellStyle name="หมายเหตุ 4 27 2" xfId="5323" xr:uid="{00000000-0005-0000-0000-000020140000}"/>
    <cellStyle name="หมายเหตุ 4 28" xfId="4403" xr:uid="{00000000-0005-0000-0000-000021140000}"/>
    <cellStyle name="หมายเหตุ 4 28 2" xfId="5324" xr:uid="{00000000-0005-0000-0000-000022140000}"/>
    <cellStyle name="หมายเหตุ 4 29" xfId="4404" xr:uid="{00000000-0005-0000-0000-000023140000}"/>
    <cellStyle name="หมายเหตุ 4 29 2" xfId="5325" xr:uid="{00000000-0005-0000-0000-000024140000}"/>
    <cellStyle name="หมายเหตุ 4 3" xfId="4405" xr:uid="{00000000-0005-0000-0000-000025140000}"/>
    <cellStyle name="หมายเหตุ 4 3 2" xfId="5326" xr:uid="{00000000-0005-0000-0000-000026140000}"/>
    <cellStyle name="หมายเหตุ 4 30" xfId="4406" xr:uid="{00000000-0005-0000-0000-000027140000}"/>
    <cellStyle name="หมายเหตุ 4 30 2" xfId="5327" xr:uid="{00000000-0005-0000-0000-000028140000}"/>
    <cellStyle name="หมายเหตุ 4 31" xfId="4407" xr:uid="{00000000-0005-0000-0000-000029140000}"/>
    <cellStyle name="หมายเหตุ 4 31 2" xfId="5328" xr:uid="{00000000-0005-0000-0000-00002A140000}"/>
    <cellStyle name="หมายเหตุ 4 32" xfId="4408" xr:uid="{00000000-0005-0000-0000-00002B140000}"/>
    <cellStyle name="หมายเหตุ 4 32 2" xfId="5329" xr:uid="{00000000-0005-0000-0000-00002C140000}"/>
    <cellStyle name="หมายเหตุ 4 33" xfId="4409" xr:uid="{00000000-0005-0000-0000-00002D140000}"/>
    <cellStyle name="หมายเหตุ 4 33 2" xfId="5330" xr:uid="{00000000-0005-0000-0000-00002E140000}"/>
    <cellStyle name="หมายเหตุ 4 34" xfId="4410" xr:uid="{00000000-0005-0000-0000-00002F140000}"/>
    <cellStyle name="หมายเหตุ 4 34 2" xfId="5331" xr:uid="{00000000-0005-0000-0000-000030140000}"/>
    <cellStyle name="หมายเหตุ 4 35" xfId="4411" xr:uid="{00000000-0005-0000-0000-000031140000}"/>
    <cellStyle name="หมายเหตุ 4 35 2" xfId="5332" xr:uid="{00000000-0005-0000-0000-000032140000}"/>
    <cellStyle name="หมายเหตุ 4 36" xfId="4412" xr:uid="{00000000-0005-0000-0000-000033140000}"/>
    <cellStyle name="หมายเหตุ 4 36 2" xfId="5333" xr:uid="{00000000-0005-0000-0000-000034140000}"/>
    <cellStyle name="หมายเหตุ 4 37" xfId="5334" xr:uid="{00000000-0005-0000-0000-000035140000}"/>
    <cellStyle name="หมายเหตุ 4 4" xfId="4413" xr:uid="{00000000-0005-0000-0000-000036140000}"/>
    <cellStyle name="หมายเหตุ 4 4 2" xfId="5335" xr:uid="{00000000-0005-0000-0000-000037140000}"/>
    <cellStyle name="หมายเหตุ 4 5" xfId="4414" xr:uid="{00000000-0005-0000-0000-000038140000}"/>
    <cellStyle name="หมายเหตุ 4 5 2" xfId="5336" xr:uid="{00000000-0005-0000-0000-000039140000}"/>
    <cellStyle name="หมายเหตุ 4 6" xfId="4415" xr:uid="{00000000-0005-0000-0000-00003A140000}"/>
    <cellStyle name="หมายเหตุ 4 6 2" xfId="5337" xr:uid="{00000000-0005-0000-0000-00003B140000}"/>
    <cellStyle name="หมายเหตุ 4 7" xfId="4416" xr:uid="{00000000-0005-0000-0000-00003C140000}"/>
    <cellStyle name="หมายเหตุ 4 7 2" xfId="5338" xr:uid="{00000000-0005-0000-0000-00003D140000}"/>
    <cellStyle name="หมายเหตุ 4 8" xfId="4417" xr:uid="{00000000-0005-0000-0000-00003E140000}"/>
    <cellStyle name="หมายเหตุ 4 8 2" xfId="5339" xr:uid="{00000000-0005-0000-0000-00003F140000}"/>
    <cellStyle name="หมายเหตุ 4 9" xfId="4418" xr:uid="{00000000-0005-0000-0000-000040140000}"/>
    <cellStyle name="หมายเหตุ 4 9 2" xfId="5340" xr:uid="{00000000-0005-0000-0000-000041140000}"/>
    <cellStyle name="หมายเหตุ 40" xfId="4419" xr:uid="{00000000-0005-0000-0000-000042140000}"/>
    <cellStyle name="หมายเหตุ 40 2" xfId="5341" xr:uid="{00000000-0005-0000-0000-000043140000}"/>
    <cellStyle name="หมายเหตุ 41" xfId="4420" xr:uid="{00000000-0005-0000-0000-000044140000}"/>
    <cellStyle name="หมายเหตุ 41 2" xfId="5342" xr:uid="{00000000-0005-0000-0000-000045140000}"/>
    <cellStyle name="หมายเหตุ 42" xfId="4421" xr:uid="{00000000-0005-0000-0000-000046140000}"/>
    <cellStyle name="หมายเหตุ 42 2" xfId="5343" xr:uid="{00000000-0005-0000-0000-000047140000}"/>
    <cellStyle name="หมายเหตุ 43" xfId="4422" xr:uid="{00000000-0005-0000-0000-000048140000}"/>
    <cellStyle name="หมายเหตุ 43 2" xfId="5344" xr:uid="{00000000-0005-0000-0000-000049140000}"/>
    <cellStyle name="หมายเหตุ 44" xfId="4423" xr:uid="{00000000-0005-0000-0000-00004A140000}"/>
    <cellStyle name="หมายเหตุ 44 2" xfId="5345" xr:uid="{00000000-0005-0000-0000-00004B140000}"/>
    <cellStyle name="หมายเหตุ 45" xfId="4424" xr:uid="{00000000-0005-0000-0000-00004C140000}"/>
    <cellStyle name="หมายเหตุ 45 2" xfId="5346" xr:uid="{00000000-0005-0000-0000-00004D140000}"/>
    <cellStyle name="หมายเหตุ 46" xfId="4425" xr:uid="{00000000-0005-0000-0000-00004E140000}"/>
    <cellStyle name="หมายเหตุ 46 2" xfId="5347" xr:uid="{00000000-0005-0000-0000-00004F140000}"/>
    <cellStyle name="หมายเหตุ 47" xfId="4426" xr:uid="{00000000-0005-0000-0000-000050140000}"/>
    <cellStyle name="หมายเหตุ 47 2" xfId="5348" xr:uid="{00000000-0005-0000-0000-000051140000}"/>
    <cellStyle name="หมายเหตุ 48" xfId="4427" xr:uid="{00000000-0005-0000-0000-000052140000}"/>
    <cellStyle name="หมายเหตุ 48 2" xfId="5349" xr:uid="{00000000-0005-0000-0000-000053140000}"/>
    <cellStyle name="หมายเหตุ 49" xfId="4428" xr:uid="{00000000-0005-0000-0000-000054140000}"/>
    <cellStyle name="หมายเหตุ 49 2" xfId="5350" xr:uid="{00000000-0005-0000-0000-000055140000}"/>
    <cellStyle name="หมายเหตุ 5" xfId="4429" xr:uid="{00000000-0005-0000-0000-000056140000}"/>
    <cellStyle name="หมายเหตุ 5 10" xfId="4430" xr:uid="{00000000-0005-0000-0000-000057140000}"/>
    <cellStyle name="หมายเหตุ 5 10 2" xfId="5351" xr:uid="{00000000-0005-0000-0000-000058140000}"/>
    <cellStyle name="หมายเหตุ 5 11" xfId="4431" xr:uid="{00000000-0005-0000-0000-000059140000}"/>
    <cellStyle name="หมายเหตุ 5 11 2" xfId="5352" xr:uid="{00000000-0005-0000-0000-00005A140000}"/>
    <cellStyle name="หมายเหตุ 5 12" xfId="4432" xr:uid="{00000000-0005-0000-0000-00005B140000}"/>
    <cellStyle name="หมายเหตุ 5 12 2" xfId="5353" xr:uid="{00000000-0005-0000-0000-00005C140000}"/>
    <cellStyle name="หมายเหตุ 5 13" xfId="4433" xr:uid="{00000000-0005-0000-0000-00005D140000}"/>
    <cellStyle name="หมายเหตุ 5 13 2" xfId="5354" xr:uid="{00000000-0005-0000-0000-00005E140000}"/>
    <cellStyle name="หมายเหตุ 5 14" xfId="4434" xr:uid="{00000000-0005-0000-0000-00005F140000}"/>
    <cellStyle name="หมายเหตุ 5 14 2" xfId="5355" xr:uid="{00000000-0005-0000-0000-000060140000}"/>
    <cellStyle name="หมายเหตุ 5 15" xfId="4435" xr:uid="{00000000-0005-0000-0000-000061140000}"/>
    <cellStyle name="หมายเหตุ 5 15 2" xfId="5356" xr:uid="{00000000-0005-0000-0000-000062140000}"/>
    <cellStyle name="หมายเหตุ 5 16" xfId="4436" xr:uid="{00000000-0005-0000-0000-000063140000}"/>
    <cellStyle name="หมายเหตุ 5 16 2" xfId="5357" xr:uid="{00000000-0005-0000-0000-000064140000}"/>
    <cellStyle name="หมายเหตุ 5 17" xfId="4437" xr:uid="{00000000-0005-0000-0000-000065140000}"/>
    <cellStyle name="หมายเหตุ 5 17 2" xfId="5358" xr:uid="{00000000-0005-0000-0000-000066140000}"/>
    <cellStyle name="หมายเหตุ 5 18" xfId="4438" xr:uid="{00000000-0005-0000-0000-000067140000}"/>
    <cellStyle name="หมายเหตุ 5 18 2" xfId="5359" xr:uid="{00000000-0005-0000-0000-000068140000}"/>
    <cellStyle name="หมายเหตุ 5 19" xfId="4439" xr:uid="{00000000-0005-0000-0000-000069140000}"/>
    <cellStyle name="หมายเหตุ 5 19 2" xfId="5360" xr:uid="{00000000-0005-0000-0000-00006A140000}"/>
    <cellStyle name="หมายเหตุ 5 2" xfId="4440" xr:uid="{00000000-0005-0000-0000-00006B140000}"/>
    <cellStyle name="หมายเหตุ 5 2 2" xfId="5361" xr:uid="{00000000-0005-0000-0000-00006C140000}"/>
    <cellStyle name="หมายเหตุ 5 20" xfId="4441" xr:uid="{00000000-0005-0000-0000-00006D140000}"/>
    <cellStyle name="หมายเหตุ 5 20 2" xfId="5362" xr:uid="{00000000-0005-0000-0000-00006E140000}"/>
    <cellStyle name="หมายเหตุ 5 21" xfId="4442" xr:uid="{00000000-0005-0000-0000-00006F140000}"/>
    <cellStyle name="หมายเหตุ 5 21 2" xfId="5363" xr:uid="{00000000-0005-0000-0000-000070140000}"/>
    <cellStyle name="หมายเหตุ 5 22" xfId="4443" xr:uid="{00000000-0005-0000-0000-000071140000}"/>
    <cellStyle name="หมายเหตุ 5 22 2" xfId="5364" xr:uid="{00000000-0005-0000-0000-000072140000}"/>
    <cellStyle name="หมายเหตุ 5 23" xfId="4444" xr:uid="{00000000-0005-0000-0000-000073140000}"/>
    <cellStyle name="หมายเหตุ 5 23 2" xfId="5365" xr:uid="{00000000-0005-0000-0000-000074140000}"/>
    <cellStyle name="หมายเหตุ 5 24" xfId="4445" xr:uid="{00000000-0005-0000-0000-000075140000}"/>
    <cellStyle name="หมายเหตุ 5 24 2" xfId="5366" xr:uid="{00000000-0005-0000-0000-000076140000}"/>
    <cellStyle name="หมายเหตุ 5 25" xfId="4446" xr:uid="{00000000-0005-0000-0000-000077140000}"/>
    <cellStyle name="หมายเหตุ 5 25 2" xfId="5367" xr:uid="{00000000-0005-0000-0000-000078140000}"/>
    <cellStyle name="หมายเหตุ 5 26" xfId="4447" xr:uid="{00000000-0005-0000-0000-000079140000}"/>
    <cellStyle name="หมายเหตุ 5 26 2" xfId="5368" xr:uid="{00000000-0005-0000-0000-00007A140000}"/>
    <cellStyle name="หมายเหตุ 5 27" xfId="4448" xr:uid="{00000000-0005-0000-0000-00007B140000}"/>
    <cellStyle name="หมายเหตุ 5 27 2" xfId="5369" xr:uid="{00000000-0005-0000-0000-00007C140000}"/>
    <cellStyle name="หมายเหตุ 5 28" xfId="4449" xr:uid="{00000000-0005-0000-0000-00007D140000}"/>
    <cellStyle name="หมายเหตุ 5 28 2" xfId="5370" xr:uid="{00000000-0005-0000-0000-00007E140000}"/>
    <cellStyle name="หมายเหตุ 5 29" xfId="4450" xr:uid="{00000000-0005-0000-0000-00007F140000}"/>
    <cellStyle name="หมายเหตุ 5 29 2" xfId="5371" xr:uid="{00000000-0005-0000-0000-000080140000}"/>
    <cellStyle name="หมายเหตุ 5 3" xfId="4451" xr:uid="{00000000-0005-0000-0000-000081140000}"/>
    <cellStyle name="หมายเหตุ 5 3 2" xfId="5372" xr:uid="{00000000-0005-0000-0000-000082140000}"/>
    <cellStyle name="หมายเหตุ 5 30" xfId="4452" xr:uid="{00000000-0005-0000-0000-000083140000}"/>
    <cellStyle name="หมายเหตุ 5 30 2" xfId="5373" xr:uid="{00000000-0005-0000-0000-000084140000}"/>
    <cellStyle name="หมายเหตุ 5 31" xfId="4453" xr:uid="{00000000-0005-0000-0000-000085140000}"/>
    <cellStyle name="หมายเหตุ 5 31 2" xfId="5374" xr:uid="{00000000-0005-0000-0000-000086140000}"/>
    <cellStyle name="หมายเหตุ 5 32" xfId="4454" xr:uid="{00000000-0005-0000-0000-000087140000}"/>
    <cellStyle name="หมายเหตุ 5 32 2" xfId="5375" xr:uid="{00000000-0005-0000-0000-000088140000}"/>
    <cellStyle name="หมายเหตุ 5 33" xfId="4455" xr:uid="{00000000-0005-0000-0000-000089140000}"/>
    <cellStyle name="หมายเหตุ 5 33 2" xfId="5376" xr:uid="{00000000-0005-0000-0000-00008A140000}"/>
    <cellStyle name="หมายเหตุ 5 34" xfId="4456" xr:uid="{00000000-0005-0000-0000-00008B140000}"/>
    <cellStyle name="หมายเหตุ 5 34 2" xfId="5377" xr:uid="{00000000-0005-0000-0000-00008C140000}"/>
    <cellStyle name="หมายเหตุ 5 35" xfId="4457" xr:uid="{00000000-0005-0000-0000-00008D140000}"/>
    <cellStyle name="หมายเหตุ 5 35 2" xfId="5378" xr:uid="{00000000-0005-0000-0000-00008E140000}"/>
    <cellStyle name="หมายเหตุ 5 36" xfId="4458" xr:uid="{00000000-0005-0000-0000-00008F140000}"/>
    <cellStyle name="หมายเหตุ 5 36 2" xfId="5379" xr:uid="{00000000-0005-0000-0000-000090140000}"/>
    <cellStyle name="หมายเหตุ 5 37" xfId="5380" xr:uid="{00000000-0005-0000-0000-000091140000}"/>
    <cellStyle name="หมายเหตุ 5 4" xfId="4459" xr:uid="{00000000-0005-0000-0000-000092140000}"/>
    <cellStyle name="หมายเหตุ 5 4 2" xfId="5381" xr:uid="{00000000-0005-0000-0000-000093140000}"/>
    <cellStyle name="หมายเหตุ 5 5" xfId="4460" xr:uid="{00000000-0005-0000-0000-000094140000}"/>
    <cellStyle name="หมายเหตุ 5 5 2" xfId="5382" xr:uid="{00000000-0005-0000-0000-000095140000}"/>
    <cellStyle name="หมายเหตุ 5 6" xfId="4461" xr:uid="{00000000-0005-0000-0000-000096140000}"/>
    <cellStyle name="หมายเหตุ 5 6 2" xfId="5383" xr:uid="{00000000-0005-0000-0000-000097140000}"/>
    <cellStyle name="หมายเหตุ 5 7" xfId="4462" xr:uid="{00000000-0005-0000-0000-000098140000}"/>
    <cellStyle name="หมายเหตุ 5 7 2" xfId="5384" xr:uid="{00000000-0005-0000-0000-000099140000}"/>
    <cellStyle name="หมายเหตุ 5 8" xfId="4463" xr:uid="{00000000-0005-0000-0000-00009A140000}"/>
    <cellStyle name="หมายเหตุ 5 8 2" xfId="5385" xr:uid="{00000000-0005-0000-0000-00009B140000}"/>
    <cellStyle name="หมายเหตุ 5 9" xfId="4464" xr:uid="{00000000-0005-0000-0000-00009C140000}"/>
    <cellStyle name="หมายเหตุ 5 9 2" xfId="5386" xr:uid="{00000000-0005-0000-0000-00009D140000}"/>
    <cellStyle name="หมายเหตุ 50" xfId="4465" xr:uid="{00000000-0005-0000-0000-00009E140000}"/>
    <cellStyle name="หมายเหตุ 50 2" xfId="5387" xr:uid="{00000000-0005-0000-0000-00009F140000}"/>
    <cellStyle name="หมายเหตุ 51" xfId="4466" xr:uid="{00000000-0005-0000-0000-0000A0140000}"/>
    <cellStyle name="หมายเหตุ 51 2" xfId="5388" xr:uid="{00000000-0005-0000-0000-0000A1140000}"/>
    <cellStyle name="หมายเหตุ 52" xfId="4467" xr:uid="{00000000-0005-0000-0000-0000A2140000}"/>
    <cellStyle name="หมายเหตุ 52 2" xfId="5389" xr:uid="{00000000-0005-0000-0000-0000A3140000}"/>
    <cellStyle name="หมายเหตุ 53" xfId="4468" xr:uid="{00000000-0005-0000-0000-0000A4140000}"/>
    <cellStyle name="หมายเหตุ 53 2" xfId="5390" xr:uid="{00000000-0005-0000-0000-0000A5140000}"/>
    <cellStyle name="หมายเหตุ 54" xfId="4469" xr:uid="{00000000-0005-0000-0000-0000A6140000}"/>
    <cellStyle name="หมายเหตุ 54 2" xfId="5391" xr:uid="{00000000-0005-0000-0000-0000A7140000}"/>
    <cellStyle name="หมายเหตุ 55" xfId="4470" xr:uid="{00000000-0005-0000-0000-0000A8140000}"/>
    <cellStyle name="หมายเหตุ 55 2" xfId="5392" xr:uid="{00000000-0005-0000-0000-0000A9140000}"/>
    <cellStyle name="หมายเหตุ 56" xfId="4471" xr:uid="{00000000-0005-0000-0000-0000AA140000}"/>
    <cellStyle name="หมายเหตุ 56 2" xfId="5393" xr:uid="{00000000-0005-0000-0000-0000AB140000}"/>
    <cellStyle name="หมายเหตุ 57" xfId="4472" xr:uid="{00000000-0005-0000-0000-0000AC140000}"/>
    <cellStyle name="หมายเหตุ 57 2" xfId="5394" xr:uid="{00000000-0005-0000-0000-0000AD140000}"/>
    <cellStyle name="หมายเหตุ 58" xfId="4473" xr:uid="{00000000-0005-0000-0000-0000AE140000}"/>
    <cellStyle name="หมายเหตุ 58 2" xfId="5395" xr:uid="{00000000-0005-0000-0000-0000AF140000}"/>
    <cellStyle name="หมายเหตุ 59" xfId="4474" xr:uid="{00000000-0005-0000-0000-0000B0140000}"/>
    <cellStyle name="หมายเหตุ 59 2" xfId="5396" xr:uid="{00000000-0005-0000-0000-0000B1140000}"/>
    <cellStyle name="หมายเหตุ 6" xfId="4475" xr:uid="{00000000-0005-0000-0000-0000B2140000}"/>
    <cellStyle name="หมายเหตุ 6 10" xfId="4476" xr:uid="{00000000-0005-0000-0000-0000B3140000}"/>
    <cellStyle name="หมายเหตุ 6 10 2" xfId="5397" xr:uid="{00000000-0005-0000-0000-0000B4140000}"/>
    <cellStyle name="หมายเหตุ 6 11" xfId="4477" xr:uid="{00000000-0005-0000-0000-0000B5140000}"/>
    <cellStyle name="หมายเหตุ 6 11 2" xfId="5398" xr:uid="{00000000-0005-0000-0000-0000B6140000}"/>
    <cellStyle name="หมายเหตุ 6 12" xfId="4478" xr:uid="{00000000-0005-0000-0000-0000B7140000}"/>
    <cellStyle name="หมายเหตุ 6 12 2" xfId="5399" xr:uid="{00000000-0005-0000-0000-0000B8140000}"/>
    <cellStyle name="หมายเหตุ 6 13" xfId="4479" xr:uid="{00000000-0005-0000-0000-0000B9140000}"/>
    <cellStyle name="หมายเหตุ 6 13 2" xfId="5400" xr:uid="{00000000-0005-0000-0000-0000BA140000}"/>
    <cellStyle name="หมายเหตุ 6 14" xfId="4480" xr:uid="{00000000-0005-0000-0000-0000BB140000}"/>
    <cellStyle name="หมายเหตุ 6 14 2" xfId="5401" xr:uid="{00000000-0005-0000-0000-0000BC140000}"/>
    <cellStyle name="หมายเหตุ 6 15" xfId="4481" xr:uid="{00000000-0005-0000-0000-0000BD140000}"/>
    <cellStyle name="หมายเหตุ 6 15 2" xfId="5402" xr:uid="{00000000-0005-0000-0000-0000BE140000}"/>
    <cellStyle name="หมายเหตุ 6 16" xfId="4482" xr:uid="{00000000-0005-0000-0000-0000BF140000}"/>
    <cellStyle name="หมายเหตุ 6 16 2" xfId="5403" xr:uid="{00000000-0005-0000-0000-0000C0140000}"/>
    <cellStyle name="หมายเหตุ 6 17" xfId="4483" xr:uid="{00000000-0005-0000-0000-0000C1140000}"/>
    <cellStyle name="หมายเหตุ 6 17 2" xfId="5404" xr:uid="{00000000-0005-0000-0000-0000C2140000}"/>
    <cellStyle name="หมายเหตุ 6 18" xfId="4484" xr:uid="{00000000-0005-0000-0000-0000C3140000}"/>
    <cellStyle name="หมายเหตุ 6 18 2" xfId="5405" xr:uid="{00000000-0005-0000-0000-0000C4140000}"/>
    <cellStyle name="หมายเหตุ 6 19" xfId="4485" xr:uid="{00000000-0005-0000-0000-0000C5140000}"/>
    <cellStyle name="หมายเหตุ 6 19 2" xfId="5406" xr:uid="{00000000-0005-0000-0000-0000C6140000}"/>
    <cellStyle name="หมายเหตุ 6 2" xfId="4486" xr:uid="{00000000-0005-0000-0000-0000C7140000}"/>
    <cellStyle name="หมายเหตุ 6 2 2" xfId="5407" xr:uid="{00000000-0005-0000-0000-0000C8140000}"/>
    <cellStyle name="หมายเหตุ 6 20" xfId="4487" xr:uid="{00000000-0005-0000-0000-0000C9140000}"/>
    <cellStyle name="หมายเหตุ 6 20 2" xfId="5408" xr:uid="{00000000-0005-0000-0000-0000CA140000}"/>
    <cellStyle name="หมายเหตุ 6 21" xfId="4488" xr:uid="{00000000-0005-0000-0000-0000CB140000}"/>
    <cellStyle name="หมายเหตุ 6 21 2" xfId="5409" xr:uid="{00000000-0005-0000-0000-0000CC140000}"/>
    <cellStyle name="หมายเหตุ 6 22" xfId="4489" xr:uid="{00000000-0005-0000-0000-0000CD140000}"/>
    <cellStyle name="หมายเหตุ 6 22 2" xfId="5410" xr:uid="{00000000-0005-0000-0000-0000CE140000}"/>
    <cellStyle name="หมายเหตุ 6 23" xfId="4490" xr:uid="{00000000-0005-0000-0000-0000CF140000}"/>
    <cellStyle name="หมายเหตุ 6 23 2" xfId="5411" xr:uid="{00000000-0005-0000-0000-0000D0140000}"/>
    <cellStyle name="หมายเหตุ 6 24" xfId="4491" xr:uid="{00000000-0005-0000-0000-0000D1140000}"/>
    <cellStyle name="หมายเหตุ 6 24 2" xfId="5412" xr:uid="{00000000-0005-0000-0000-0000D2140000}"/>
    <cellStyle name="หมายเหตุ 6 25" xfId="4492" xr:uid="{00000000-0005-0000-0000-0000D3140000}"/>
    <cellStyle name="หมายเหตุ 6 25 2" xfId="5413" xr:uid="{00000000-0005-0000-0000-0000D4140000}"/>
    <cellStyle name="หมายเหตุ 6 26" xfId="4493" xr:uid="{00000000-0005-0000-0000-0000D5140000}"/>
    <cellStyle name="หมายเหตุ 6 26 2" xfId="5414" xr:uid="{00000000-0005-0000-0000-0000D6140000}"/>
    <cellStyle name="หมายเหตุ 6 27" xfId="4494" xr:uid="{00000000-0005-0000-0000-0000D7140000}"/>
    <cellStyle name="หมายเหตุ 6 27 2" xfId="5415" xr:uid="{00000000-0005-0000-0000-0000D8140000}"/>
    <cellStyle name="หมายเหตุ 6 28" xfId="4495" xr:uid="{00000000-0005-0000-0000-0000D9140000}"/>
    <cellStyle name="หมายเหตุ 6 28 2" xfId="5416" xr:uid="{00000000-0005-0000-0000-0000DA140000}"/>
    <cellStyle name="หมายเหตุ 6 29" xfId="4496" xr:uid="{00000000-0005-0000-0000-0000DB140000}"/>
    <cellStyle name="หมายเหตุ 6 29 2" xfId="5417" xr:uid="{00000000-0005-0000-0000-0000DC140000}"/>
    <cellStyle name="หมายเหตุ 6 3" xfId="4497" xr:uid="{00000000-0005-0000-0000-0000DD140000}"/>
    <cellStyle name="หมายเหตุ 6 3 2" xfId="5418" xr:uid="{00000000-0005-0000-0000-0000DE140000}"/>
    <cellStyle name="หมายเหตุ 6 30" xfId="4498" xr:uid="{00000000-0005-0000-0000-0000DF140000}"/>
    <cellStyle name="หมายเหตุ 6 30 2" xfId="5419" xr:uid="{00000000-0005-0000-0000-0000E0140000}"/>
    <cellStyle name="หมายเหตุ 6 31" xfId="4499" xr:uid="{00000000-0005-0000-0000-0000E1140000}"/>
    <cellStyle name="หมายเหตุ 6 31 2" xfId="5420" xr:uid="{00000000-0005-0000-0000-0000E2140000}"/>
    <cellStyle name="หมายเหตุ 6 32" xfId="4500" xr:uid="{00000000-0005-0000-0000-0000E3140000}"/>
    <cellStyle name="หมายเหตุ 6 32 2" xfId="5421" xr:uid="{00000000-0005-0000-0000-0000E4140000}"/>
    <cellStyle name="หมายเหตุ 6 33" xfId="4501" xr:uid="{00000000-0005-0000-0000-0000E5140000}"/>
    <cellStyle name="หมายเหตุ 6 33 2" xfId="5422" xr:uid="{00000000-0005-0000-0000-0000E6140000}"/>
    <cellStyle name="หมายเหตุ 6 34" xfId="4502" xr:uid="{00000000-0005-0000-0000-0000E7140000}"/>
    <cellStyle name="หมายเหตุ 6 34 2" xfId="5423" xr:uid="{00000000-0005-0000-0000-0000E8140000}"/>
    <cellStyle name="หมายเหตุ 6 35" xfId="4503" xr:uid="{00000000-0005-0000-0000-0000E9140000}"/>
    <cellStyle name="หมายเหตุ 6 35 2" xfId="5424" xr:uid="{00000000-0005-0000-0000-0000EA140000}"/>
    <cellStyle name="หมายเหตุ 6 36" xfId="4504" xr:uid="{00000000-0005-0000-0000-0000EB140000}"/>
    <cellStyle name="หมายเหตุ 6 36 2" xfId="5425" xr:uid="{00000000-0005-0000-0000-0000EC140000}"/>
    <cellStyle name="หมายเหตุ 6 37" xfId="5426" xr:uid="{00000000-0005-0000-0000-0000ED140000}"/>
    <cellStyle name="หมายเหตุ 6 4" xfId="4505" xr:uid="{00000000-0005-0000-0000-0000EE140000}"/>
    <cellStyle name="หมายเหตุ 6 4 2" xfId="5427" xr:uid="{00000000-0005-0000-0000-0000EF140000}"/>
    <cellStyle name="หมายเหตุ 6 5" xfId="4506" xr:uid="{00000000-0005-0000-0000-0000F0140000}"/>
    <cellStyle name="หมายเหตุ 6 5 2" xfId="5428" xr:uid="{00000000-0005-0000-0000-0000F1140000}"/>
    <cellStyle name="หมายเหตุ 6 6" xfId="4507" xr:uid="{00000000-0005-0000-0000-0000F2140000}"/>
    <cellStyle name="หมายเหตุ 6 6 2" xfId="5429" xr:uid="{00000000-0005-0000-0000-0000F3140000}"/>
    <cellStyle name="หมายเหตุ 6 7" xfId="4508" xr:uid="{00000000-0005-0000-0000-0000F4140000}"/>
    <cellStyle name="หมายเหตุ 6 7 2" xfId="5430" xr:uid="{00000000-0005-0000-0000-0000F5140000}"/>
    <cellStyle name="หมายเหตุ 6 8" xfId="4509" xr:uid="{00000000-0005-0000-0000-0000F6140000}"/>
    <cellStyle name="หมายเหตุ 6 8 2" xfId="5431" xr:uid="{00000000-0005-0000-0000-0000F7140000}"/>
    <cellStyle name="หมายเหตุ 6 9" xfId="4510" xr:uid="{00000000-0005-0000-0000-0000F8140000}"/>
    <cellStyle name="หมายเหตุ 6 9 2" xfId="5432" xr:uid="{00000000-0005-0000-0000-0000F9140000}"/>
    <cellStyle name="หมายเหตุ 60" xfId="4511" xr:uid="{00000000-0005-0000-0000-0000FA140000}"/>
    <cellStyle name="หมายเหตุ 60 2" xfId="5433" xr:uid="{00000000-0005-0000-0000-0000FB140000}"/>
    <cellStyle name="หมายเหตุ 61" xfId="4512" xr:uid="{00000000-0005-0000-0000-0000FC140000}"/>
    <cellStyle name="หมายเหตุ 61 2" xfId="5434" xr:uid="{00000000-0005-0000-0000-0000FD140000}"/>
    <cellStyle name="หมายเหตุ 62" xfId="4513" xr:uid="{00000000-0005-0000-0000-0000FE140000}"/>
    <cellStyle name="หมายเหตุ 62 2" xfId="5435" xr:uid="{00000000-0005-0000-0000-0000FF140000}"/>
    <cellStyle name="หมายเหตุ 63" xfId="4514" xr:uid="{00000000-0005-0000-0000-000000150000}"/>
    <cellStyle name="หมายเหตุ 63 2" xfId="5436" xr:uid="{00000000-0005-0000-0000-000001150000}"/>
    <cellStyle name="หมายเหตุ 64" xfId="4515" xr:uid="{00000000-0005-0000-0000-000002150000}"/>
    <cellStyle name="หมายเหตุ 64 2" xfId="5437" xr:uid="{00000000-0005-0000-0000-000003150000}"/>
    <cellStyle name="หมายเหตุ 65" xfId="4516" xr:uid="{00000000-0005-0000-0000-000004150000}"/>
    <cellStyle name="หมายเหตุ 65 2" xfId="5438" xr:uid="{00000000-0005-0000-0000-000005150000}"/>
    <cellStyle name="หมายเหตุ 66" xfId="4517" xr:uid="{00000000-0005-0000-0000-000006150000}"/>
    <cellStyle name="หมายเหตุ 66 2" xfId="5439" xr:uid="{00000000-0005-0000-0000-000007150000}"/>
    <cellStyle name="หมายเหตุ 67" xfId="4518" xr:uid="{00000000-0005-0000-0000-000008150000}"/>
    <cellStyle name="หมายเหตุ 67 2" xfId="5440" xr:uid="{00000000-0005-0000-0000-000009150000}"/>
    <cellStyle name="หมายเหตุ 68" xfId="4519" xr:uid="{00000000-0005-0000-0000-00000A150000}"/>
    <cellStyle name="หมายเหตุ 68 2" xfId="5441" xr:uid="{00000000-0005-0000-0000-00000B150000}"/>
    <cellStyle name="หมายเหตุ 69" xfId="4520" xr:uid="{00000000-0005-0000-0000-00000C150000}"/>
    <cellStyle name="หมายเหตุ 69 2" xfId="5442" xr:uid="{00000000-0005-0000-0000-00000D150000}"/>
    <cellStyle name="หมายเหตุ 7" xfId="4521" xr:uid="{00000000-0005-0000-0000-00000E150000}"/>
    <cellStyle name="หมายเหตุ 7 10" xfId="4522" xr:uid="{00000000-0005-0000-0000-00000F150000}"/>
    <cellStyle name="หมายเหตุ 7 10 2" xfId="5443" xr:uid="{00000000-0005-0000-0000-000010150000}"/>
    <cellStyle name="หมายเหตุ 7 11" xfId="4523" xr:uid="{00000000-0005-0000-0000-000011150000}"/>
    <cellStyle name="หมายเหตุ 7 11 2" xfId="5444" xr:uid="{00000000-0005-0000-0000-000012150000}"/>
    <cellStyle name="หมายเหตุ 7 12" xfId="4524" xr:uid="{00000000-0005-0000-0000-000013150000}"/>
    <cellStyle name="หมายเหตุ 7 12 2" xfId="5445" xr:uid="{00000000-0005-0000-0000-000014150000}"/>
    <cellStyle name="หมายเหตุ 7 13" xfId="4525" xr:uid="{00000000-0005-0000-0000-000015150000}"/>
    <cellStyle name="หมายเหตุ 7 13 2" xfId="5446" xr:uid="{00000000-0005-0000-0000-000016150000}"/>
    <cellStyle name="หมายเหตุ 7 14" xfId="4526" xr:uid="{00000000-0005-0000-0000-000017150000}"/>
    <cellStyle name="หมายเหตุ 7 14 2" xfId="5447" xr:uid="{00000000-0005-0000-0000-000018150000}"/>
    <cellStyle name="หมายเหตุ 7 15" xfId="4527" xr:uid="{00000000-0005-0000-0000-000019150000}"/>
    <cellStyle name="หมายเหตุ 7 15 2" xfId="5448" xr:uid="{00000000-0005-0000-0000-00001A150000}"/>
    <cellStyle name="หมายเหตุ 7 16" xfId="4528" xr:uid="{00000000-0005-0000-0000-00001B150000}"/>
    <cellStyle name="หมายเหตุ 7 16 2" xfId="5449" xr:uid="{00000000-0005-0000-0000-00001C150000}"/>
    <cellStyle name="หมายเหตุ 7 17" xfId="4529" xr:uid="{00000000-0005-0000-0000-00001D150000}"/>
    <cellStyle name="หมายเหตุ 7 17 2" xfId="5450" xr:uid="{00000000-0005-0000-0000-00001E150000}"/>
    <cellStyle name="หมายเหตุ 7 18" xfId="4530" xr:uid="{00000000-0005-0000-0000-00001F150000}"/>
    <cellStyle name="หมายเหตุ 7 18 2" xfId="5451" xr:uid="{00000000-0005-0000-0000-000020150000}"/>
    <cellStyle name="หมายเหตุ 7 19" xfId="4531" xr:uid="{00000000-0005-0000-0000-000021150000}"/>
    <cellStyle name="หมายเหตุ 7 19 2" xfId="5452" xr:uid="{00000000-0005-0000-0000-000022150000}"/>
    <cellStyle name="หมายเหตุ 7 2" xfId="4532" xr:uid="{00000000-0005-0000-0000-000023150000}"/>
    <cellStyle name="หมายเหตุ 7 2 2" xfId="5453" xr:uid="{00000000-0005-0000-0000-000024150000}"/>
    <cellStyle name="หมายเหตุ 7 20" xfId="4533" xr:uid="{00000000-0005-0000-0000-000025150000}"/>
    <cellStyle name="หมายเหตุ 7 20 2" xfId="5454" xr:uid="{00000000-0005-0000-0000-000026150000}"/>
    <cellStyle name="หมายเหตุ 7 21" xfId="4534" xr:uid="{00000000-0005-0000-0000-000027150000}"/>
    <cellStyle name="หมายเหตุ 7 21 2" xfId="5455" xr:uid="{00000000-0005-0000-0000-000028150000}"/>
    <cellStyle name="หมายเหตุ 7 22" xfId="4535" xr:uid="{00000000-0005-0000-0000-000029150000}"/>
    <cellStyle name="หมายเหตุ 7 22 2" xfId="5456" xr:uid="{00000000-0005-0000-0000-00002A150000}"/>
    <cellStyle name="หมายเหตุ 7 23" xfId="4536" xr:uid="{00000000-0005-0000-0000-00002B150000}"/>
    <cellStyle name="หมายเหตุ 7 23 2" xfId="5457" xr:uid="{00000000-0005-0000-0000-00002C150000}"/>
    <cellStyle name="หมายเหตุ 7 24" xfId="4537" xr:uid="{00000000-0005-0000-0000-00002D150000}"/>
    <cellStyle name="หมายเหตุ 7 24 2" xfId="5458" xr:uid="{00000000-0005-0000-0000-00002E150000}"/>
    <cellStyle name="หมายเหตุ 7 25" xfId="4538" xr:uid="{00000000-0005-0000-0000-00002F150000}"/>
    <cellStyle name="หมายเหตุ 7 25 2" xfId="5459" xr:uid="{00000000-0005-0000-0000-000030150000}"/>
    <cellStyle name="หมายเหตุ 7 26" xfId="4539" xr:uid="{00000000-0005-0000-0000-000031150000}"/>
    <cellStyle name="หมายเหตุ 7 26 2" xfId="5460" xr:uid="{00000000-0005-0000-0000-000032150000}"/>
    <cellStyle name="หมายเหตุ 7 27" xfId="4540" xr:uid="{00000000-0005-0000-0000-000033150000}"/>
    <cellStyle name="หมายเหตุ 7 27 2" xfId="5461" xr:uid="{00000000-0005-0000-0000-000034150000}"/>
    <cellStyle name="หมายเหตุ 7 28" xfId="4541" xr:uid="{00000000-0005-0000-0000-000035150000}"/>
    <cellStyle name="หมายเหตุ 7 28 2" xfId="5462" xr:uid="{00000000-0005-0000-0000-000036150000}"/>
    <cellStyle name="หมายเหตุ 7 29" xfId="4542" xr:uid="{00000000-0005-0000-0000-000037150000}"/>
    <cellStyle name="หมายเหตุ 7 29 2" xfId="5463" xr:uid="{00000000-0005-0000-0000-000038150000}"/>
    <cellStyle name="หมายเหตุ 7 3" xfId="4543" xr:uid="{00000000-0005-0000-0000-000039150000}"/>
    <cellStyle name="หมายเหตุ 7 3 2" xfId="5464" xr:uid="{00000000-0005-0000-0000-00003A150000}"/>
    <cellStyle name="หมายเหตุ 7 30" xfId="4544" xr:uid="{00000000-0005-0000-0000-00003B150000}"/>
    <cellStyle name="หมายเหตุ 7 30 2" xfId="5465" xr:uid="{00000000-0005-0000-0000-00003C150000}"/>
    <cellStyle name="หมายเหตุ 7 31" xfId="4545" xr:uid="{00000000-0005-0000-0000-00003D150000}"/>
    <cellStyle name="หมายเหตุ 7 31 2" xfId="5466" xr:uid="{00000000-0005-0000-0000-00003E150000}"/>
    <cellStyle name="หมายเหตุ 7 32" xfId="4546" xr:uid="{00000000-0005-0000-0000-00003F150000}"/>
    <cellStyle name="หมายเหตุ 7 32 2" xfId="5467" xr:uid="{00000000-0005-0000-0000-000040150000}"/>
    <cellStyle name="หมายเหตุ 7 33" xfId="4547" xr:uid="{00000000-0005-0000-0000-000041150000}"/>
    <cellStyle name="หมายเหตุ 7 33 2" xfId="5468" xr:uid="{00000000-0005-0000-0000-000042150000}"/>
    <cellStyle name="หมายเหตุ 7 34" xfId="4548" xr:uid="{00000000-0005-0000-0000-000043150000}"/>
    <cellStyle name="หมายเหตุ 7 34 2" xfId="5469" xr:uid="{00000000-0005-0000-0000-000044150000}"/>
    <cellStyle name="หมายเหตุ 7 35" xfId="4549" xr:uid="{00000000-0005-0000-0000-000045150000}"/>
    <cellStyle name="หมายเหตุ 7 35 2" xfId="5470" xr:uid="{00000000-0005-0000-0000-000046150000}"/>
    <cellStyle name="หมายเหตุ 7 36" xfId="4550" xr:uid="{00000000-0005-0000-0000-000047150000}"/>
    <cellStyle name="หมายเหตุ 7 36 2" xfId="5471" xr:uid="{00000000-0005-0000-0000-000048150000}"/>
    <cellStyle name="หมายเหตุ 7 37" xfId="5472" xr:uid="{00000000-0005-0000-0000-000049150000}"/>
    <cellStyle name="หมายเหตุ 7 4" xfId="4551" xr:uid="{00000000-0005-0000-0000-00004A150000}"/>
    <cellStyle name="หมายเหตุ 7 4 2" xfId="5473" xr:uid="{00000000-0005-0000-0000-00004B150000}"/>
    <cellStyle name="หมายเหตุ 7 5" xfId="4552" xr:uid="{00000000-0005-0000-0000-00004C150000}"/>
    <cellStyle name="หมายเหตุ 7 5 2" xfId="5474" xr:uid="{00000000-0005-0000-0000-00004D150000}"/>
    <cellStyle name="หมายเหตุ 7 6" xfId="4553" xr:uid="{00000000-0005-0000-0000-00004E150000}"/>
    <cellStyle name="หมายเหตุ 7 6 2" xfId="5475" xr:uid="{00000000-0005-0000-0000-00004F150000}"/>
    <cellStyle name="หมายเหตุ 7 7" xfId="4554" xr:uid="{00000000-0005-0000-0000-000050150000}"/>
    <cellStyle name="หมายเหตุ 7 7 2" xfId="5476" xr:uid="{00000000-0005-0000-0000-000051150000}"/>
    <cellStyle name="หมายเหตุ 7 8" xfId="4555" xr:uid="{00000000-0005-0000-0000-000052150000}"/>
    <cellStyle name="หมายเหตุ 7 8 2" xfId="5477" xr:uid="{00000000-0005-0000-0000-000053150000}"/>
    <cellStyle name="หมายเหตุ 7 9" xfId="4556" xr:uid="{00000000-0005-0000-0000-000054150000}"/>
    <cellStyle name="หมายเหตุ 7 9 2" xfId="5478" xr:uid="{00000000-0005-0000-0000-000055150000}"/>
    <cellStyle name="หมายเหตุ 70" xfId="4557" xr:uid="{00000000-0005-0000-0000-000056150000}"/>
    <cellStyle name="หมายเหตุ 70 2" xfId="5479" xr:uid="{00000000-0005-0000-0000-000057150000}"/>
    <cellStyle name="หมายเหตุ 71" xfId="4558" xr:uid="{00000000-0005-0000-0000-000058150000}"/>
    <cellStyle name="หมายเหตุ 71 2" xfId="5480" xr:uid="{00000000-0005-0000-0000-000059150000}"/>
    <cellStyle name="หมายเหตุ 72" xfId="4559" xr:uid="{00000000-0005-0000-0000-00005A150000}"/>
    <cellStyle name="หมายเหตุ 72 2" xfId="5481" xr:uid="{00000000-0005-0000-0000-00005B150000}"/>
    <cellStyle name="หมายเหตุ 73" xfId="4560" xr:uid="{00000000-0005-0000-0000-00005C150000}"/>
    <cellStyle name="หมายเหตุ 73 2" xfId="5482" xr:uid="{00000000-0005-0000-0000-00005D150000}"/>
    <cellStyle name="หมายเหตุ 74" xfId="4561" xr:uid="{00000000-0005-0000-0000-00005E150000}"/>
    <cellStyle name="หมายเหตุ 74 2" xfId="5483" xr:uid="{00000000-0005-0000-0000-00005F150000}"/>
    <cellStyle name="หมายเหตุ 75" xfId="4562" xr:uid="{00000000-0005-0000-0000-000060150000}"/>
    <cellStyle name="หมายเหตุ 75 2" xfId="5484" xr:uid="{00000000-0005-0000-0000-000061150000}"/>
    <cellStyle name="หมายเหตุ 76" xfId="4563" xr:uid="{00000000-0005-0000-0000-000062150000}"/>
    <cellStyle name="หมายเหตุ 76 2" xfId="5485" xr:uid="{00000000-0005-0000-0000-000063150000}"/>
    <cellStyle name="หมายเหตุ 77" xfId="4564" xr:uid="{00000000-0005-0000-0000-000064150000}"/>
    <cellStyle name="หมายเหตุ 77 2" xfId="5486" xr:uid="{00000000-0005-0000-0000-000065150000}"/>
    <cellStyle name="หมายเหตุ 8" xfId="4565" xr:uid="{00000000-0005-0000-0000-000066150000}"/>
    <cellStyle name="หมายเหตุ 8 10" xfId="4566" xr:uid="{00000000-0005-0000-0000-000067150000}"/>
    <cellStyle name="หมายเหตุ 8 10 2" xfId="5487" xr:uid="{00000000-0005-0000-0000-000068150000}"/>
    <cellStyle name="หมายเหตุ 8 11" xfId="4567" xr:uid="{00000000-0005-0000-0000-000069150000}"/>
    <cellStyle name="หมายเหตุ 8 11 2" xfId="5488" xr:uid="{00000000-0005-0000-0000-00006A150000}"/>
    <cellStyle name="หมายเหตุ 8 12" xfId="4568" xr:uid="{00000000-0005-0000-0000-00006B150000}"/>
    <cellStyle name="หมายเหตุ 8 12 2" xfId="5489" xr:uid="{00000000-0005-0000-0000-00006C150000}"/>
    <cellStyle name="หมายเหตุ 8 13" xfId="4569" xr:uid="{00000000-0005-0000-0000-00006D150000}"/>
    <cellStyle name="หมายเหตุ 8 13 2" xfId="5490" xr:uid="{00000000-0005-0000-0000-00006E150000}"/>
    <cellStyle name="หมายเหตุ 8 14" xfId="4570" xr:uid="{00000000-0005-0000-0000-00006F150000}"/>
    <cellStyle name="หมายเหตุ 8 14 2" xfId="5491" xr:uid="{00000000-0005-0000-0000-000070150000}"/>
    <cellStyle name="หมายเหตุ 8 15" xfId="4571" xr:uid="{00000000-0005-0000-0000-000071150000}"/>
    <cellStyle name="หมายเหตุ 8 15 2" xfId="5492" xr:uid="{00000000-0005-0000-0000-000072150000}"/>
    <cellStyle name="หมายเหตุ 8 16" xfId="4572" xr:uid="{00000000-0005-0000-0000-000073150000}"/>
    <cellStyle name="หมายเหตุ 8 16 2" xfId="5493" xr:uid="{00000000-0005-0000-0000-000074150000}"/>
    <cellStyle name="หมายเหตุ 8 17" xfId="4573" xr:uid="{00000000-0005-0000-0000-000075150000}"/>
    <cellStyle name="หมายเหตุ 8 17 2" xfId="5494" xr:uid="{00000000-0005-0000-0000-000076150000}"/>
    <cellStyle name="หมายเหตุ 8 18" xfId="4574" xr:uid="{00000000-0005-0000-0000-000077150000}"/>
    <cellStyle name="หมายเหตุ 8 18 2" xfId="5495" xr:uid="{00000000-0005-0000-0000-000078150000}"/>
    <cellStyle name="หมายเหตุ 8 19" xfId="4575" xr:uid="{00000000-0005-0000-0000-000079150000}"/>
    <cellStyle name="หมายเหตุ 8 19 2" xfId="5496" xr:uid="{00000000-0005-0000-0000-00007A150000}"/>
    <cellStyle name="หมายเหตุ 8 2" xfId="4576" xr:uid="{00000000-0005-0000-0000-00007B150000}"/>
    <cellStyle name="หมายเหตุ 8 2 2" xfId="5497" xr:uid="{00000000-0005-0000-0000-00007C150000}"/>
    <cellStyle name="หมายเหตุ 8 20" xfId="4577" xr:uid="{00000000-0005-0000-0000-00007D150000}"/>
    <cellStyle name="หมายเหตุ 8 20 2" xfId="5498" xr:uid="{00000000-0005-0000-0000-00007E150000}"/>
    <cellStyle name="หมายเหตุ 8 21" xfId="4578" xr:uid="{00000000-0005-0000-0000-00007F150000}"/>
    <cellStyle name="หมายเหตุ 8 21 2" xfId="5499" xr:uid="{00000000-0005-0000-0000-000080150000}"/>
    <cellStyle name="หมายเหตุ 8 22" xfId="4579" xr:uid="{00000000-0005-0000-0000-000081150000}"/>
    <cellStyle name="หมายเหตุ 8 22 2" xfId="5500" xr:uid="{00000000-0005-0000-0000-000082150000}"/>
    <cellStyle name="หมายเหตุ 8 23" xfId="4580" xr:uid="{00000000-0005-0000-0000-000083150000}"/>
    <cellStyle name="หมายเหตุ 8 23 2" xfId="5501" xr:uid="{00000000-0005-0000-0000-000084150000}"/>
    <cellStyle name="หมายเหตุ 8 24" xfId="4581" xr:uid="{00000000-0005-0000-0000-000085150000}"/>
    <cellStyle name="หมายเหตุ 8 24 2" xfId="5502" xr:uid="{00000000-0005-0000-0000-000086150000}"/>
    <cellStyle name="หมายเหตุ 8 25" xfId="4582" xr:uid="{00000000-0005-0000-0000-000087150000}"/>
    <cellStyle name="หมายเหตุ 8 25 2" xfId="5503" xr:uid="{00000000-0005-0000-0000-000088150000}"/>
    <cellStyle name="หมายเหตุ 8 26" xfId="4583" xr:uid="{00000000-0005-0000-0000-000089150000}"/>
    <cellStyle name="หมายเหตุ 8 26 2" xfId="5504" xr:uid="{00000000-0005-0000-0000-00008A150000}"/>
    <cellStyle name="หมายเหตุ 8 27" xfId="4584" xr:uid="{00000000-0005-0000-0000-00008B150000}"/>
    <cellStyle name="หมายเหตุ 8 27 2" xfId="5505" xr:uid="{00000000-0005-0000-0000-00008C150000}"/>
    <cellStyle name="หมายเหตุ 8 28" xfId="4585" xr:uid="{00000000-0005-0000-0000-00008D150000}"/>
    <cellStyle name="หมายเหตุ 8 28 2" xfId="5506" xr:uid="{00000000-0005-0000-0000-00008E150000}"/>
    <cellStyle name="หมายเหตุ 8 29" xfId="4586" xr:uid="{00000000-0005-0000-0000-00008F150000}"/>
    <cellStyle name="หมายเหตุ 8 29 2" xfId="5507" xr:uid="{00000000-0005-0000-0000-000090150000}"/>
    <cellStyle name="หมายเหตุ 8 3" xfId="4587" xr:uid="{00000000-0005-0000-0000-000091150000}"/>
    <cellStyle name="หมายเหตุ 8 3 2" xfId="5508" xr:uid="{00000000-0005-0000-0000-000092150000}"/>
    <cellStyle name="หมายเหตุ 8 30" xfId="4588" xr:uid="{00000000-0005-0000-0000-000093150000}"/>
    <cellStyle name="หมายเหตุ 8 30 2" xfId="5509" xr:uid="{00000000-0005-0000-0000-000094150000}"/>
    <cellStyle name="หมายเหตุ 8 31" xfId="4589" xr:uid="{00000000-0005-0000-0000-000095150000}"/>
    <cellStyle name="หมายเหตุ 8 31 2" xfId="5510" xr:uid="{00000000-0005-0000-0000-000096150000}"/>
    <cellStyle name="หมายเหตุ 8 32" xfId="4590" xr:uid="{00000000-0005-0000-0000-000097150000}"/>
    <cellStyle name="หมายเหตุ 8 32 2" xfId="5511" xr:uid="{00000000-0005-0000-0000-000098150000}"/>
    <cellStyle name="หมายเหตุ 8 33" xfId="4591" xr:uid="{00000000-0005-0000-0000-000099150000}"/>
    <cellStyle name="หมายเหตุ 8 33 2" xfId="5512" xr:uid="{00000000-0005-0000-0000-00009A150000}"/>
    <cellStyle name="หมายเหตุ 8 34" xfId="4592" xr:uid="{00000000-0005-0000-0000-00009B150000}"/>
    <cellStyle name="หมายเหตุ 8 34 2" xfId="5513" xr:uid="{00000000-0005-0000-0000-00009C150000}"/>
    <cellStyle name="หมายเหตุ 8 35" xfId="4593" xr:uid="{00000000-0005-0000-0000-00009D150000}"/>
    <cellStyle name="หมายเหตุ 8 35 2" xfId="5514" xr:uid="{00000000-0005-0000-0000-00009E150000}"/>
    <cellStyle name="หมายเหตุ 8 36" xfId="4594" xr:uid="{00000000-0005-0000-0000-00009F150000}"/>
    <cellStyle name="หมายเหตุ 8 36 2" xfId="5515" xr:uid="{00000000-0005-0000-0000-0000A0150000}"/>
    <cellStyle name="หมายเหตุ 8 37" xfId="5516" xr:uid="{00000000-0005-0000-0000-0000A1150000}"/>
    <cellStyle name="หมายเหตุ 8 4" xfId="4595" xr:uid="{00000000-0005-0000-0000-0000A2150000}"/>
    <cellStyle name="หมายเหตุ 8 4 2" xfId="5517" xr:uid="{00000000-0005-0000-0000-0000A3150000}"/>
    <cellStyle name="หมายเหตุ 8 5" xfId="4596" xr:uid="{00000000-0005-0000-0000-0000A4150000}"/>
    <cellStyle name="หมายเหตุ 8 5 2" xfId="5518" xr:uid="{00000000-0005-0000-0000-0000A5150000}"/>
    <cellStyle name="หมายเหตุ 8 6" xfId="4597" xr:uid="{00000000-0005-0000-0000-0000A6150000}"/>
    <cellStyle name="หมายเหตุ 8 6 2" xfId="5519" xr:uid="{00000000-0005-0000-0000-0000A7150000}"/>
    <cellStyle name="หมายเหตุ 8 7" xfId="4598" xr:uid="{00000000-0005-0000-0000-0000A8150000}"/>
    <cellStyle name="หมายเหตุ 8 7 2" xfId="5520" xr:uid="{00000000-0005-0000-0000-0000A9150000}"/>
    <cellStyle name="หมายเหตุ 8 8" xfId="4599" xr:uid="{00000000-0005-0000-0000-0000AA150000}"/>
    <cellStyle name="หมายเหตุ 8 8 2" xfId="5521" xr:uid="{00000000-0005-0000-0000-0000AB150000}"/>
    <cellStyle name="หมายเหตุ 8 9" xfId="4600" xr:uid="{00000000-0005-0000-0000-0000AC150000}"/>
    <cellStyle name="หมายเหตุ 8 9 2" xfId="5522" xr:uid="{00000000-0005-0000-0000-0000AD150000}"/>
    <cellStyle name="หมายเหตุ 9" xfId="4601" xr:uid="{00000000-0005-0000-0000-0000AE150000}"/>
    <cellStyle name="หมายเหตุ 9 10" xfId="4602" xr:uid="{00000000-0005-0000-0000-0000AF150000}"/>
    <cellStyle name="หมายเหตุ 9 10 2" xfId="5523" xr:uid="{00000000-0005-0000-0000-0000B0150000}"/>
    <cellStyle name="หมายเหตุ 9 11" xfId="4603" xr:uid="{00000000-0005-0000-0000-0000B1150000}"/>
    <cellStyle name="หมายเหตุ 9 11 2" xfId="5524" xr:uid="{00000000-0005-0000-0000-0000B2150000}"/>
    <cellStyle name="หมายเหตุ 9 12" xfId="4604" xr:uid="{00000000-0005-0000-0000-0000B3150000}"/>
    <cellStyle name="หมายเหตุ 9 12 2" xfId="5525" xr:uid="{00000000-0005-0000-0000-0000B4150000}"/>
    <cellStyle name="หมายเหตุ 9 13" xfId="4605" xr:uid="{00000000-0005-0000-0000-0000B5150000}"/>
    <cellStyle name="หมายเหตุ 9 13 2" xfId="5526" xr:uid="{00000000-0005-0000-0000-0000B6150000}"/>
    <cellStyle name="หมายเหตุ 9 14" xfId="4606" xr:uid="{00000000-0005-0000-0000-0000B7150000}"/>
    <cellStyle name="หมายเหตุ 9 14 2" xfId="5527" xr:uid="{00000000-0005-0000-0000-0000B8150000}"/>
    <cellStyle name="หมายเหตุ 9 15" xfId="4607" xr:uid="{00000000-0005-0000-0000-0000B9150000}"/>
    <cellStyle name="หมายเหตุ 9 15 2" xfId="5528" xr:uid="{00000000-0005-0000-0000-0000BA150000}"/>
    <cellStyle name="หมายเหตุ 9 16" xfId="4608" xr:uid="{00000000-0005-0000-0000-0000BB150000}"/>
    <cellStyle name="หมายเหตุ 9 16 2" xfId="5529" xr:uid="{00000000-0005-0000-0000-0000BC150000}"/>
    <cellStyle name="หมายเหตุ 9 17" xfId="4609" xr:uid="{00000000-0005-0000-0000-0000BD150000}"/>
    <cellStyle name="หมายเหตุ 9 17 2" xfId="5530" xr:uid="{00000000-0005-0000-0000-0000BE150000}"/>
    <cellStyle name="หมายเหตุ 9 18" xfId="4610" xr:uid="{00000000-0005-0000-0000-0000BF150000}"/>
    <cellStyle name="หมายเหตุ 9 18 2" xfId="5531" xr:uid="{00000000-0005-0000-0000-0000C0150000}"/>
    <cellStyle name="หมายเหตุ 9 19" xfId="4611" xr:uid="{00000000-0005-0000-0000-0000C1150000}"/>
    <cellStyle name="หมายเหตุ 9 19 2" xfId="5532" xr:uid="{00000000-0005-0000-0000-0000C2150000}"/>
    <cellStyle name="หมายเหตุ 9 2" xfId="4612" xr:uid="{00000000-0005-0000-0000-0000C3150000}"/>
    <cellStyle name="หมายเหตุ 9 2 2" xfId="5533" xr:uid="{00000000-0005-0000-0000-0000C4150000}"/>
    <cellStyle name="หมายเหตุ 9 20" xfId="4613" xr:uid="{00000000-0005-0000-0000-0000C5150000}"/>
    <cellStyle name="หมายเหตุ 9 20 2" xfId="5534" xr:uid="{00000000-0005-0000-0000-0000C6150000}"/>
    <cellStyle name="หมายเหตุ 9 21" xfId="4614" xr:uid="{00000000-0005-0000-0000-0000C7150000}"/>
    <cellStyle name="หมายเหตุ 9 21 2" xfId="5535" xr:uid="{00000000-0005-0000-0000-0000C8150000}"/>
    <cellStyle name="หมายเหตุ 9 22" xfId="4615" xr:uid="{00000000-0005-0000-0000-0000C9150000}"/>
    <cellStyle name="หมายเหตุ 9 22 2" xfId="5536" xr:uid="{00000000-0005-0000-0000-0000CA150000}"/>
    <cellStyle name="หมายเหตุ 9 23" xfId="4616" xr:uid="{00000000-0005-0000-0000-0000CB150000}"/>
    <cellStyle name="หมายเหตุ 9 23 2" xfId="5537" xr:uid="{00000000-0005-0000-0000-0000CC150000}"/>
    <cellStyle name="หมายเหตุ 9 24" xfId="4617" xr:uid="{00000000-0005-0000-0000-0000CD150000}"/>
    <cellStyle name="หมายเหตุ 9 24 2" xfId="5538" xr:uid="{00000000-0005-0000-0000-0000CE150000}"/>
    <cellStyle name="หมายเหตุ 9 25" xfId="4618" xr:uid="{00000000-0005-0000-0000-0000CF150000}"/>
    <cellStyle name="หมายเหตุ 9 25 2" xfId="5539" xr:uid="{00000000-0005-0000-0000-0000D0150000}"/>
    <cellStyle name="หมายเหตุ 9 26" xfId="4619" xr:uid="{00000000-0005-0000-0000-0000D1150000}"/>
    <cellStyle name="หมายเหตุ 9 26 2" xfId="5540" xr:uid="{00000000-0005-0000-0000-0000D2150000}"/>
    <cellStyle name="หมายเหตุ 9 27" xfId="4620" xr:uid="{00000000-0005-0000-0000-0000D3150000}"/>
    <cellStyle name="หมายเหตุ 9 27 2" xfId="5541" xr:uid="{00000000-0005-0000-0000-0000D4150000}"/>
    <cellStyle name="หมายเหตุ 9 28" xfId="4621" xr:uid="{00000000-0005-0000-0000-0000D5150000}"/>
    <cellStyle name="หมายเหตุ 9 28 2" xfId="5542" xr:uid="{00000000-0005-0000-0000-0000D6150000}"/>
    <cellStyle name="หมายเหตุ 9 29" xfId="4622" xr:uid="{00000000-0005-0000-0000-0000D7150000}"/>
    <cellStyle name="หมายเหตุ 9 29 2" xfId="5543" xr:uid="{00000000-0005-0000-0000-0000D8150000}"/>
    <cellStyle name="หมายเหตุ 9 3" xfId="4623" xr:uid="{00000000-0005-0000-0000-0000D9150000}"/>
    <cellStyle name="หมายเหตุ 9 3 2" xfId="5544" xr:uid="{00000000-0005-0000-0000-0000DA150000}"/>
    <cellStyle name="หมายเหตุ 9 30" xfId="4624" xr:uid="{00000000-0005-0000-0000-0000DB150000}"/>
    <cellStyle name="หมายเหตุ 9 30 2" xfId="5545" xr:uid="{00000000-0005-0000-0000-0000DC150000}"/>
    <cellStyle name="หมายเหตุ 9 31" xfId="4625" xr:uid="{00000000-0005-0000-0000-0000DD150000}"/>
    <cellStyle name="หมายเหตุ 9 31 2" xfId="5546" xr:uid="{00000000-0005-0000-0000-0000DE150000}"/>
    <cellStyle name="หมายเหตุ 9 32" xfId="4626" xr:uid="{00000000-0005-0000-0000-0000DF150000}"/>
    <cellStyle name="หมายเหตุ 9 32 2" xfId="5547" xr:uid="{00000000-0005-0000-0000-0000E0150000}"/>
    <cellStyle name="หมายเหตุ 9 33" xfId="4627" xr:uid="{00000000-0005-0000-0000-0000E1150000}"/>
    <cellStyle name="หมายเหตุ 9 33 2" xfId="5548" xr:uid="{00000000-0005-0000-0000-0000E2150000}"/>
    <cellStyle name="หมายเหตุ 9 34" xfId="4628" xr:uid="{00000000-0005-0000-0000-0000E3150000}"/>
    <cellStyle name="หมายเหตุ 9 34 2" xfId="5549" xr:uid="{00000000-0005-0000-0000-0000E4150000}"/>
    <cellStyle name="หมายเหตุ 9 35" xfId="4629" xr:uid="{00000000-0005-0000-0000-0000E5150000}"/>
    <cellStyle name="หมายเหตุ 9 35 2" xfId="5550" xr:uid="{00000000-0005-0000-0000-0000E6150000}"/>
    <cellStyle name="หมายเหตุ 9 36" xfId="4630" xr:uid="{00000000-0005-0000-0000-0000E7150000}"/>
    <cellStyle name="หมายเหตุ 9 36 2" xfId="5551" xr:uid="{00000000-0005-0000-0000-0000E8150000}"/>
    <cellStyle name="หมายเหตุ 9 37" xfId="5552" xr:uid="{00000000-0005-0000-0000-0000E9150000}"/>
    <cellStyle name="หมายเหตุ 9 4" xfId="4631" xr:uid="{00000000-0005-0000-0000-0000EA150000}"/>
    <cellStyle name="หมายเหตุ 9 4 2" xfId="5553" xr:uid="{00000000-0005-0000-0000-0000EB150000}"/>
    <cellStyle name="หมายเหตุ 9 5" xfId="4632" xr:uid="{00000000-0005-0000-0000-0000EC150000}"/>
    <cellStyle name="หมายเหตุ 9 5 2" xfId="5554" xr:uid="{00000000-0005-0000-0000-0000ED150000}"/>
    <cellStyle name="หมายเหตุ 9 6" xfId="4633" xr:uid="{00000000-0005-0000-0000-0000EE150000}"/>
    <cellStyle name="หมายเหตุ 9 6 2" xfId="5555" xr:uid="{00000000-0005-0000-0000-0000EF150000}"/>
    <cellStyle name="หมายเหตุ 9 7" xfId="4634" xr:uid="{00000000-0005-0000-0000-0000F0150000}"/>
    <cellStyle name="หมายเหตุ 9 7 2" xfId="5556" xr:uid="{00000000-0005-0000-0000-0000F1150000}"/>
    <cellStyle name="หมายเหตุ 9 8" xfId="4635" xr:uid="{00000000-0005-0000-0000-0000F2150000}"/>
    <cellStyle name="หมายเหตุ 9 8 2" xfId="5557" xr:uid="{00000000-0005-0000-0000-0000F3150000}"/>
    <cellStyle name="หมายเหตุ 9 9" xfId="4636" xr:uid="{00000000-0005-0000-0000-0000F4150000}"/>
    <cellStyle name="หมายเหตุ 9 9 2" xfId="5558" xr:uid="{00000000-0005-0000-0000-0000F5150000}"/>
    <cellStyle name="常规_สต๊อกเดือน 12" xfId="1390" xr:uid="{00000000-0005-0000-0000-0000F6150000}"/>
    <cellStyle name="標準_FIXED ASSET" xfId="1391" xr:uid="{00000000-0005-0000-0000-0000F7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CF51AD0-A8FD-49AC-B7C4-B02B173E1607}"/>
            </a:ext>
          </a:extLst>
        </xdr:cNvPr>
        <xdr:cNvSpPr>
          <a:spLocks noChangeShapeType="1"/>
        </xdr:cNvSpPr>
      </xdr:nvSpPr>
      <xdr:spPr bwMode="auto">
        <a:xfrm>
          <a:off x="4343400" y="11049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Trial Balance"/>
      <sheetName val="2549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7.1_CUM"/>
      <sheetName val="JJDHT"/>
      <sheetName val="ปัจจุบัน_2"/>
      <sheetName val="Sale_05022"/>
      <sheetName val="Sale_0411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2"/>
  <sheetViews>
    <sheetView view="pageBreakPreview" topLeftCell="A382" zoomScaleNormal="100" zoomScaleSheetLayoutView="100" workbookViewId="0">
      <selection activeCell="G216" sqref="G216"/>
    </sheetView>
  </sheetViews>
  <sheetFormatPr defaultColWidth="9.140625" defaultRowHeight="24.75" customHeight="1"/>
  <cols>
    <col min="1" max="1" width="9.140625" style="89"/>
    <col min="2" max="2" width="9.140625" style="89" customWidth="1"/>
    <col min="3" max="3" width="9.140625" style="89"/>
    <col min="4" max="4" width="10.85546875" style="89" customWidth="1"/>
    <col min="5" max="5" width="9.42578125" style="89" customWidth="1"/>
    <col min="6" max="6" width="1.7109375" style="89" customWidth="1"/>
    <col min="7" max="7" width="8.7109375" style="89" customWidth="1"/>
    <col min="8" max="8" width="1.85546875" style="89" customWidth="1"/>
    <col min="9" max="9" width="14.7109375" style="89" customWidth="1"/>
    <col min="10" max="10" width="1.7109375" style="89" customWidth="1"/>
    <col min="11" max="11" width="26.28515625" style="111" customWidth="1"/>
    <col min="12" max="12" width="4" style="89" customWidth="1"/>
    <col min="13" max="16384" width="9.140625" style="89"/>
  </cols>
  <sheetData>
    <row r="1" spans="1:12" s="98" customFormat="1" ht="28.5" customHeight="1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</row>
    <row r="2" spans="1:12" s="98" customFormat="1" ht="28.5" customHeight="1">
      <c r="A2" s="386" t="s">
        <v>1105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12" s="98" customFormat="1" ht="28.5" customHeight="1">
      <c r="A3" s="387" t="s">
        <v>1246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100"/>
    </row>
    <row r="4" spans="1:12" s="98" customFormat="1" ht="28.5" customHeight="1">
      <c r="A4" s="387" t="s">
        <v>1085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100"/>
    </row>
    <row r="5" spans="1:12" ht="28.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</row>
    <row r="6" spans="1:12" ht="28.5" customHeight="1">
      <c r="A6" s="98" t="s">
        <v>1</v>
      </c>
    </row>
    <row r="7" spans="1:12" ht="28.5" customHeight="1">
      <c r="A7" s="89" t="s">
        <v>2</v>
      </c>
      <c r="C7" s="89" t="s">
        <v>935</v>
      </c>
    </row>
    <row r="8" spans="1:12" ht="28.5" customHeight="1">
      <c r="C8" s="210" t="s">
        <v>936</v>
      </c>
    </row>
    <row r="9" spans="1:12" ht="28.5" customHeight="1">
      <c r="A9" s="89" t="s">
        <v>3</v>
      </c>
      <c r="C9" s="89" t="s">
        <v>4</v>
      </c>
    </row>
    <row r="10" spans="1:12" ht="28.5" customHeight="1">
      <c r="C10" s="89" t="s">
        <v>5</v>
      </c>
    </row>
    <row r="11" spans="1:12" ht="28.5" customHeight="1">
      <c r="A11" s="89" t="s">
        <v>6</v>
      </c>
      <c r="C11" s="89" t="s">
        <v>528</v>
      </c>
    </row>
    <row r="12" spans="1:12" ht="28.5" customHeight="1">
      <c r="C12" s="89" t="s">
        <v>7</v>
      </c>
    </row>
    <row r="13" spans="1:12" ht="28.5" customHeight="1">
      <c r="A13" s="98" t="s">
        <v>525</v>
      </c>
      <c r="G13" s="89" t="s">
        <v>8</v>
      </c>
    </row>
    <row r="14" spans="1:12" ht="28.5" customHeight="1">
      <c r="A14" s="89" t="s">
        <v>526</v>
      </c>
    </row>
    <row r="15" spans="1:12" s="4" customFormat="1" ht="28.5" customHeight="1">
      <c r="A15" s="103" t="s">
        <v>934</v>
      </c>
      <c r="D15" s="5"/>
      <c r="E15" s="5"/>
      <c r="F15" s="5"/>
      <c r="G15" s="5"/>
      <c r="H15" s="5"/>
      <c r="I15" s="5"/>
      <c r="J15" s="5"/>
      <c r="K15" s="5"/>
      <c r="L15" s="5"/>
    </row>
    <row r="16" spans="1:12" s="4" customFormat="1" ht="28.5" customHeight="1">
      <c r="A16" s="104" t="s">
        <v>559</v>
      </c>
      <c r="B16" s="6"/>
      <c r="D16" s="5"/>
      <c r="E16" s="5"/>
      <c r="F16" s="5"/>
      <c r="G16" s="5"/>
      <c r="H16" s="5"/>
      <c r="I16" s="5"/>
      <c r="J16" s="5"/>
      <c r="K16" s="5"/>
      <c r="L16" s="5"/>
    </row>
    <row r="17" spans="1:12" s="4" customFormat="1" ht="28.5" customHeight="1">
      <c r="A17" s="103" t="s">
        <v>522</v>
      </c>
      <c r="B17" s="6"/>
      <c r="D17" s="5"/>
      <c r="E17" s="5"/>
      <c r="F17" s="5"/>
      <c r="G17" s="5"/>
      <c r="H17" s="5"/>
      <c r="I17" s="5"/>
      <c r="J17" s="5"/>
      <c r="K17" s="5"/>
      <c r="L17" s="5"/>
    </row>
    <row r="18" spans="1:12" s="4" customFormat="1" ht="28.5" customHeight="1">
      <c r="A18" s="104" t="s">
        <v>1127</v>
      </c>
      <c r="B18" s="6"/>
      <c r="D18" s="5"/>
      <c r="E18" s="5"/>
      <c r="F18" s="5"/>
      <c r="G18" s="5"/>
      <c r="H18" s="5"/>
      <c r="I18" s="5"/>
      <c r="J18" s="5"/>
      <c r="K18" s="5"/>
      <c r="L18" s="5"/>
    </row>
    <row r="19" spans="1:12" s="4" customFormat="1" ht="28.5" customHeight="1">
      <c r="A19" s="103" t="s">
        <v>560</v>
      </c>
      <c r="B19" s="6"/>
      <c r="D19" s="5"/>
      <c r="E19" s="5"/>
      <c r="F19" s="5"/>
      <c r="G19" s="5"/>
      <c r="H19" s="5"/>
      <c r="I19" s="5"/>
      <c r="J19" s="5"/>
      <c r="K19" s="5"/>
      <c r="L19" s="5"/>
    </row>
    <row r="20" spans="1:12" s="4" customFormat="1" ht="28.5" customHeight="1">
      <c r="A20" s="103" t="s">
        <v>771</v>
      </c>
      <c r="D20" s="5"/>
      <c r="E20" s="5"/>
      <c r="F20" s="5"/>
      <c r="G20" s="5"/>
      <c r="H20" s="5"/>
      <c r="I20" s="5"/>
      <c r="J20" s="5"/>
      <c r="K20" s="5"/>
      <c r="L20" s="5"/>
    </row>
    <row r="21" spans="1:12" s="4" customFormat="1" ht="28.5" customHeight="1">
      <c r="A21" s="103" t="s">
        <v>527</v>
      </c>
      <c r="B21" s="6"/>
      <c r="D21" s="5"/>
      <c r="E21" s="5"/>
      <c r="F21" s="5"/>
      <c r="G21" s="5"/>
      <c r="H21" s="5"/>
      <c r="I21" s="5"/>
      <c r="J21" s="5"/>
      <c r="K21" s="5"/>
      <c r="L21" s="5"/>
    </row>
    <row r="22" spans="1:12" s="106" customFormat="1" ht="28.5" customHeight="1">
      <c r="A22" s="89" t="s">
        <v>651</v>
      </c>
      <c r="B22" s="105"/>
      <c r="D22" s="107"/>
    </row>
    <row r="23" spans="1:12" s="4" customFormat="1" ht="28.5" customHeight="1">
      <c r="A23" s="232" t="s">
        <v>1128</v>
      </c>
      <c r="D23" s="5"/>
      <c r="E23" s="5"/>
      <c r="F23" s="5"/>
      <c r="G23" s="5"/>
      <c r="H23" s="5"/>
      <c r="I23" s="5"/>
      <c r="J23" s="5"/>
      <c r="K23" s="5"/>
      <c r="L23" s="5"/>
    </row>
    <row r="24" spans="1:12" s="106" customFormat="1" ht="28.5" customHeight="1">
      <c r="A24" s="233" t="s">
        <v>1131</v>
      </c>
      <c r="D24" s="107"/>
    </row>
    <row r="25" spans="1:12" s="106" customFormat="1" ht="28.5" customHeight="1">
      <c r="A25" s="233" t="s">
        <v>1130</v>
      </c>
      <c r="D25" s="107"/>
    </row>
    <row r="26" spans="1:12" s="106" customFormat="1" ht="28.5" customHeight="1">
      <c r="A26" s="233" t="s">
        <v>1129</v>
      </c>
      <c r="C26" s="16"/>
      <c r="D26" s="17"/>
      <c r="E26" s="18"/>
      <c r="G26" s="99"/>
      <c r="H26" s="99"/>
      <c r="I26" s="20"/>
      <c r="J26" s="18"/>
      <c r="K26" s="17"/>
    </row>
    <row r="27" spans="1:12" s="106" customFormat="1" ht="28.5" customHeight="1">
      <c r="A27" s="233" t="s">
        <v>1133</v>
      </c>
      <c r="B27" s="105"/>
      <c r="C27" s="16"/>
      <c r="D27" s="17"/>
      <c r="E27" s="18"/>
      <c r="G27" s="99"/>
      <c r="H27" s="99"/>
      <c r="I27" s="20"/>
      <c r="J27" s="18"/>
      <c r="K27" s="17"/>
    </row>
    <row r="28" spans="1:12" s="106" customFormat="1" ht="28.5" customHeight="1">
      <c r="A28" s="233" t="s">
        <v>1132</v>
      </c>
      <c r="B28" s="105"/>
      <c r="C28" s="16"/>
      <c r="D28" s="17"/>
      <c r="E28" s="18"/>
      <c r="G28" s="99"/>
      <c r="H28" s="99"/>
      <c r="I28" s="20"/>
      <c r="J28" s="18"/>
      <c r="K28" s="17"/>
    </row>
    <row r="29" spans="1:12" s="4" customFormat="1" ht="28.5" customHeight="1">
      <c r="A29" s="103" t="s">
        <v>1134</v>
      </c>
      <c r="D29" s="5"/>
      <c r="E29" s="5"/>
      <c r="F29" s="5"/>
      <c r="G29" s="5"/>
      <c r="H29" s="5"/>
      <c r="I29" s="5"/>
      <c r="J29" s="5"/>
      <c r="K29" s="5"/>
      <c r="L29" s="5"/>
    </row>
    <row r="30" spans="1:12" s="106" customFormat="1" ht="28.5" customHeight="1">
      <c r="A30" s="106" t="s">
        <v>720</v>
      </c>
      <c r="D30" s="107"/>
    </row>
    <row r="31" spans="1:12" s="106" customFormat="1" ht="28.5" customHeight="1">
      <c r="D31" s="107"/>
    </row>
    <row r="32" spans="1:12" s="106" customFormat="1" ht="24.95" customHeight="1">
      <c r="A32" s="384" t="s">
        <v>9</v>
      </c>
      <c r="B32" s="384"/>
      <c r="C32" s="384"/>
      <c r="D32" s="384"/>
      <c r="E32" s="384"/>
      <c r="F32" s="384"/>
      <c r="G32" s="384"/>
      <c r="H32" s="384"/>
      <c r="I32" s="384"/>
      <c r="J32" s="384"/>
      <c r="K32" s="384"/>
    </row>
    <row r="33" spans="1:13" s="106" customFormat="1" ht="24.95" customHeight="1">
      <c r="C33" s="16"/>
      <c r="D33" s="17"/>
      <c r="E33" s="18"/>
      <c r="G33" s="99"/>
      <c r="H33" s="99"/>
      <c r="I33" s="20"/>
      <c r="J33" s="18"/>
      <c r="K33" s="17"/>
    </row>
    <row r="34" spans="1:13" s="106" customFormat="1" ht="24.95" customHeight="1">
      <c r="A34" s="89" t="s">
        <v>652</v>
      </c>
      <c r="B34" s="105"/>
      <c r="D34" s="107"/>
    </row>
    <row r="35" spans="1:13" s="106" customFormat="1" ht="24.95" customHeight="1">
      <c r="A35" s="89" t="s">
        <v>1106</v>
      </c>
      <c r="B35" s="105"/>
      <c r="D35" s="107"/>
    </row>
    <row r="36" spans="1:13" s="4" customFormat="1" ht="24.95" customHeight="1">
      <c r="A36" s="103" t="s">
        <v>812</v>
      </c>
      <c r="D36" s="5"/>
      <c r="E36" s="5"/>
      <c r="F36" s="5"/>
      <c r="G36" s="5"/>
      <c r="H36" s="5"/>
      <c r="I36" s="5"/>
      <c r="J36" s="5"/>
      <c r="K36" s="5"/>
      <c r="L36" s="5"/>
      <c r="M36" s="103"/>
    </row>
    <row r="37" spans="1:13" s="106" customFormat="1" ht="24.95" customHeight="1">
      <c r="A37" s="106" t="s">
        <v>1135</v>
      </c>
      <c r="D37" s="107"/>
    </row>
    <row r="38" spans="1:13" s="106" customFormat="1" ht="24.95" customHeight="1">
      <c r="A38" s="106" t="s">
        <v>1273</v>
      </c>
      <c r="D38" s="107"/>
    </row>
    <row r="39" spans="1:13" s="4" customFormat="1" ht="24.95" customHeight="1">
      <c r="A39" s="103" t="s">
        <v>1136</v>
      </c>
      <c r="D39" s="5"/>
      <c r="E39" s="5"/>
      <c r="F39" s="5"/>
      <c r="G39" s="5"/>
      <c r="H39" s="5"/>
      <c r="I39" s="5"/>
      <c r="J39" s="5"/>
      <c r="K39" s="5"/>
      <c r="L39" s="5"/>
      <c r="M39" s="103"/>
    </row>
    <row r="40" spans="1:13" s="106" customFormat="1" ht="24.95" customHeight="1">
      <c r="A40" s="106" t="s">
        <v>810</v>
      </c>
      <c r="D40" s="107"/>
    </row>
    <row r="41" spans="1:13" ht="24.95" customHeight="1">
      <c r="A41" s="98" t="s">
        <v>14</v>
      </c>
    </row>
    <row r="42" spans="1:13" ht="24.95" customHeight="1">
      <c r="A42" s="89" t="s">
        <v>1140</v>
      </c>
    </row>
    <row r="43" spans="1:13" ht="24.95" customHeight="1">
      <c r="A43" s="89" t="s">
        <v>1137</v>
      </c>
    </row>
    <row r="44" spans="1:13" ht="24.95" customHeight="1">
      <c r="A44" s="89" t="s">
        <v>725</v>
      </c>
    </row>
    <row r="45" spans="1:13" ht="24.95" customHeight="1">
      <c r="A45" s="89" t="s">
        <v>1138</v>
      </c>
    </row>
    <row r="46" spans="1:13" ht="24.95" customHeight="1">
      <c r="A46" s="89" t="s">
        <v>1139</v>
      </c>
    </row>
    <row r="47" spans="1:13" ht="24.95" customHeight="1">
      <c r="A47" s="89" t="s">
        <v>721</v>
      </c>
    </row>
    <row r="48" spans="1:13" ht="24.95" customHeight="1">
      <c r="A48" s="89" t="s">
        <v>723</v>
      </c>
    </row>
    <row r="49" spans="1:11" ht="24.95" customHeight="1">
      <c r="A49" s="89" t="s">
        <v>722</v>
      </c>
    </row>
    <row r="50" spans="1:11" ht="24.95" customHeight="1">
      <c r="A50" s="89" t="s">
        <v>15</v>
      </c>
    </row>
    <row r="51" spans="1:11" ht="24.95" customHeight="1">
      <c r="A51" s="89" t="s">
        <v>16</v>
      </c>
    </row>
    <row r="52" spans="1:11" ht="24.95" customHeight="1">
      <c r="E52" s="385" t="s">
        <v>17</v>
      </c>
      <c r="F52" s="385"/>
      <c r="G52" s="385"/>
      <c r="H52" s="111"/>
      <c r="I52" s="321" t="s">
        <v>18</v>
      </c>
      <c r="J52" s="111"/>
      <c r="K52" s="321" t="s">
        <v>19</v>
      </c>
    </row>
    <row r="53" spans="1:11" ht="24.95" customHeight="1">
      <c r="E53" s="131" t="s">
        <v>1086</v>
      </c>
      <c r="G53" s="213">
        <v>2564</v>
      </c>
      <c r="H53" s="111"/>
      <c r="I53" s="111"/>
      <c r="J53" s="111"/>
    </row>
    <row r="54" spans="1:11" ht="24.95" customHeight="1">
      <c r="A54" s="202" t="s">
        <v>147</v>
      </c>
      <c r="B54" s="89" t="s">
        <v>521</v>
      </c>
      <c r="E54" s="111" t="s">
        <v>20</v>
      </c>
      <c r="F54" s="111"/>
      <c r="G54" s="111" t="s">
        <v>20</v>
      </c>
      <c r="H54" s="111"/>
      <c r="I54" s="111" t="s">
        <v>21</v>
      </c>
      <c r="J54" s="111"/>
      <c r="K54" s="111" t="s">
        <v>22</v>
      </c>
    </row>
    <row r="55" spans="1:11" ht="24.95" customHeight="1">
      <c r="A55" s="202" t="s">
        <v>151</v>
      </c>
      <c r="B55" s="89" t="s">
        <v>880</v>
      </c>
      <c r="E55" s="111">
        <v>76</v>
      </c>
      <c r="F55" s="111"/>
      <c r="G55" s="111">
        <v>76</v>
      </c>
      <c r="H55" s="111"/>
      <c r="I55" s="111" t="s">
        <v>21</v>
      </c>
      <c r="J55" s="111"/>
      <c r="K55" s="89" t="s">
        <v>882</v>
      </c>
    </row>
    <row r="56" spans="1:11" ht="24.95" customHeight="1">
      <c r="A56" s="202"/>
      <c r="E56" s="111"/>
      <c r="F56" s="111"/>
      <c r="G56" s="111"/>
      <c r="H56" s="111"/>
      <c r="I56" s="111"/>
      <c r="J56" s="111"/>
      <c r="K56" s="89" t="s">
        <v>883</v>
      </c>
    </row>
    <row r="57" spans="1:11" ht="24.95" customHeight="1">
      <c r="A57" s="202" t="s">
        <v>163</v>
      </c>
      <c r="B57" s="89" t="s">
        <v>881</v>
      </c>
      <c r="E57" s="111">
        <v>76</v>
      </c>
      <c r="F57" s="111"/>
      <c r="G57" s="111">
        <v>76</v>
      </c>
      <c r="H57" s="111"/>
      <c r="I57" s="111" t="s">
        <v>21</v>
      </c>
      <c r="J57" s="111"/>
      <c r="K57" s="89" t="s">
        <v>882</v>
      </c>
    </row>
    <row r="58" spans="1:11" ht="24.95" customHeight="1">
      <c r="A58" s="202"/>
      <c r="K58" s="89" t="s">
        <v>883</v>
      </c>
    </row>
    <row r="59" spans="1:11" ht="24.75" customHeight="1">
      <c r="A59" s="108" t="s">
        <v>23</v>
      </c>
    </row>
    <row r="60" spans="1:11" ht="24.75" customHeight="1">
      <c r="A60" s="89" t="s">
        <v>24</v>
      </c>
    </row>
    <row r="61" spans="1:11" ht="24.75" customHeight="1">
      <c r="A61" s="89" t="s">
        <v>25</v>
      </c>
    </row>
    <row r="62" spans="1:11" ht="24.95" customHeight="1">
      <c r="A62" s="202"/>
      <c r="K62" s="89"/>
    </row>
    <row r="63" spans="1:11" ht="24.95" customHeight="1">
      <c r="A63" s="202"/>
      <c r="K63" s="89"/>
    </row>
    <row r="64" spans="1:11" ht="24.95" customHeight="1">
      <c r="A64" s="202"/>
      <c r="K64" s="89"/>
    </row>
    <row r="65" spans="1:11" ht="24.95" customHeight="1">
      <c r="A65" s="202"/>
      <c r="K65" s="89"/>
    </row>
    <row r="66" spans="1:11" ht="24.95" customHeight="1">
      <c r="A66" s="202"/>
      <c r="K66" s="89"/>
    </row>
    <row r="67" spans="1:11" ht="24.95" customHeight="1">
      <c r="A67" s="202"/>
      <c r="K67" s="89"/>
    </row>
    <row r="68" spans="1:11" ht="24.75" customHeight="1">
      <c r="A68" s="384" t="s">
        <v>11</v>
      </c>
      <c r="B68" s="384"/>
      <c r="C68" s="384"/>
      <c r="D68" s="384"/>
      <c r="E68" s="384"/>
      <c r="F68" s="384"/>
      <c r="G68" s="384"/>
      <c r="H68" s="384"/>
      <c r="I68" s="384"/>
      <c r="J68" s="384"/>
      <c r="K68" s="384"/>
    </row>
    <row r="70" spans="1:11" ht="24.75" customHeight="1">
      <c r="A70" s="203" t="s">
        <v>884</v>
      </c>
      <c r="B70" s="203"/>
      <c r="C70" s="137"/>
      <c r="D70" s="137"/>
      <c r="E70" s="137"/>
      <c r="F70" s="137"/>
      <c r="G70" s="137"/>
      <c r="H70" s="137"/>
      <c r="I70" s="137"/>
      <c r="J70" s="137"/>
      <c r="K70" s="204"/>
    </row>
    <row r="71" spans="1:11" ht="24.75" customHeight="1">
      <c r="A71" s="139" t="s">
        <v>937</v>
      </c>
      <c r="B71" s="203"/>
      <c r="C71" s="137"/>
      <c r="D71" s="137"/>
      <c r="E71" s="137"/>
      <c r="F71" s="137"/>
      <c r="G71" s="137"/>
      <c r="H71" s="137"/>
      <c r="I71" s="137"/>
      <c r="J71" s="137"/>
      <c r="K71" s="204"/>
    </row>
    <row r="72" spans="1:11" ht="24.75" customHeight="1">
      <c r="A72" s="139" t="s">
        <v>885</v>
      </c>
      <c r="B72" s="203"/>
      <c r="C72" s="137"/>
      <c r="D72" s="137"/>
      <c r="E72" s="137"/>
      <c r="F72" s="137"/>
      <c r="G72" s="137"/>
      <c r="H72" s="137"/>
      <c r="I72" s="137"/>
      <c r="J72" s="137"/>
      <c r="K72" s="204"/>
    </row>
    <row r="73" spans="1:11" ht="24.75" customHeight="1">
      <c r="A73" s="139" t="s">
        <v>886</v>
      </c>
      <c r="B73" s="203"/>
      <c r="C73" s="137"/>
      <c r="D73" s="137"/>
      <c r="E73" s="137"/>
      <c r="F73" s="137"/>
      <c r="G73" s="137"/>
      <c r="H73" s="137"/>
      <c r="I73" s="137"/>
      <c r="J73" s="137"/>
      <c r="K73" s="204"/>
    </row>
    <row r="74" spans="1:11" ht="24.75" customHeight="1">
      <c r="A74" s="89" t="s">
        <v>26</v>
      </c>
    </row>
    <row r="75" spans="1:11" ht="24.75" customHeight="1">
      <c r="A75" s="89" t="s">
        <v>27</v>
      </c>
    </row>
    <row r="76" spans="1:11" ht="24.75" customHeight="1">
      <c r="A76" s="89" t="s">
        <v>28</v>
      </c>
    </row>
    <row r="77" spans="1:11" ht="24.75" customHeight="1">
      <c r="A77" s="89" t="s">
        <v>29</v>
      </c>
    </row>
    <row r="78" spans="1:11" ht="24.75" customHeight="1">
      <c r="A78" s="89" t="s">
        <v>30</v>
      </c>
    </row>
    <row r="79" spans="1:11" ht="24.75" customHeight="1">
      <c r="A79" s="89" t="s">
        <v>31</v>
      </c>
    </row>
    <row r="80" spans="1:11" ht="24.75" customHeight="1">
      <c r="A80" s="108" t="s">
        <v>32</v>
      </c>
    </row>
    <row r="81" spans="1:2" ht="24.75" customHeight="1">
      <c r="A81" s="89" t="s">
        <v>33</v>
      </c>
    </row>
    <row r="82" spans="1:2" ht="24.75" customHeight="1">
      <c r="A82" s="89" t="s">
        <v>34</v>
      </c>
    </row>
    <row r="83" spans="1:2" ht="24.75" customHeight="1">
      <c r="A83" s="89" t="s">
        <v>35</v>
      </c>
    </row>
    <row r="84" spans="1:2" ht="24.75" customHeight="1">
      <c r="A84" s="89" t="s">
        <v>36</v>
      </c>
    </row>
    <row r="85" spans="1:2" ht="24.75" customHeight="1">
      <c r="A85" s="108" t="s">
        <v>37</v>
      </c>
    </row>
    <row r="86" spans="1:2" ht="24.75" customHeight="1">
      <c r="A86" s="89" t="s">
        <v>38</v>
      </c>
    </row>
    <row r="87" spans="1:2" ht="24.75" customHeight="1">
      <c r="A87" s="89" t="s">
        <v>39</v>
      </c>
    </row>
    <row r="88" spans="1:2" ht="24.75" customHeight="1">
      <c r="A88" s="89" t="s">
        <v>40</v>
      </c>
    </row>
    <row r="89" spans="1:2" ht="24.75" customHeight="1">
      <c r="A89" s="89" t="s">
        <v>41</v>
      </c>
    </row>
    <row r="90" spans="1:2" ht="24.75" customHeight="1">
      <c r="A90" s="98" t="s">
        <v>43</v>
      </c>
    </row>
    <row r="91" spans="1:2" ht="24.75" customHeight="1">
      <c r="A91" s="21" t="s">
        <v>44</v>
      </c>
    </row>
    <row r="92" spans="1:2" ht="24.75" customHeight="1">
      <c r="A92" s="22" t="s">
        <v>529</v>
      </c>
    </row>
    <row r="93" spans="1:2" ht="24.75" customHeight="1">
      <c r="B93" s="22" t="s">
        <v>45</v>
      </c>
    </row>
    <row r="94" spans="1:2" ht="24.75" customHeight="1">
      <c r="B94" s="23" t="s">
        <v>46</v>
      </c>
    </row>
    <row r="95" spans="1:2" ht="24.75" customHeight="1">
      <c r="B95" s="23" t="s">
        <v>47</v>
      </c>
    </row>
    <row r="96" spans="1:2" ht="24.75" customHeight="1">
      <c r="A96" s="23" t="s">
        <v>48</v>
      </c>
    </row>
    <row r="97" spans="1:11" ht="24.75" customHeight="1">
      <c r="A97" s="23" t="s">
        <v>49</v>
      </c>
    </row>
    <row r="98" spans="1:11" ht="24.75" customHeight="1">
      <c r="A98" s="23" t="s">
        <v>50</v>
      </c>
    </row>
    <row r="99" spans="1:11" ht="24.75" customHeight="1">
      <c r="A99" s="24" t="s">
        <v>51</v>
      </c>
    </row>
    <row r="103" spans="1:11" ht="24.75" customHeight="1">
      <c r="A103" s="24"/>
    </row>
    <row r="104" spans="1:11" ht="24.75" customHeight="1">
      <c r="A104" s="384" t="s">
        <v>13</v>
      </c>
      <c r="B104" s="384"/>
      <c r="C104" s="384"/>
      <c r="D104" s="384"/>
      <c r="E104" s="384"/>
      <c r="F104" s="384"/>
      <c r="G104" s="384"/>
      <c r="H104" s="384"/>
      <c r="I104" s="384"/>
      <c r="J104" s="384"/>
      <c r="K104" s="384"/>
    </row>
    <row r="105" spans="1:11" ht="23.25" customHeight="1">
      <c r="A105" s="24"/>
    </row>
    <row r="106" spans="1:11" ht="23.25" customHeight="1">
      <c r="A106" s="89" t="s">
        <v>52</v>
      </c>
    </row>
    <row r="107" spans="1:11" ht="23.25" customHeight="1">
      <c r="A107" s="21" t="s">
        <v>53</v>
      </c>
    </row>
    <row r="108" spans="1:11" ht="23.25" customHeight="1">
      <c r="A108" s="21" t="s">
        <v>726</v>
      </c>
    </row>
    <row r="109" spans="1:11" ht="23.25" customHeight="1">
      <c r="A109" s="89" t="s">
        <v>1057</v>
      </c>
    </row>
    <row r="110" spans="1:11" ht="23.25" customHeight="1">
      <c r="A110" s="89" t="s">
        <v>1058</v>
      </c>
    </row>
    <row r="111" spans="1:11" ht="23.25" customHeight="1">
      <c r="A111" s="89" t="s">
        <v>1059</v>
      </c>
    </row>
    <row r="112" spans="1:11" ht="23.25" customHeight="1">
      <c r="A112" s="89" t="s">
        <v>1060</v>
      </c>
    </row>
    <row r="113" spans="1:1" ht="23.25" customHeight="1">
      <c r="A113" s="89" t="s">
        <v>1061</v>
      </c>
    </row>
    <row r="114" spans="1:1" ht="23.25" customHeight="1">
      <c r="A114" s="89" t="s">
        <v>54</v>
      </c>
    </row>
    <row r="115" spans="1:1" ht="23.25" customHeight="1">
      <c r="A115" s="89" t="s">
        <v>1195</v>
      </c>
    </row>
    <row r="116" spans="1:1" ht="23.25" customHeight="1">
      <c r="A116" s="89" t="s">
        <v>1062</v>
      </c>
    </row>
    <row r="117" spans="1:1" ht="23.25" customHeight="1">
      <c r="A117" s="140" t="s">
        <v>55</v>
      </c>
    </row>
    <row r="118" spans="1:1" ht="23.25" customHeight="1">
      <c r="A118" s="89" t="s">
        <v>1063</v>
      </c>
    </row>
    <row r="119" spans="1:1" ht="23.25" customHeight="1">
      <c r="A119" s="89" t="s">
        <v>56</v>
      </c>
    </row>
    <row r="120" spans="1:1" ht="23.25" customHeight="1">
      <c r="A120" s="89" t="s">
        <v>57</v>
      </c>
    </row>
    <row r="121" spans="1:1" ht="23.25" customHeight="1">
      <c r="A121" s="89" t="s">
        <v>58</v>
      </c>
    </row>
    <row r="122" spans="1:1" ht="23.25" customHeight="1">
      <c r="A122" s="89" t="s">
        <v>59</v>
      </c>
    </row>
    <row r="123" spans="1:1" ht="23.25" customHeight="1">
      <c r="A123" s="89" t="s">
        <v>60</v>
      </c>
    </row>
    <row r="124" spans="1:1" ht="23.25" customHeight="1">
      <c r="A124" s="89" t="s">
        <v>61</v>
      </c>
    </row>
    <row r="125" spans="1:1" ht="23.25" customHeight="1">
      <c r="A125" s="89" t="s">
        <v>1064</v>
      </c>
    </row>
    <row r="126" spans="1:1" ht="23.25" customHeight="1">
      <c r="A126" s="21" t="s">
        <v>63</v>
      </c>
    </row>
    <row r="127" spans="1:1" ht="23.25" customHeight="1">
      <c r="A127" s="21" t="s">
        <v>64</v>
      </c>
    </row>
    <row r="128" spans="1:1" ht="23.25" customHeight="1">
      <c r="A128" s="21" t="s">
        <v>65</v>
      </c>
    </row>
    <row r="129" spans="1:11" ht="23.25" customHeight="1">
      <c r="A129" s="21" t="s">
        <v>66</v>
      </c>
    </row>
    <row r="130" spans="1:11" ht="23.25" customHeight="1">
      <c r="A130" s="23" t="s">
        <v>67</v>
      </c>
    </row>
    <row r="131" spans="1:11" ht="23.25" customHeight="1">
      <c r="A131" s="23" t="s">
        <v>68</v>
      </c>
    </row>
    <row r="132" spans="1:11" ht="23.25" customHeight="1">
      <c r="A132" s="23"/>
      <c r="B132" s="89" t="s">
        <v>69</v>
      </c>
      <c r="I132" s="102" t="s">
        <v>1024</v>
      </c>
    </row>
    <row r="133" spans="1:11" ht="23.25" customHeight="1">
      <c r="B133" s="89" t="s">
        <v>70</v>
      </c>
      <c r="I133" s="90" t="s">
        <v>71</v>
      </c>
    </row>
    <row r="134" spans="1:11" ht="23.25" customHeight="1">
      <c r="B134" s="89" t="s">
        <v>72</v>
      </c>
      <c r="I134" s="90" t="s">
        <v>73</v>
      </c>
    </row>
    <row r="135" spans="1:11" ht="23.25" customHeight="1">
      <c r="B135" s="89" t="s">
        <v>74</v>
      </c>
      <c r="I135" s="90" t="s">
        <v>75</v>
      </c>
    </row>
    <row r="136" spans="1:11" ht="23.25" customHeight="1">
      <c r="B136" s="89" t="s">
        <v>76</v>
      </c>
      <c r="I136" s="90" t="s">
        <v>77</v>
      </c>
    </row>
    <row r="137" spans="1:11" ht="23.25" customHeight="1">
      <c r="B137" s="89" t="s">
        <v>78</v>
      </c>
      <c r="I137" s="90" t="s">
        <v>79</v>
      </c>
    </row>
    <row r="138" spans="1:11" ht="23.25" customHeight="1">
      <c r="B138" s="89" t="s">
        <v>80</v>
      </c>
      <c r="I138" s="90" t="s">
        <v>79</v>
      </c>
    </row>
    <row r="139" spans="1:11" ht="23.25" customHeight="1">
      <c r="B139" s="89" t="s">
        <v>81</v>
      </c>
      <c r="I139" s="90" t="s">
        <v>82</v>
      </c>
    </row>
    <row r="140" spans="1:11" ht="23.25" customHeight="1">
      <c r="B140" s="89" t="s">
        <v>83</v>
      </c>
      <c r="I140" s="90" t="s">
        <v>82</v>
      </c>
    </row>
    <row r="141" spans="1:11" ht="23.25" customHeight="1">
      <c r="B141" s="89" t="s">
        <v>84</v>
      </c>
      <c r="I141" s="90" t="s">
        <v>82</v>
      </c>
    </row>
    <row r="142" spans="1:11" ht="24.75" customHeight="1">
      <c r="A142" s="384" t="s">
        <v>42</v>
      </c>
      <c r="B142" s="384"/>
      <c r="C142" s="384"/>
      <c r="D142" s="384"/>
      <c r="E142" s="384"/>
      <c r="F142" s="384"/>
      <c r="G142" s="384"/>
      <c r="H142" s="384"/>
      <c r="I142" s="384"/>
      <c r="J142" s="384"/>
      <c r="K142" s="384"/>
    </row>
    <row r="143" spans="1:11" ht="24.75" customHeight="1">
      <c r="G143" s="90"/>
    </row>
    <row r="144" spans="1:11" ht="24.75" customHeight="1">
      <c r="A144" s="89" t="s">
        <v>486</v>
      </c>
    </row>
    <row r="145" spans="1:1" ht="24.75" customHeight="1">
      <c r="A145" s="89" t="s">
        <v>1143</v>
      </c>
    </row>
    <row r="146" spans="1:1" ht="24.75" customHeight="1">
      <c r="A146" s="89" t="s">
        <v>85</v>
      </c>
    </row>
    <row r="147" spans="1:1" ht="24.75" customHeight="1">
      <c r="A147" s="89" t="s">
        <v>86</v>
      </c>
    </row>
    <row r="148" spans="1:1" ht="24.75" customHeight="1">
      <c r="A148" s="89" t="s">
        <v>1141</v>
      </c>
    </row>
    <row r="149" spans="1:1" ht="24.75" customHeight="1">
      <c r="A149" s="89" t="s">
        <v>1142</v>
      </c>
    </row>
    <row r="150" spans="1:1" ht="24.75" customHeight="1">
      <c r="A150" s="89" t="s">
        <v>724</v>
      </c>
    </row>
    <row r="151" spans="1:1" ht="24.75" customHeight="1">
      <c r="A151" s="23" t="s">
        <v>87</v>
      </c>
    </row>
    <row r="152" spans="1:1" ht="24.75" customHeight="1">
      <c r="A152" s="23" t="s">
        <v>88</v>
      </c>
    </row>
    <row r="153" spans="1:1" ht="24.75" customHeight="1">
      <c r="A153" s="23" t="s">
        <v>1144</v>
      </c>
    </row>
    <row r="154" spans="1:1" ht="24.75" customHeight="1">
      <c r="A154" s="23" t="s">
        <v>89</v>
      </c>
    </row>
    <row r="155" spans="1:1" ht="24.75" customHeight="1">
      <c r="A155" s="23" t="s">
        <v>1065</v>
      </c>
    </row>
    <row r="156" spans="1:1" ht="24.75" customHeight="1">
      <c r="A156" s="23" t="s">
        <v>1145</v>
      </c>
    </row>
    <row r="157" spans="1:1" ht="24.75" customHeight="1">
      <c r="A157" s="23" t="s">
        <v>1146</v>
      </c>
    </row>
    <row r="158" spans="1:1" ht="24.75" customHeight="1">
      <c r="A158" s="23" t="s">
        <v>938</v>
      </c>
    </row>
    <row r="159" spans="1:1" ht="24.75" customHeight="1">
      <c r="A159" s="23" t="s">
        <v>939</v>
      </c>
    </row>
    <row r="160" spans="1:1" ht="24.75" customHeight="1">
      <c r="A160" s="23" t="s">
        <v>932</v>
      </c>
    </row>
    <row r="161" spans="1:9" ht="24.75" customHeight="1">
      <c r="A161" s="23" t="s">
        <v>1147</v>
      </c>
    </row>
    <row r="162" spans="1:9" ht="24.75" customHeight="1">
      <c r="A162" s="23" t="s">
        <v>1148</v>
      </c>
    </row>
    <row r="163" spans="1:9" ht="24.75" customHeight="1">
      <c r="A163" s="23" t="s">
        <v>940</v>
      </c>
    </row>
    <row r="164" spans="1:9" ht="24.75" customHeight="1">
      <c r="A164" s="23" t="s">
        <v>933</v>
      </c>
    </row>
    <row r="165" spans="1:9" ht="24.75" customHeight="1">
      <c r="A165" s="23" t="s">
        <v>941</v>
      </c>
    </row>
    <row r="166" spans="1:9" ht="24.75" customHeight="1">
      <c r="A166" s="89" t="s">
        <v>1066</v>
      </c>
    </row>
    <row r="167" spans="1:9" ht="24.75" customHeight="1">
      <c r="A167" s="89" t="s">
        <v>91</v>
      </c>
    </row>
    <row r="168" spans="1:9" ht="24.75" customHeight="1">
      <c r="A168" s="89" t="s">
        <v>92</v>
      </c>
    </row>
    <row r="169" spans="1:9" ht="24.75" customHeight="1">
      <c r="C169" s="89" t="s">
        <v>93</v>
      </c>
      <c r="I169" s="90" t="s">
        <v>94</v>
      </c>
    </row>
    <row r="170" spans="1:9" ht="24.75" customHeight="1">
      <c r="A170" s="89" t="s">
        <v>95</v>
      </c>
    </row>
    <row r="171" spans="1:9" ht="24.75" customHeight="1">
      <c r="A171" s="89" t="s">
        <v>1067</v>
      </c>
    </row>
    <row r="172" spans="1:9" ht="24.75" customHeight="1">
      <c r="A172" s="89" t="s">
        <v>530</v>
      </c>
    </row>
    <row r="173" spans="1:9" ht="24.75" customHeight="1">
      <c r="A173" s="89" t="s">
        <v>531</v>
      </c>
    </row>
    <row r="174" spans="1:9" ht="24.75" customHeight="1">
      <c r="A174" s="89" t="s">
        <v>595</v>
      </c>
    </row>
    <row r="175" spans="1:9" ht="24.75" customHeight="1">
      <c r="A175" s="89" t="s">
        <v>727</v>
      </c>
    </row>
    <row r="176" spans="1:9" ht="24.75" customHeight="1">
      <c r="A176" s="89" t="s">
        <v>729</v>
      </c>
    </row>
    <row r="177" spans="1:11" ht="24.75" customHeight="1">
      <c r="A177" s="89" t="s">
        <v>728</v>
      </c>
    </row>
    <row r="178" spans="1:11" ht="24.6" customHeight="1">
      <c r="A178" s="384" t="s">
        <v>62</v>
      </c>
      <c r="B178" s="384"/>
      <c r="C178" s="384"/>
      <c r="D178" s="384"/>
      <c r="E178" s="384"/>
      <c r="F178" s="384"/>
      <c r="G178" s="384"/>
      <c r="H178" s="384"/>
      <c r="I178" s="384"/>
      <c r="J178" s="384"/>
      <c r="K178" s="384"/>
    </row>
    <row r="179" spans="1:11" ht="24.6" customHeight="1"/>
    <row r="180" spans="1:11" ht="26.1" customHeight="1">
      <c r="A180" s="89" t="s">
        <v>1068</v>
      </c>
    </row>
    <row r="181" spans="1:11" ht="26.1" customHeight="1">
      <c r="A181" s="89" t="s">
        <v>960</v>
      </c>
    </row>
    <row r="182" spans="1:11" ht="26.1" customHeight="1">
      <c r="A182" s="89" t="s">
        <v>961</v>
      </c>
    </row>
    <row r="183" spans="1:11" ht="26.1" customHeight="1">
      <c r="A183" s="89" t="s">
        <v>963</v>
      </c>
    </row>
    <row r="184" spans="1:11" ht="26.1" customHeight="1">
      <c r="A184" s="89" t="s">
        <v>962</v>
      </c>
    </row>
    <row r="185" spans="1:11" ht="26.1" customHeight="1">
      <c r="A185" s="89" t="s">
        <v>532</v>
      </c>
    </row>
    <row r="186" spans="1:11" ht="26.1" customHeight="1">
      <c r="A186" s="89" t="s">
        <v>533</v>
      </c>
    </row>
    <row r="187" spans="1:11" ht="26.1" customHeight="1">
      <c r="A187" s="89" t="s">
        <v>534</v>
      </c>
    </row>
    <row r="188" spans="1:11" ht="24.2" customHeight="1">
      <c r="A188" s="89" t="s">
        <v>96</v>
      </c>
    </row>
    <row r="189" spans="1:11" ht="24.2" customHeight="1">
      <c r="A189" s="89" t="s">
        <v>97</v>
      </c>
    </row>
    <row r="190" spans="1:11" ht="24.2" customHeight="1">
      <c r="A190" s="89" t="s">
        <v>733</v>
      </c>
    </row>
    <row r="191" spans="1:11" ht="24.2" customHeight="1">
      <c r="A191" s="89" t="s">
        <v>734</v>
      </c>
    </row>
    <row r="192" spans="1:11" ht="24.2" customHeight="1">
      <c r="A192" s="89" t="s">
        <v>98</v>
      </c>
    </row>
    <row r="193" spans="1:12" ht="24.2" customHeight="1">
      <c r="A193" s="89" t="s">
        <v>512</v>
      </c>
    </row>
    <row r="194" spans="1:12" ht="24.2" customHeight="1">
      <c r="A194" s="89" t="s">
        <v>514</v>
      </c>
    </row>
    <row r="195" spans="1:12" ht="24.2" customHeight="1">
      <c r="A195" s="89" t="s">
        <v>513</v>
      </c>
    </row>
    <row r="196" spans="1:12" ht="24.2" customHeight="1">
      <c r="A196" s="99" t="s">
        <v>99</v>
      </c>
    </row>
    <row r="197" spans="1:12" ht="24.2" customHeight="1">
      <c r="A197" s="22" t="s">
        <v>100</v>
      </c>
    </row>
    <row r="198" spans="1:12" ht="24.2" customHeight="1">
      <c r="A198" s="22" t="s">
        <v>101</v>
      </c>
    </row>
    <row r="199" spans="1:12" ht="24.2" customHeight="1">
      <c r="A199" s="22" t="s">
        <v>102</v>
      </c>
    </row>
    <row r="200" spans="1:12" ht="24.2" customHeight="1">
      <c r="A200" s="22" t="s">
        <v>103</v>
      </c>
    </row>
    <row r="201" spans="1:12" ht="24.2" customHeight="1">
      <c r="A201" s="22" t="s">
        <v>105</v>
      </c>
    </row>
    <row r="202" spans="1:12" ht="24.2" customHeight="1">
      <c r="A202" s="22" t="s">
        <v>106</v>
      </c>
    </row>
    <row r="203" spans="1:12" ht="24.2" customHeight="1">
      <c r="A203" s="22" t="s">
        <v>107</v>
      </c>
    </row>
    <row r="204" spans="1:12" ht="24.2" customHeight="1">
      <c r="A204" s="22" t="s">
        <v>108</v>
      </c>
    </row>
    <row r="205" spans="1:12" ht="24.2" customHeight="1">
      <c r="A205" s="22" t="s">
        <v>109</v>
      </c>
    </row>
    <row r="206" spans="1:12" ht="24.2" customHeight="1">
      <c r="A206" s="89" t="s">
        <v>1069</v>
      </c>
    </row>
    <row r="207" spans="1:12" customFormat="1" ht="24.2" customHeight="1">
      <c r="A207" s="74" t="s">
        <v>942</v>
      </c>
      <c r="B207" s="89"/>
      <c r="C207" s="74"/>
      <c r="D207" s="74"/>
      <c r="E207" s="74"/>
      <c r="F207" s="74"/>
      <c r="G207" s="74"/>
      <c r="H207" s="74"/>
      <c r="I207" s="74"/>
      <c r="J207" s="74"/>
      <c r="K207" s="74"/>
      <c r="L207" s="74"/>
    </row>
    <row r="208" spans="1:12" customFormat="1" ht="24.2" customHeight="1">
      <c r="A208" s="74" t="s">
        <v>654</v>
      </c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</row>
    <row r="209" spans="1:12" customFormat="1" ht="24.2" customHeight="1">
      <c r="A209" s="74" t="s">
        <v>653</v>
      </c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</row>
    <row r="210" spans="1:12" customFormat="1" ht="24.2" customHeight="1">
      <c r="A210" s="74" t="s">
        <v>611</v>
      </c>
      <c r="B210" s="89"/>
      <c r="C210" s="74"/>
      <c r="D210" s="74"/>
      <c r="E210" s="74"/>
      <c r="F210" s="74"/>
      <c r="G210" s="74"/>
      <c r="H210" s="74"/>
      <c r="I210" s="74"/>
      <c r="J210" s="74"/>
      <c r="K210" s="74"/>
      <c r="L210" s="74"/>
    </row>
    <row r="211" spans="1:12" customFormat="1" ht="24.2" customHeight="1">
      <c r="A211" s="74" t="s">
        <v>655</v>
      </c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</row>
    <row r="212" spans="1:12" customFormat="1" ht="24.2" customHeight="1">
      <c r="A212" s="74" t="s">
        <v>829</v>
      </c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</row>
    <row r="213" spans="1:12" customFormat="1" ht="24.2" customHeigh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</row>
    <row r="214" spans="1:12" ht="27" customHeight="1">
      <c r="A214" s="384" t="s">
        <v>90</v>
      </c>
      <c r="B214" s="384"/>
      <c r="C214" s="384"/>
      <c r="D214" s="384"/>
      <c r="E214" s="384"/>
      <c r="F214" s="384"/>
      <c r="G214" s="384"/>
      <c r="H214" s="384"/>
      <c r="I214" s="384"/>
      <c r="J214" s="384"/>
      <c r="K214" s="384"/>
    </row>
    <row r="215" spans="1:12" ht="27" customHeight="1">
      <c r="A215" s="109"/>
      <c r="C215" s="109"/>
      <c r="D215" s="109"/>
      <c r="E215" s="109"/>
      <c r="F215" s="109"/>
      <c r="G215" s="110"/>
      <c r="H215" s="109"/>
      <c r="K215" s="89"/>
    </row>
    <row r="216" spans="1:12" customFormat="1" ht="24.2" customHeight="1">
      <c r="A216" s="245" t="s">
        <v>828</v>
      </c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</row>
    <row r="217" spans="1:12" ht="24.2" customHeight="1">
      <c r="A217" s="109" t="s">
        <v>440</v>
      </c>
      <c r="B217" s="109"/>
      <c r="C217" s="109"/>
      <c r="D217" s="109"/>
      <c r="E217" s="109"/>
      <c r="F217" s="109"/>
      <c r="G217" s="109"/>
      <c r="H217" s="109"/>
      <c r="I217" s="109"/>
      <c r="J217" s="109"/>
      <c r="K217" s="89"/>
    </row>
    <row r="218" spans="1:12" ht="24.2" customHeight="1">
      <c r="A218" s="89" t="s">
        <v>1149</v>
      </c>
      <c r="B218" s="109"/>
      <c r="C218" s="109"/>
      <c r="D218" s="109"/>
      <c r="E218" s="109"/>
      <c r="F218" s="109"/>
      <c r="G218" s="109"/>
      <c r="H218" s="109"/>
      <c r="I218" s="109"/>
      <c r="J218" s="109"/>
      <c r="K218" s="89"/>
    </row>
    <row r="219" spans="1:12" ht="24.2" customHeight="1">
      <c r="A219" s="109" t="s">
        <v>730</v>
      </c>
      <c r="B219" s="109"/>
      <c r="C219" s="109"/>
      <c r="D219" s="109"/>
      <c r="E219" s="109"/>
      <c r="F219" s="109"/>
      <c r="G219" s="109"/>
      <c r="H219" s="109"/>
      <c r="I219" s="109"/>
      <c r="K219" s="89"/>
    </row>
    <row r="220" spans="1:12" ht="24.2" customHeight="1">
      <c r="A220" s="109" t="s">
        <v>731</v>
      </c>
      <c r="B220" s="109"/>
      <c r="C220" s="109"/>
      <c r="D220" s="109"/>
      <c r="E220" s="109"/>
      <c r="F220" s="109"/>
      <c r="G220" s="109"/>
      <c r="H220" s="109"/>
      <c r="I220" s="109"/>
      <c r="K220" s="89"/>
    </row>
    <row r="221" spans="1:12" ht="24.2" customHeight="1">
      <c r="A221" s="109" t="s">
        <v>1150</v>
      </c>
      <c r="B221" s="109"/>
      <c r="C221" s="109"/>
      <c r="D221" s="109"/>
      <c r="E221" s="109"/>
      <c r="F221" s="109"/>
      <c r="G221" s="109"/>
      <c r="H221" s="109"/>
      <c r="I221" s="109"/>
      <c r="K221" s="89"/>
    </row>
    <row r="222" spans="1:12" ht="24.2" customHeight="1">
      <c r="A222" s="109" t="s">
        <v>1151</v>
      </c>
      <c r="B222" s="109"/>
      <c r="C222" s="109"/>
      <c r="D222" s="109"/>
      <c r="E222" s="109"/>
      <c r="F222" s="109"/>
      <c r="G222" s="109"/>
      <c r="H222" s="109"/>
      <c r="I222" s="109"/>
      <c r="K222" s="89"/>
    </row>
    <row r="223" spans="1:12" ht="24.2" customHeight="1">
      <c r="A223" s="109" t="s">
        <v>732</v>
      </c>
      <c r="B223" s="109"/>
      <c r="C223" s="109"/>
      <c r="D223" s="109"/>
      <c r="E223" s="109"/>
      <c r="F223" s="109"/>
      <c r="G223" s="109"/>
      <c r="H223" s="109"/>
      <c r="I223" s="109"/>
      <c r="K223" s="89"/>
    </row>
    <row r="224" spans="1:12" ht="24.2" customHeight="1">
      <c r="A224" s="109"/>
      <c r="C224" s="109" t="s">
        <v>111</v>
      </c>
      <c r="D224" s="109"/>
      <c r="E224" s="109"/>
      <c r="F224" s="109"/>
      <c r="G224" s="110" t="s">
        <v>1055</v>
      </c>
      <c r="H224" s="109"/>
      <c r="K224" s="89"/>
    </row>
    <row r="225" spans="1:12" ht="27" customHeight="1">
      <c r="C225" s="89" t="s">
        <v>201</v>
      </c>
      <c r="G225" s="110" t="s">
        <v>1054</v>
      </c>
    </row>
    <row r="226" spans="1:12" ht="27" customHeight="1">
      <c r="A226" s="89" t="s">
        <v>663</v>
      </c>
      <c r="B226" s="109"/>
      <c r="C226" s="109"/>
      <c r="D226" s="109"/>
      <c r="E226" s="109"/>
      <c r="F226" s="110"/>
      <c r="G226" s="109"/>
      <c r="H226" s="109"/>
      <c r="K226" s="89"/>
    </row>
    <row r="227" spans="1:12" ht="27" customHeight="1">
      <c r="A227" s="109" t="s">
        <v>664</v>
      </c>
      <c r="B227" s="109"/>
      <c r="C227" s="109"/>
      <c r="D227" s="109"/>
      <c r="E227" s="109"/>
      <c r="F227" s="110"/>
      <c r="G227" s="109"/>
      <c r="H227" s="109"/>
      <c r="K227" s="89"/>
    </row>
    <row r="228" spans="1:12" ht="27" customHeight="1">
      <c r="A228" s="109" t="s">
        <v>656</v>
      </c>
      <c r="B228" s="109"/>
      <c r="J228" s="111"/>
      <c r="K228" s="89"/>
    </row>
    <row r="229" spans="1:12" ht="27" customHeight="1">
      <c r="A229" s="89" t="s">
        <v>1152</v>
      </c>
      <c r="B229" s="109"/>
      <c r="J229" s="111"/>
      <c r="K229" s="89"/>
    </row>
    <row r="230" spans="1:12" ht="27" customHeight="1">
      <c r="A230" s="109" t="s">
        <v>657</v>
      </c>
      <c r="J230" s="111"/>
      <c r="K230" s="89"/>
    </row>
    <row r="231" spans="1:12" ht="27" customHeight="1">
      <c r="A231" s="109" t="s">
        <v>658</v>
      </c>
      <c r="J231" s="111"/>
      <c r="K231" s="89"/>
    </row>
    <row r="232" spans="1:12" ht="27" customHeight="1">
      <c r="A232" s="109" t="s">
        <v>659</v>
      </c>
      <c r="J232" s="111"/>
      <c r="K232" s="89"/>
    </row>
    <row r="233" spans="1:12" customFormat="1" ht="27" customHeight="1">
      <c r="A233" s="109" t="s">
        <v>660</v>
      </c>
      <c r="B233" s="89"/>
      <c r="C233" s="89"/>
      <c r="D233" s="89"/>
      <c r="E233" s="89"/>
      <c r="F233" s="89"/>
      <c r="G233" s="89"/>
      <c r="H233" s="89"/>
      <c r="I233" s="89"/>
      <c r="J233" s="111"/>
      <c r="K233" s="89"/>
      <c r="L233" s="89"/>
    </row>
    <row r="234" spans="1:12" customFormat="1" ht="27" customHeight="1">
      <c r="A234" s="74" t="s">
        <v>661</v>
      </c>
      <c r="B234" s="74"/>
      <c r="C234" s="74"/>
      <c r="D234" s="74"/>
      <c r="E234" s="74"/>
    </row>
    <row r="235" spans="1:12" customFormat="1" ht="27" customHeight="1">
      <c r="A235" s="74" t="s">
        <v>612</v>
      </c>
      <c r="B235" s="89"/>
      <c r="C235" s="74"/>
      <c r="D235" s="74"/>
      <c r="E235" s="74"/>
    </row>
    <row r="236" spans="1:12" ht="27" customHeight="1">
      <c r="A236" s="74" t="s">
        <v>662</v>
      </c>
      <c r="B236" s="74"/>
      <c r="C236" s="74"/>
      <c r="D236" s="74"/>
      <c r="E236" s="74"/>
      <c r="F236"/>
      <c r="G236"/>
      <c r="H236"/>
      <c r="I236"/>
      <c r="J236"/>
      <c r="K236"/>
      <c r="L236"/>
    </row>
    <row r="237" spans="1:12" ht="27" customHeight="1">
      <c r="A237" s="89" t="s">
        <v>1070</v>
      </c>
    </row>
    <row r="238" spans="1:12" ht="27" customHeight="1">
      <c r="A238" s="89" t="s">
        <v>943</v>
      </c>
      <c r="B238" s="99"/>
      <c r="C238" s="99"/>
    </row>
    <row r="239" spans="1:12" ht="27" customHeight="1">
      <c r="A239" s="89" t="s">
        <v>535</v>
      </c>
      <c r="B239" s="99"/>
      <c r="C239" s="99"/>
    </row>
    <row r="240" spans="1:12" ht="27" customHeight="1">
      <c r="A240" s="89" t="s">
        <v>944</v>
      </c>
      <c r="B240" s="99"/>
      <c r="C240" s="99"/>
    </row>
    <row r="241" spans="1:11" ht="27" customHeight="1">
      <c r="A241" s="89" t="s">
        <v>536</v>
      </c>
      <c r="B241" s="99"/>
      <c r="C241" s="99"/>
    </row>
    <row r="242" spans="1:11" ht="27" customHeight="1">
      <c r="A242" s="98" t="s">
        <v>537</v>
      </c>
      <c r="B242" s="99"/>
    </row>
    <row r="243" spans="1:11" ht="27" customHeight="1">
      <c r="A243" s="89" t="s">
        <v>946</v>
      </c>
      <c r="B243" s="109"/>
    </row>
    <row r="244" spans="1:11" ht="27" customHeight="1">
      <c r="A244" s="89" t="s">
        <v>621</v>
      </c>
      <c r="B244" s="109"/>
    </row>
    <row r="245" spans="1:11" ht="27" customHeight="1">
      <c r="A245" s="89" t="s">
        <v>622</v>
      </c>
      <c r="B245" s="109"/>
    </row>
    <row r="246" spans="1:11" ht="27" customHeight="1">
      <c r="A246" s="89" t="s">
        <v>623</v>
      </c>
      <c r="B246" s="109"/>
      <c r="C246" s="99"/>
    </row>
    <row r="247" spans="1:11" ht="26.1" customHeight="1">
      <c r="B247" s="109"/>
    </row>
    <row r="248" spans="1:11" ht="24.75" customHeight="1">
      <c r="A248" s="384" t="s">
        <v>104</v>
      </c>
      <c r="B248" s="384"/>
      <c r="C248" s="384"/>
      <c r="D248" s="384"/>
      <c r="E248" s="384"/>
      <c r="F248" s="384"/>
      <c r="G248" s="384"/>
      <c r="H248" s="384"/>
      <c r="I248" s="384"/>
      <c r="J248" s="384"/>
      <c r="K248" s="384"/>
    </row>
    <row r="249" spans="1:11" ht="24.75" customHeight="1">
      <c r="B249" s="109"/>
    </row>
    <row r="250" spans="1:11" ht="24.75" customHeight="1">
      <c r="A250" s="98" t="s">
        <v>538</v>
      </c>
      <c r="B250" s="99"/>
    </row>
    <row r="251" spans="1:11" ht="24.75" customHeight="1">
      <c r="A251" s="89" t="s">
        <v>945</v>
      </c>
      <c r="B251" s="109"/>
    </row>
    <row r="252" spans="1:11" ht="24.75" customHeight="1">
      <c r="A252" s="89" t="s">
        <v>736</v>
      </c>
      <c r="B252" s="109"/>
    </row>
    <row r="253" spans="1:11" ht="24.75" customHeight="1">
      <c r="A253" s="89" t="s">
        <v>737</v>
      </c>
      <c r="B253" s="109"/>
    </row>
    <row r="254" spans="1:11" ht="24.75" customHeight="1">
      <c r="A254" s="89" t="s">
        <v>539</v>
      </c>
      <c r="B254" s="109"/>
      <c r="C254" s="99"/>
    </row>
    <row r="255" spans="1:11" ht="24.75" customHeight="1">
      <c r="A255" s="89" t="s">
        <v>738</v>
      </c>
      <c r="B255" s="109"/>
      <c r="C255" s="99"/>
    </row>
    <row r="256" spans="1:11" ht="24.75" customHeight="1">
      <c r="A256" s="89" t="s">
        <v>739</v>
      </c>
      <c r="B256" s="99"/>
      <c r="C256" s="99"/>
    </row>
    <row r="257" spans="1:13" ht="24.75" customHeight="1">
      <c r="A257" s="98" t="s">
        <v>540</v>
      </c>
      <c r="B257" s="99"/>
    </row>
    <row r="258" spans="1:13" ht="24.75" customHeight="1">
      <c r="A258" s="89" t="s">
        <v>947</v>
      </c>
      <c r="B258" s="109"/>
    </row>
    <row r="259" spans="1:13" ht="24.75" customHeight="1">
      <c r="A259" s="89" t="s">
        <v>615</v>
      </c>
      <c r="B259" s="109"/>
    </row>
    <row r="260" spans="1:13" ht="24.75" customHeight="1">
      <c r="A260" s="89" t="s">
        <v>818</v>
      </c>
      <c r="B260" s="109"/>
    </row>
    <row r="261" spans="1:13" ht="24.75" customHeight="1">
      <c r="A261" s="89" t="s">
        <v>819</v>
      </c>
      <c r="B261" s="109"/>
    </row>
    <row r="262" spans="1:13" ht="24.75" customHeight="1">
      <c r="A262" s="89" t="s">
        <v>821</v>
      </c>
      <c r="B262" s="109"/>
    </row>
    <row r="263" spans="1:13" ht="24.75" customHeight="1">
      <c r="A263" s="89" t="s">
        <v>820</v>
      </c>
      <c r="B263" s="109"/>
    </row>
    <row r="264" spans="1:13" ht="24.75" customHeight="1">
      <c r="A264" s="98" t="s">
        <v>558</v>
      </c>
      <c r="B264" s="99"/>
    </row>
    <row r="265" spans="1:13" s="106" customFormat="1" ht="24.75" customHeight="1">
      <c r="A265" s="106" t="s">
        <v>735</v>
      </c>
      <c r="B265" s="143"/>
      <c r="K265" s="136"/>
    </row>
    <row r="266" spans="1:13" ht="24.75" customHeight="1">
      <c r="A266" s="89" t="s">
        <v>837</v>
      </c>
      <c r="B266" s="109"/>
    </row>
    <row r="267" spans="1:13" ht="24.75" customHeight="1">
      <c r="A267" s="89" t="s">
        <v>580</v>
      </c>
      <c r="B267" s="109"/>
    </row>
    <row r="268" spans="1:13" ht="24.75" customHeight="1">
      <c r="A268" s="89" t="s">
        <v>581</v>
      </c>
      <c r="B268" s="109"/>
    </row>
    <row r="269" spans="1:13" ht="24.75" customHeight="1">
      <c r="A269" s="89" t="s">
        <v>582</v>
      </c>
      <c r="B269" s="109"/>
    </row>
    <row r="270" spans="1:13" ht="24.75" customHeight="1">
      <c r="A270" s="89" t="s">
        <v>583</v>
      </c>
      <c r="B270" s="109"/>
    </row>
    <row r="271" spans="1:13" ht="24.75" customHeight="1">
      <c r="A271" s="89" t="s">
        <v>919</v>
      </c>
      <c r="B271" s="109"/>
      <c r="M271" s="201"/>
    </row>
    <row r="272" spans="1:13" ht="24.75" customHeight="1">
      <c r="A272" s="89" t="s">
        <v>921</v>
      </c>
      <c r="B272" s="109"/>
    </row>
    <row r="273" spans="1:11" ht="24.75" customHeight="1">
      <c r="A273" s="89" t="s">
        <v>920</v>
      </c>
      <c r="B273" s="109"/>
    </row>
    <row r="274" spans="1:11" ht="24.75" customHeight="1">
      <c r="A274" s="98" t="s">
        <v>541</v>
      </c>
      <c r="B274" s="99"/>
    </row>
    <row r="275" spans="1:11" ht="24.75" customHeight="1">
      <c r="A275" s="89" t="s">
        <v>542</v>
      </c>
      <c r="B275" s="109"/>
    </row>
    <row r="276" spans="1:11" ht="24.75" customHeight="1">
      <c r="A276" s="89" t="s">
        <v>543</v>
      </c>
      <c r="B276" s="109"/>
    </row>
    <row r="277" spans="1:11" ht="24.75" customHeight="1">
      <c r="A277" s="89" t="s">
        <v>544</v>
      </c>
      <c r="B277" s="109"/>
    </row>
    <row r="278" spans="1:11" ht="24.75" customHeight="1">
      <c r="A278" s="89" t="s">
        <v>545</v>
      </c>
      <c r="B278" s="109"/>
    </row>
    <row r="279" spans="1:11" ht="24.75" customHeight="1">
      <c r="A279" s="89" t="s">
        <v>948</v>
      </c>
      <c r="B279" s="109"/>
    </row>
    <row r="280" spans="1:11" ht="24.75" customHeight="1">
      <c r="A280" s="89" t="s">
        <v>546</v>
      </c>
      <c r="B280" s="109"/>
    </row>
    <row r="281" spans="1:11" ht="24.75" customHeight="1">
      <c r="A281" s="89" t="s">
        <v>547</v>
      </c>
      <c r="B281" s="109"/>
    </row>
    <row r="282" spans="1:11" ht="24.75" customHeight="1">
      <c r="A282" s="89" t="s">
        <v>548</v>
      </c>
      <c r="B282" s="109"/>
    </row>
    <row r="283" spans="1:11" ht="24.75" customHeight="1">
      <c r="A283" s="89" t="s">
        <v>549</v>
      </c>
      <c r="B283" s="109"/>
    </row>
    <row r="284" spans="1:11" ht="24.6" customHeight="1">
      <c r="A284" s="384" t="s">
        <v>113</v>
      </c>
      <c r="B284" s="384"/>
      <c r="C284" s="384"/>
      <c r="D284" s="384"/>
      <c r="E284" s="384"/>
      <c r="F284" s="384"/>
      <c r="G284" s="384"/>
      <c r="H284" s="384"/>
      <c r="I284" s="384"/>
      <c r="J284" s="384"/>
      <c r="K284" s="384"/>
    </row>
    <row r="285" spans="1:11" ht="24.6" customHeight="1">
      <c r="B285" s="109"/>
    </row>
    <row r="286" spans="1:11" ht="25.5" customHeight="1">
      <c r="A286" s="98" t="s">
        <v>550</v>
      </c>
      <c r="B286" s="99"/>
      <c r="I286" s="133"/>
    </row>
    <row r="287" spans="1:11" ht="25.5" customHeight="1">
      <c r="A287" s="89" t="s">
        <v>949</v>
      </c>
      <c r="B287" s="109"/>
    </row>
    <row r="288" spans="1:11" ht="25.5" customHeight="1">
      <c r="A288" s="89" t="s">
        <v>667</v>
      </c>
      <c r="B288" s="109"/>
    </row>
    <row r="289" spans="1:9" ht="25.5" customHeight="1">
      <c r="A289" s="89" t="s">
        <v>950</v>
      </c>
      <c r="B289" s="109"/>
    </row>
    <row r="290" spans="1:9" ht="25.5" customHeight="1">
      <c r="A290" s="89" t="s">
        <v>668</v>
      </c>
      <c r="B290" s="109"/>
    </row>
    <row r="291" spans="1:9" ht="24.6" customHeight="1">
      <c r="A291" s="89" t="s">
        <v>669</v>
      </c>
      <c r="B291" s="109"/>
    </row>
    <row r="292" spans="1:9" ht="24.6" customHeight="1">
      <c r="A292" s="89" t="s">
        <v>951</v>
      </c>
      <c r="B292" s="109"/>
    </row>
    <row r="293" spans="1:9" ht="24.6" customHeight="1">
      <c r="A293" s="89" t="s">
        <v>952</v>
      </c>
      <c r="B293" s="109"/>
    </row>
    <row r="294" spans="1:9" ht="24.6" customHeight="1">
      <c r="A294" s="89" t="s">
        <v>953</v>
      </c>
      <c r="B294" s="109"/>
    </row>
    <row r="295" spans="1:9" ht="24.6" customHeight="1">
      <c r="A295" s="89" t="s">
        <v>813</v>
      </c>
      <c r="B295" s="109"/>
    </row>
    <row r="296" spans="1:9" ht="24.6" customHeight="1">
      <c r="A296" s="89" t="s">
        <v>954</v>
      </c>
      <c r="B296" s="109"/>
    </row>
    <row r="297" spans="1:9" ht="24.6" customHeight="1">
      <c r="A297" s="89" t="s">
        <v>955</v>
      </c>
      <c r="B297" s="109"/>
    </row>
    <row r="298" spans="1:9" ht="24.6" customHeight="1">
      <c r="A298" s="89" t="s">
        <v>551</v>
      </c>
      <c r="B298" s="109"/>
    </row>
    <row r="299" spans="1:9" ht="24.6" customHeight="1">
      <c r="A299" s="89" t="s">
        <v>552</v>
      </c>
      <c r="B299" s="109"/>
    </row>
    <row r="300" spans="1:9" ht="24.6" customHeight="1">
      <c r="A300" s="89" t="s">
        <v>553</v>
      </c>
      <c r="B300" s="109"/>
    </row>
    <row r="301" spans="1:9" ht="24.6" customHeight="1">
      <c r="A301" s="89" t="s">
        <v>597</v>
      </c>
      <c r="B301" s="109"/>
    </row>
    <row r="302" spans="1:9" ht="24.6" customHeight="1">
      <c r="A302" s="89" t="s">
        <v>598</v>
      </c>
      <c r="B302" s="109"/>
    </row>
    <row r="303" spans="1:9" ht="24.6" customHeight="1">
      <c r="A303" s="98" t="s">
        <v>554</v>
      </c>
      <c r="B303" s="99"/>
      <c r="I303" s="133"/>
    </row>
    <row r="304" spans="1:9" ht="24.6" customHeight="1">
      <c r="A304" s="89" t="s">
        <v>555</v>
      </c>
      <c r="B304" s="109"/>
    </row>
    <row r="305" spans="1:11" ht="24.6" customHeight="1">
      <c r="A305" s="89" t="s">
        <v>556</v>
      </c>
      <c r="B305" s="109"/>
    </row>
    <row r="306" spans="1:11" ht="24.6" customHeight="1">
      <c r="A306" s="89" t="s">
        <v>557</v>
      </c>
      <c r="B306" s="109"/>
    </row>
    <row r="307" spans="1:11" ht="24.6" customHeight="1">
      <c r="A307" s="89" t="s">
        <v>1071</v>
      </c>
    </row>
    <row r="308" spans="1:11" ht="24.6" customHeight="1">
      <c r="A308" s="89" t="s">
        <v>114</v>
      </c>
    </row>
    <row r="309" spans="1:11" ht="24.6" customHeight="1">
      <c r="A309" s="89" t="s">
        <v>1072</v>
      </c>
    </row>
    <row r="310" spans="1:11" ht="24.6" customHeight="1">
      <c r="A310" s="89" t="s">
        <v>115</v>
      </c>
    </row>
    <row r="311" spans="1:11" ht="24.6" customHeight="1">
      <c r="A311" s="89" t="s">
        <v>116</v>
      </c>
    </row>
    <row r="312" spans="1:11" ht="24.6" customHeight="1">
      <c r="A312" s="89" t="s">
        <v>487</v>
      </c>
    </row>
    <row r="313" spans="1:11" ht="24.6" customHeight="1">
      <c r="A313" s="89" t="s">
        <v>488</v>
      </c>
    </row>
    <row r="314" spans="1:11" ht="24.6" customHeight="1">
      <c r="A314" s="89" t="s">
        <v>117</v>
      </c>
    </row>
    <row r="315" spans="1:11" ht="24.6" customHeight="1">
      <c r="A315" s="89" t="s">
        <v>118</v>
      </c>
    </row>
    <row r="316" spans="1:11" ht="24.6" customHeight="1">
      <c r="A316" s="89" t="s">
        <v>1073</v>
      </c>
    </row>
    <row r="317" spans="1:11" ht="24.6" customHeight="1">
      <c r="A317" s="89" t="s">
        <v>577</v>
      </c>
    </row>
    <row r="318" spans="1:11" ht="24.6" customHeight="1">
      <c r="A318" s="89" t="s">
        <v>578</v>
      </c>
    </row>
    <row r="319" spans="1:11" ht="24.6" customHeight="1">
      <c r="A319" s="89" t="s">
        <v>579</v>
      </c>
    </row>
    <row r="320" spans="1:11" ht="23.25" customHeight="1">
      <c r="A320" s="384" t="s">
        <v>119</v>
      </c>
      <c r="B320" s="384"/>
      <c r="C320" s="384"/>
      <c r="D320" s="384"/>
      <c r="E320" s="384"/>
      <c r="F320" s="384"/>
      <c r="G320" s="384"/>
      <c r="H320" s="384"/>
      <c r="I320" s="384"/>
      <c r="J320" s="384"/>
      <c r="K320" s="384"/>
    </row>
    <row r="321" spans="1:1" ht="23.25" customHeight="1"/>
    <row r="322" spans="1:1" ht="23.25" customHeight="1">
      <c r="A322" s="89" t="s">
        <v>561</v>
      </c>
    </row>
    <row r="323" spans="1:1" ht="23.25" customHeight="1">
      <c r="A323" s="89" t="s">
        <v>562</v>
      </c>
    </row>
    <row r="324" spans="1:1" ht="23.25" customHeight="1">
      <c r="A324" s="89" t="s">
        <v>563</v>
      </c>
    </row>
    <row r="325" spans="1:1" ht="23.25" customHeight="1">
      <c r="A325" s="89" t="s">
        <v>564</v>
      </c>
    </row>
    <row r="326" spans="1:1" ht="23.25" customHeight="1">
      <c r="A326" s="89" t="s">
        <v>565</v>
      </c>
    </row>
    <row r="327" spans="1:1" ht="23.25" customHeight="1">
      <c r="A327" s="89" t="s">
        <v>566</v>
      </c>
    </row>
    <row r="328" spans="1:1" ht="23.25" customHeight="1">
      <c r="A328" s="89" t="s">
        <v>567</v>
      </c>
    </row>
    <row r="329" spans="1:1" ht="23.25" customHeight="1">
      <c r="A329" s="89" t="s">
        <v>822</v>
      </c>
    </row>
    <row r="330" spans="1:1" ht="23.25" customHeight="1">
      <c r="A330" s="89" t="s">
        <v>568</v>
      </c>
    </row>
    <row r="331" spans="1:1" ht="23.25" customHeight="1">
      <c r="A331" s="89" t="s">
        <v>1074</v>
      </c>
    </row>
    <row r="332" spans="1:1" ht="23.25" customHeight="1">
      <c r="A332" s="89" t="s">
        <v>523</v>
      </c>
    </row>
    <row r="333" spans="1:1" ht="23.25" customHeight="1">
      <c r="A333" s="89" t="s">
        <v>956</v>
      </c>
    </row>
    <row r="334" spans="1:1" ht="23.25" customHeight="1">
      <c r="A334" s="89" t="s">
        <v>1075</v>
      </c>
    </row>
    <row r="335" spans="1:1" ht="23.25" customHeight="1">
      <c r="A335" s="89" t="s">
        <v>589</v>
      </c>
    </row>
    <row r="336" spans="1:1" ht="23.25" customHeight="1">
      <c r="A336" s="89" t="s">
        <v>590</v>
      </c>
    </row>
    <row r="337" spans="1:1" ht="23.25" customHeight="1">
      <c r="A337" s="89" t="s">
        <v>592</v>
      </c>
    </row>
    <row r="338" spans="1:1" ht="23.25" customHeight="1">
      <c r="A338" s="89" t="s">
        <v>591</v>
      </c>
    </row>
    <row r="339" spans="1:1" ht="23.25" customHeight="1">
      <c r="A339" s="89" t="s">
        <v>603</v>
      </c>
    </row>
    <row r="340" spans="1:1" ht="23.25" customHeight="1">
      <c r="A340" s="89" t="s">
        <v>1076</v>
      </c>
    </row>
    <row r="341" spans="1:1" ht="23.25" customHeight="1">
      <c r="A341" s="89" t="s">
        <v>1077</v>
      </c>
    </row>
    <row r="342" spans="1:1" ht="23.25" customHeight="1">
      <c r="A342" s="89" t="s">
        <v>957</v>
      </c>
    </row>
    <row r="343" spans="1:1" ht="23.25" customHeight="1">
      <c r="A343" s="89" t="s">
        <v>593</v>
      </c>
    </row>
    <row r="344" spans="1:1" ht="23.25" customHeight="1">
      <c r="A344" s="89" t="s">
        <v>594</v>
      </c>
    </row>
    <row r="345" spans="1:1" ht="23.25" customHeight="1">
      <c r="A345" s="89" t="s">
        <v>959</v>
      </c>
    </row>
    <row r="346" spans="1:1" ht="23.25" customHeight="1">
      <c r="A346" s="89" t="s">
        <v>958</v>
      </c>
    </row>
    <row r="347" spans="1:1" ht="23.25" customHeight="1">
      <c r="A347" s="89" t="s">
        <v>1078</v>
      </c>
    </row>
    <row r="348" spans="1:1" ht="23.25" customHeight="1">
      <c r="A348" s="89" t="s">
        <v>964</v>
      </c>
    </row>
    <row r="349" spans="1:1" ht="23.25" customHeight="1">
      <c r="A349" s="89" t="s">
        <v>965</v>
      </c>
    </row>
    <row r="350" spans="1:1" ht="23.25" customHeight="1">
      <c r="A350" s="89" t="s">
        <v>966</v>
      </c>
    </row>
    <row r="351" spans="1:1" ht="23.25" customHeight="1">
      <c r="A351" s="89" t="s">
        <v>967</v>
      </c>
    </row>
    <row r="352" spans="1:1" ht="23.25" customHeight="1">
      <c r="A352" s="89" t="s">
        <v>968</v>
      </c>
    </row>
    <row r="353" spans="1:11" ht="23.25" customHeight="1">
      <c r="A353" s="89" t="s">
        <v>969</v>
      </c>
    </row>
    <row r="354" spans="1:11" ht="23.25" customHeight="1">
      <c r="A354" s="89" t="s">
        <v>970</v>
      </c>
    </row>
    <row r="355" spans="1:11" ht="23.25" customHeight="1">
      <c r="A355" s="89" t="s">
        <v>971</v>
      </c>
    </row>
    <row r="356" spans="1:11" ht="23.25" customHeight="1">
      <c r="A356" s="89" t="s">
        <v>973</v>
      </c>
    </row>
    <row r="357" spans="1:11" ht="23.25" customHeight="1">
      <c r="A357" s="89" t="s">
        <v>972</v>
      </c>
    </row>
    <row r="358" spans="1:11" ht="26.1" customHeight="1">
      <c r="A358" s="384" t="s">
        <v>124</v>
      </c>
      <c r="B358" s="384"/>
      <c r="C358" s="384"/>
      <c r="D358" s="384"/>
      <c r="E358" s="384"/>
      <c r="F358" s="384"/>
      <c r="G358" s="384"/>
      <c r="H358" s="384"/>
      <c r="I358" s="384"/>
      <c r="J358" s="384"/>
      <c r="K358" s="384"/>
    </row>
    <row r="359" spans="1:11" ht="26.1" customHeight="1"/>
    <row r="360" spans="1:11" ht="26.1" customHeight="1">
      <c r="A360" s="89" t="s">
        <v>1079</v>
      </c>
    </row>
    <row r="361" spans="1:11" ht="26.1" customHeight="1">
      <c r="A361" s="89" t="s">
        <v>120</v>
      </c>
    </row>
    <row r="362" spans="1:11" ht="26.1" customHeight="1">
      <c r="A362" s="89" t="s">
        <v>121</v>
      </c>
    </row>
    <row r="363" spans="1:11" ht="26.1" customHeight="1">
      <c r="A363" s="89" t="s">
        <v>122</v>
      </c>
      <c r="C363" s="26"/>
      <c r="D363" s="26"/>
      <c r="E363" s="26"/>
      <c r="F363" s="26"/>
      <c r="G363" s="26"/>
      <c r="H363" s="26"/>
      <c r="I363" s="26"/>
      <c r="J363" s="26"/>
      <c r="K363" s="26"/>
    </row>
    <row r="364" spans="1:11" ht="26.1" customHeight="1">
      <c r="A364" s="89" t="s">
        <v>123</v>
      </c>
      <c r="C364" s="26"/>
      <c r="D364" s="26"/>
      <c r="E364" s="26"/>
      <c r="F364" s="112"/>
      <c r="G364" s="26"/>
      <c r="H364" s="26"/>
      <c r="I364" s="112"/>
      <c r="J364" s="112"/>
      <c r="K364" s="112"/>
    </row>
    <row r="365" spans="1:11" ht="26.1" customHeight="1">
      <c r="A365" s="89" t="s">
        <v>1080</v>
      </c>
    </row>
    <row r="366" spans="1:11" ht="26.1" customHeight="1">
      <c r="A366" s="89" t="s">
        <v>975</v>
      </c>
    </row>
    <row r="367" spans="1:11" ht="26.1" customHeight="1">
      <c r="A367" s="89" t="s">
        <v>976</v>
      </c>
    </row>
    <row r="368" spans="1:11" ht="26.1" customHeight="1">
      <c r="A368" s="89" t="s">
        <v>974</v>
      </c>
    </row>
    <row r="369" spans="1:1" ht="26.1" customHeight="1">
      <c r="A369" s="89" t="s">
        <v>125</v>
      </c>
    </row>
    <row r="370" spans="1:1" ht="26.1" customHeight="1">
      <c r="A370" s="98" t="s">
        <v>740</v>
      </c>
    </row>
    <row r="371" spans="1:1" ht="26.1" customHeight="1">
      <c r="A371" s="89" t="s">
        <v>978</v>
      </c>
    </row>
    <row r="372" spans="1:1" ht="26.1" customHeight="1">
      <c r="A372" s="109" t="s">
        <v>569</v>
      </c>
    </row>
    <row r="373" spans="1:1" ht="26.1" customHeight="1">
      <c r="A373" s="109" t="s">
        <v>977</v>
      </c>
    </row>
    <row r="374" spans="1:1" ht="26.1" customHeight="1">
      <c r="A374" s="109" t="s">
        <v>570</v>
      </c>
    </row>
    <row r="375" spans="1:1" ht="26.1" customHeight="1">
      <c r="A375" s="109" t="s">
        <v>571</v>
      </c>
    </row>
    <row r="376" spans="1:1" ht="26.1" customHeight="1">
      <c r="A376" s="109" t="s">
        <v>979</v>
      </c>
    </row>
    <row r="377" spans="1:1" ht="26.1" customHeight="1">
      <c r="A377" s="109" t="s">
        <v>572</v>
      </c>
    </row>
    <row r="378" spans="1:1" ht="26.1" customHeight="1">
      <c r="A378" s="98" t="s">
        <v>741</v>
      </c>
    </row>
    <row r="379" spans="1:1" ht="26.1" customHeight="1">
      <c r="A379" s="89" t="s">
        <v>742</v>
      </c>
    </row>
    <row r="380" spans="1:1" ht="26.1" customHeight="1">
      <c r="A380" s="89" t="s">
        <v>573</v>
      </c>
    </row>
    <row r="381" spans="1:1" ht="26.1" customHeight="1">
      <c r="A381" s="89" t="s">
        <v>574</v>
      </c>
    </row>
    <row r="382" spans="1:1" ht="26.1" customHeight="1">
      <c r="A382" s="89" t="s">
        <v>575</v>
      </c>
    </row>
    <row r="383" spans="1:1" ht="26.1" customHeight="1">
      <c r="A383" s="89" t="s">
        <v>576</v>
      </c>
    </row>
    <row r="384" spans="1:1" ht="26.1" customHeight="1">
      <c r="A384" s="98" t="s">
        <v>743</v>
      </c>
    </row>
    <row r="385" spans="1:14" ht="26.1" customHeight="1">
      <c r="A385" s="89" t="s">
        <v>744</v>
      </c>
    </row>
    <row r="386" spans="1:14" ht="26.1" customHeight="1">
      <c r="A386" s="89" t="s">
        <v>980</v>
      </c>
    </row>
    <row r="387" spans="1:14" ht="26.1" customHeight="1">
      <c r="A387" s="89" t="s">
        <v>981</v>
      </c>
    </row>
    <row r="388" spans="1:14" ht="26.1" customHeight="1">
      <c r="A388" s="89" t="s">
        <v>982</v>
      </c>
    </row>
    <row r="389" spans="1:14" ht="26.1" customHeight="1">
      <c r="A389" s="89" t="s">
        <v>983</v>
      </c>
    </row>
    <row r="390" spans="1:14" ht="26.1" customHeight="1">
      <c r="A390" s="89" t="s">
        <v>984</v>
      </c>
    </row>
    <row r="391" spans="1:14" ht="26.1" customHeight="1"/>
    <row r="392" spans="1:14" ht="26.25" customHeight="1">
      <c r="A392" s="384" t="s">
        <v>126</v>
      </c>
      <c r="B392" s="384"/>
      <c r="C392" s="384"/>
      <c r="D392" s="384"/>
      <c r="E392" s="384"/>
      <c r="F392" s="384"/>
      <c r="G392" s="384"/>
      <c r="H392" s="384"/>
      <c r="I392" s="384"/>
      <c r="J392" s="384"/>
      <c r="K392" s="384"/>
    </row>
    <row r="393" spans="1:14" ht="26.25" customHeight="1"/>
    <row r="394" spans="1:14" ht="26.25" customHeight="1">
      <c r="A394" s="98" t="s">
        <v>914</v>
      </c>
      <c r="N394" s="205"/>
    </row>
    <row r="395" spans="1:14" ht="26.25" customHeight="1">
      <c r="A395" s="89" t="s">
        <v>915</v>
      </c>
    </row>
    <row r="396" spans="1:14" ht="26.25" customHeight="1">
      <c r="A396" s="89" t="s">
        <v>916</v>
      </c>
    </row>
    <row r="397" spans="1:14" ht="26.25" customHeight="1">
      <c r="A397" s="89" t="s">
        <v>917</v>
      </c>
    </row>
    <row r="398" spans="1:14" ht="26.25" customHeight="1">
      <c r="A398" s="98" t="s">
        <v>599</v>
      </c>
    </row>
    <row r="399" spans="1:14" ht="26.25" customHeight="1">
      <c r="A399" s="89" t="s">
        <v>985</v>
      </c>
    </row>
    <row r="400" spans="1:14" ht="26.25" customHeight="1">
      <c r="A400" s="89" t="s">
        <v>986</v>
      </c>
    </row>
    <row r="401" spans="1:11" ht="26.25" customHeight="1">
      <c r="A401" s="89" t="s">
        <v>987</v>
      </c>
    </row>
    <row r="402" spans="1:11" ht="26.25" customHeight="1">
      <c r="A402" s="98" t="s">
        <v>600</v>
      </c>
    </row>
    <row r="403" spans="1:11" ht="26.25" customHeight="1">
      <c r="A403" s="89" t="s">
        <v>515</v>
      </c>
    </row>
    <row r="404" spans="1:11" ht="26.25" customHeight="1">
      <c r="A404" s="89" t="s">
        <v>989</v>
      </c>
    </row>
    <row r="405" spans="1:11" ht="26.25" customHeight="1">
      <c r="A405" s="89" t="s">
        <v>988</v>
      </c>
    </row>
    <row r="406" spans="1:11" ht="26.25" customHeight="1">
      <c r="A406" s="89" t="s">
        <v>1081</v>
      </c>
    </row>
    <row r="407" spans="1:11" ht="26.25" customHeight="1">
      <c r="A407" s="89" t="s">
        <v>990</v>
      </c>
    </row>
    <row r="408" spans="1:11" ht="26.25" customHeight="1">
      <c r="A408" s="89" t="s">
        <v>641</v>
      </c>
    </row>
    <row r="409" spans="1:11" ht="26.25" customHeight="1">
      <c r="A409" s="89" t="s">
        <v>642</v>
      </c>
    </row>
    <row r="410" spans="1:11" ht="26.25" customHeight="1">
      <c r="A410" s="89" t="s">
        <v>643</v>
      </c>
    </row>
    <row r="411" spans="1:11" ht="26.25" customHeight="1">
      <c r="A411" s="89" t="s">
        <v>644</v>
      </c>
    </row>
    <row r="412" spans="1:11" ht="26.25" customHeight="1">
      <c r="A412" s="89" t="s">
        <v>645</v>
      </c>
    </row>
    <row r="413" spans="1:11" ht="26.25" customHeight="1">
      <c r="A413" s="89" t="s">
        <v>646</v>
      </c>
      <c r="B413" s="8"/>
      <c r="C413" s="9"/>
      <c r="D413" s="9"/>
      <c r="E413" s="9"/>
      <c r="F413" s="9"/>
      <c r="G413" s="10"/>
      <c r="H413" s="10"/>
      <c r="I413" s="10"/>
      <c r="J413" s="9"/>
      <c r="K413" s="9"/>
    </row>
    <row r="414" spans="1:11" ht="26.25" customHeight="1">
      <c r="A414" s="89" t="s">
        <v>647</v>
      </c>
    </row>
    <row r="415" spans="1:11" ht="26.25" customHeight="1">
      <c r="A415" s="11" t="s">
        <v>596</v>
      </c>
      <c r="B415" s="12" t="s">
        <v>1201</v>
      </c>
      <c r="C415" s="13"/>
      <c r="D415" s="13"/>
      <c r="E415" s="13"/>
      <c r="F415" s="13"/>
      <c r="G415" s="14"/>
      <c r="H415" s="13"/>
      <c r="I415" s="15"/>
      <c r="J415" s="13"/>
      <c r="K415" s="13"/>
    </row>
    <row r="416" spans="1:11" ht="26.25" customHeight="1">
      <c r="A416" s="11"/>
      <c r="B416" s="12" t="s">
        <v>991</v>
      </c>
      <c r="C416" s="13"/>
      <c r="D416" s="13"/>
      <c r="E416" s="13"/>
      <c r="F416" s="13"/>
      <c r="G416" s="14"/>
      <c r="H416" s="13"/>
      <c r="I416" s="15"/>
      <c r="J416" s="13"/>
      <c r="K416" s="13"/>
    </row>
    <row r="417" spans="1:11" ht="26.25" customHeight="1">
      <c r="A417" s="11" t="s">
        <v>596</v>
      </c>
      <c r="B417" s="12" t="s">
        <v>992</v>
      </c>
      <c r="C417" s="13"/>
      <c r="D417" s="13"/>
      <c r="E417" s="13"/>
      <c r="F417" s="13"/>
      <c r="G417" s="14"/>
      <c r="H417" s="13"/>
      <c r="I417" s="15"/>
      <c r="J417" s="13"/>
      <c r="K417" s="13"/>
    </row>
    <row r="418" spans="1:11" ht="26.25" customHeight="1">
      <c r="A418" s="11"/>
      <c r="B418" s="12" t="s">
        <v>10</v>
      </c>
      <c r="C418" s="13"/>
      <c r="D418" s="13"/>
      <c r="E418" s="13"/>
      <c r="F418" s="13"/>
      <c r="G418" s="14"/>
      <c r="H418" s="13"/>
      <c r="I418" s="15"/>
      <c r="J418" s="13"/>
      <c r="K418" s="13"/>
    </row>
    <row r="419" spans="1:11" ht="26.25" customHeight="1">
      <c r="A419" s="11" t="s">
        <v>596</v>
      </c>
      <c r="B419" s="12" t="s">
        <v>524</v>
      </c>
      <c r="C419" s="13"/>
      <c r="D419" s="13"/>
      <c r="E419" s="13"/>
      <c r="F419" s="13"/>
      <c r="G419" s="14"/>
      <c r="H419" s="13"/>
      <c r="I419" s="15"/>
      <c r="J419" s="13"/>
      <c r="K419" s="13"/>
    </row>
    <row r="420" spans="1:11" ht="26.25" customHeight="1">
      <c r="A420" s="89" t="s">
        <v>648</v>
      </c>
    </row>
    <row r="421" spans="1:11" ht="26.25" customHeight="1">
      <c r="A421" s="89" t="s">
        <v>649</v>
      </c>
    </row>
    <row r="422" spans="1:11" ht="26.25" customHeight="1">
      <c r="A422" s="89" t="s">
        <v>650</v>
      </c>
    </row>
    <row r="423" spans="1:11" ht="26.25" customHeight="1">
      <c r="A423" s="89" t="s">
        <v>993</v>
      </c>
    </row>
    <row r="424" spans="1:11" ht="30" customHeight="1">
      <c r="A424" s="7"/>
      <c r="B424" s="8" t="s">
        <v>640</v>
      </c>
      <c r="C424" s="13"/>
      <c r="D424" s="13"/>
      <c r="E424" s="13"/>
      <c r="F424" s="13"/>
      <c r="G424" s="14"/>
      <c r="H424" s="13"/>
      <c r="I424" s="15"/>
      <c r="J424" s="13"/>
      <c r="K424" s="13"/>
    </row>
    <row r="425" spans="1:11" ht="27" customHeight="1"/>
    <row r="426" spans="1:11" ht="27" customHeight="1"/>
    <row r="427" spans="1:11" ht="27" customHeight="1"/>
    <row r="428" spans="1:11" ht="27" customHeight="1"/>
    <row r="429" spans="1:11" ht="27" customHeight="1"/>
    <row r="430" spans="1:11" ht="27" customHeight="1"/>
    <row r="431" spans="1:11" ht="27" customHeight="1"/>
    <row r="432" spans="1:11" ht="27" customHeight="1"/>
  </sheetData>
  <mergeCells count="16">
    <mergeCell ref="A1:K1"/>
    <mergeCell ref="A2:K2"/>
    <mergeCell ref="A3:K3"/>
    <mergeCell ref="A32:K32"/>
    <mergeCell ref="A248:K248"/>
    <mergeCell ref="A178:K178"/>
    <mergeCell ref="A4:K4"/>
    <mergeCell ref="A392:K392"/>
    <mergeCell ref="A284:K284"/>
    <mergeCell ref="A320:K320"/>
    <mergeCell ref="A358:K358"/>
    <mergeCell ref="E52:G52"/>
    <mergeCell ref="A68:K68"/>
    <mergeCell ref="A104:K104"/>
    <mergeCell ref="A142:K142"/>
    <mergeCell ref="A214:K214"/>
  </mergeCells>
  <pageMargins left="0.86614173228346458" right="0.27559055118110237" top="0.55118110236220474" bottom="0.55118110236220474" header="0.35433070866141736" footer="0.39370078740157483"/>
  <pageSetup paperSize="9" scale="90" orientation="portrait" r:id="rId1"/>
  <headerFooter alignWithMargins="0"/>
  <ignoredErrors>
    <ignoredError sqref="E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view="pageBreakPreview" zoomScale="90" zoomScaleNormal="100" zoomScaleSheetLayoutView="90" workbookViewId="0">
      <selection activeCell="B32" sqref="B32"/>
    </sheetView>
  </sheetViews>
  <sheetFormatPr defaultColWidth="9.140625" defaultRowHeight="24" customHeight="1"/>
  <cols>
    <col min="1" max="1" width="3.7109375" style="2" customWidth="1"/>
    <col min="2" max="2" width="5" style="2" customWidth="1"/>
    <col min="3" max="4" width="11.7109375" style="2" customWidth="1"/>
    <col min="5" max="5" width="1.28515625" style="2" customWidth="1"/>
    <col min="6" max="6" width="23.5703125" style="2" bestFit="1" customWidth="1"/>
    <col min="7" max="7" width="1.28515625" style="2" customWidth="1"/>
    <col min="8" max="8" width="17.7109375" style="2" bestFit="1" customWidth="1"/>
    <col min="9" max="9" width="1.2851562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2.5703125" style="2" customWidth="1"/>
    <col min="14" max="16384" width="9.140625" style="2"/>
  </cols>
  <sheetData>
    <row r="1" spans="1:12" ht="24.6" customHeight="1">
      <c r="A1" s="388" t="s">
        <v>665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</row>
    <row r="2" spans="1:12" ht="24.6" customHeight="1"/>
    <row r="3" spans="1:12" s="1" customFormat="1" ht="24.6" customHeight="1">
      <c r="A3" s="35" t="s">
        <v>127</v>
      </c>
      <c r="B3" s="1" t="s">
        <v>139</v>
      </c>
    </row>
    <row r="4" spans="1:12" ht="24.6" customHeight="1">
      <c r="B4" s="19">
        <v>5.0999999999999996</v>
      </c>
      <c r="C4" s="2" t="s">
        <v>140</v>
      </c>
    </row>
    <row r="5" spans="1:12" ht="24.6" customHeight="1">
      <c r="C5" s="2" t="s">
        <v>141</v>
      </c>
    </row>
    <row r="6" spans="1:12" s="323" customFormat="1" ht="24.6" customHeight="1">
      <c r="B6" s="323" t="s">
        <v>142</v>
      </c>
      <c r="C6" s="390" t="s">
        <v>143</v>
      </c>
      <c r="D6" s="390"/>
      <c r="F6" s="323" t="s">
        <v>144</v>
      </c>
      <c r="H6" s="323" t="s">
        <v>145</v>
      </c>
      <c r="J6" s="390" t="s">
        <v>146</v>
      </c>
      <c r="K6" s="390"/>
      <c r="L6" s="390"/>
    </row>
    <row r="7" spans="1:12" ht="24.6" customHeight="1">
      <c r="B7" s="322" t="s">
        <v>147</v>
      </c>
      <c r="C7" s="2" t="s">
        <v>718</v>
      </c>
      <c r="F7" s="322" t="s">
        <v>22</v>
      </c>
      <c r="G7" s="322"/>
      <c r="H7" s="322" t="s">
        <v>150</v>
      </c>
      <c r="J7" s="2" t="s">
        <v>838</v>
      </c>
    </row>
    <row r="8" spans="1:12" ht="24.6" customHeight="1">
      <c r="B8" s="322"/>
      <c r="C8" s="2" t="s">
        <v>717</v>
      </c>
      <c r="F8" s="322"/>
      <c r="G8" s="322"/>
      <c r="H8" s="322"/>
      <c r="J8" s="2" t="s">
        <v>839</v>
      </c>
    </row>
    <row r="9" spans="1:12" ht="24.6" customHeight="1">
      <c r="B9" s="322"/>
      <c r="F9" s="322"/>
      <c r="G9" s="322"/>
      <c r="J9" s="2" t="s">
        <v>840</v>
      </c>
    </row>
    <row r="10" spans="1:12" ht="24.6" customHeight="1">
      <c r="B10" s="322" t="s">
        <v>151</v>
      </c>
      <c r="C10" s="2" t="s">
        <v>152</v>
      </c>
      <c r="F10" s="322" t="s">
        <v>153</v>
      </c>
      <c r="G10" s="322"/>
      <c r="H10" s="322" t="s">
        <v>154</v>
      </c>
      <c r="J10" s="2" t="s">
        <v>149</v>
      </c>
    </row>
    <row r="11" spans="1:12" ht="24.6" customHeight="1">
      <c r="B11" s="322"/>
      <c r="C11" s="2" t="s">
        <v>155</v>
      </c>
      <c r="F11" s="322" t="s">
        <v>156</v>
      </c>
      <c r="G11" s="322"/>
      <c r="H11" s="322" t="s">
        <v>157</v>
      </c>
    </row>
    <row r="12" spans="1:12" ht="24.6" customHeight="1">
      <c r="B12" s="322"/>
      <c r="F12" s="322" t="s">
        <v>158</v>
      </c>
      <c r="G12" s="322"/>
      <c r="H12" s="322" t="s">
        <v>160</v>
      </c>
      <c r="J12" s="2" t="s">
        <v>161</v>
      </c>
    </row>
    <row r="13" spans="1:12" ht="24.6" customHeight="1">
      <c r="B13" s="322"/>
      <c r="F13" s="322" t="s">
        <v>159</v>
      </c>
      <c r="G13" s="322"/>
      <c r="H13" s="322" t="s">
        <v>162</v>
      </c>
      <c r="J13" s="2" t="s">
        <v>161</v>
      </c>
    </row>
    <row r="14" spans="1:12" ht="24.6" customHeight="1">
      <c r="B14" s="322" t="s">
        <v>163</v>
      </c>
      <c r="C14" s="2" t="s">
        <v>164</v>
      </c>
      <c r="F14" s="322" t="s">
        <v>165</v>
      </c>
      <c r="G14" s="322"/>
      <c r="H14" s="322" t="s">
        <v>154</v>
      </c>
      <c r="J14" s="2" t="s">
        <v>149</v>
      </c>
    </row>
    <row r="15" spans="1:12" ht="24.6" customHeight="1">
      <c r="B15" s="322"/>
      <c r="C15" s="2" t="s">
        <v>166</v>
      </c>
      <c r="G15" s="322"/>
      <c r="H15" s="322" t="s">
        <v>157</v>
      </c>
    </row>
    <row r="16" spans="1:12" ht="24.6" customHeight="1">
      <c r="B16" s="322"/>
      <c r="G16" s="322"/>
      <c r="H16" s="322" t="s">
        <v>160</v>
      </c>
      <c r="J16" s="2" t="s">
        <v>161</v>
      </c>
    </row>
    <row r="17" spans="1:10" ht="24.6" customHeight="1">
      <c r="B17" s="322"/>
      <c r="G17" s="322"/>
      <c r="H17" s="322" t="s">
        <v>148</v>
      </c>
      <c r="J17" s="2" t="s">
        <v>149</v>
      </c>
    </row>
    <row r="18" spans="1:10" ht="24.6" customHeight="1">
      <c r="B18" s="36" t="s">
        <v>167</v>
      </c>
      <c r="C18" s="2" t="s">
        <v>168</v>
      </c>
      <c r="F18" s="322" t="s">
        <v>165</v>
      </c>
      <c r="H18" s="322" t="s">
        <v>154</v>
      </c>
      <c r="J18" s="2" t="s">
        <v>149</v>
      </c>
    </row>
    <row r="19" spans="1:10" ht="24.6" customHeight="1">
      <c r="B19" s="36"/>
      <c r="F19" s="322"/>
      <c r="H19" s="322" t="s">
        <v>169</v>
      </c>
    </row>
    <row r="20" spans="1:10" ht="24.6" customHeight="1">
      <c r="A20" s="25"/>
      <c r="B20" s="36" t="s">
        <v>127</v>
      </c>
      <c r="C20" s="2" t="s">
        <v>170</v>
      </c>
      <c r="F20" s="322" t="s">
        <v>165</v>
      </c>
      <c r="H20" s="322" t="s">
        <v>154</v>
      </c>
      <c r="J20" s="2" t="s">
        <v>149</v>
      </c>
    </row>
    <row r="21" spans="1:10" ht="24.6" customHeight="1">
      <c r="A21" s="25"/>
      <c r="B21" s="36"/>
      <c r="F21" s="322"/>
      <c r="H21" s="322" t="s">
        <v>169</v>
      </c>
    </row>
    <row r="22" spans="1:10" ht="24.6" customHeight="1">
      <c r="A22" s="25"/>
      <c r="G22" s="322"/>
      <c r="H22" s="322" t="s">
        <v>160</v>
      </c>
      <c r="J22" s="2" t="s">
        <v>161</v>
      </c>
    </row>
    <row r="23" spans="1:10" ht="24.6" customHeight="1">
      <c r="A23" s="25"/>
      <c r="B23" s="36" t="s">
        <v>138</v>
      </c>
      <c r="C23" s="2" t="s">
        <v>830</v>
      </c>
      <c r="F23" s="322" t="s">
        <v>165</v>
      </c>
      <c r="H23" s="322" t="s">
        <v>154</v>
      </c>
      <c r="J23" s="2" t="s">
        <v>149</v>
      </c>
    </row>
    <row r="24" spans="1:10" ht="24.6" customHeight="1">
      <c r="B24" s="322"/>
      <c r="F24" s="322"/>
      <c r="H24" s="322" t="s">
        <v>169</v>
      </c>
    </row>
    <row r="25" spans="1:10" ht="24.6" customHeight="1">
      <c r="A25" s="25"/>
      <c r="B25" s="36" t="s">
        <v>171</v>
      </c>
      <c r="C25" s="2" t="s">
        <v>172</v>
      </c>
      <c r="F25" s="322" t="s">
        <v>809</v>
      </c>
      <c r="H25" s="322" t="s">
        <v>174</v>
      </c>
      <c r="J25" s="2" t="s">
        <v>161</v>
      </c>
    </row>
    <row r="26" spans="1:10" ht="24.6" customHeight="1">
      <c r="A26" s="25"/>
      <c r="B26" s="36" t="s">
        <v>175</v>
      </c>
      <c r="C26" s="2" t="s">
        <v>719</v>
      </c>
      <c r="F26" s="322" t="s">
        <v>173</v>
      </c>
      <c r="H26" s="322" t="s">
        <v>154</v>
      </c>
      <c r="J26" s="2" t="s">
        <v>149</v>
      </c>
    </row>
    <row r="27" spans="1:10" ht="24.6" customHeight="1">
      <c r="C27" s="2" t="s">
        <v>1272</v>
      </c>
      <c r="F27" s="322"/>
      <c r="H27" s="322" t="s">
        <v>157</v>
      </c>
    </row>
    <row r="28" spans="1:10" ht="24.6" customHeight="1">
      <c r="B28" s="36" t="s">
        <v>835</v>
      </c>
      <c r="C28" s="2" t="s">
        <v>1025</v>
      </c>
      <c r="F28" s="322" t="s">
        <v>1026</v>
      </c>
      <c r="H28" s="322" t="s">
        <v>866</v>
      </c>
      <c r="J28" s="2" t="s">
        <v>149</v>
      </c>
    </row>
    <row r="29" spans="1:10" ht="24.6" customHeight="1">
      <c r="B29" s="36"/>
      <c r="F29" s="322" t="s">
        <v>1027</v>
      </c>
      <c r="H29" s="322"/>
    </row>
    <row r="30" spans="1:10" ht="24.6" customHeight="1">
      <c r="B30" s="36"/>
      <c r="F30" s="322" t="s">
        <v>1028</v>
      </c>
      <c r="H30" s="322"/>
    </row>
    <row r="31" spans="1:10" ht="24.6" customHeight="1">
      <c r="B31" s="36" t="s">
        <v>865</v>
      </c>
      <c r="C31" s="2" t="s">
        <v>1033</v>
      </c>
      <c r="F31" s="322" t="s">
        <v>1029</v>
      </c>
      <c r="H31" s="322" t="s">
        <v>1032</v>
      </c>
      <c r="J31" s="2" t="s">
        <v>149</v>
      </c>
    </row>
    <row r="32" spans="1:10" ht="24.6" customHeight="1">
      <c r="B32" s="36"/>
      <c r="C32" s="2" t="s">
        <v>1034</v>
      </c>
      <c r="F32" s="322" t="s">
        <v>1031</v>
      </c>
      <c r="H32" s="322"/>
    </row>
    <row r="33" spans="2:8" ht="24.6" customHeight="1">
      <c r="B33" s="36"/>
      <c r="F33" s="322" t="s">
        <v>1030</v>
      </c>
      <c r="H33" s="322"/>
    </row>
    <row r="34" spans="2:8" ht="24.6" customHeight="1">
      <c r="B34" s="322" t="s">
        <v>691</v>
      </c>
      <c r="C34" s="2" t="s">
        <v>802</v>
      </c>
    </row>
  </sheetData>
  <mergeCells count="3">
    <mergeCell ref="A1:L1"/>
    <mergeCell ref="C6:D6"/>
    <mergeCell ref="J6:L6"/>
  </mergeCells>
  <pageMargins left="0.78740157480314965" right="0.19685039370078741" top="0.61" bottom="0.27" header="0.39370078740157483" footer="0.27559055118110237"/>
  <pageSetup paperSize="9" scale="90" orientation="portrait" r:id="rId1"/>
  <headerFooter scaleWithDoc="0" alignWithMargins="0"/>
  <ignoredErrors>
    <ignoredError sqref="B14 B18 B20 B7 B1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4"/>
  <sheetViews>
    <sheetView topLeftCell="A199" zoomScaleNormal="100" zoomScaleSheetLayoutView="70" workbookViewId="0">
      <selection activeCell="A37" sqref="A37:XFD37"/>
    </sheetView>
  </sheetViews>
  <sheetFormatPr defaultColWidth="9.140625" defaultRowHeight="27" customHeight="1"/>
  <cols>
    <col min="1" max="1" width="2.7109375" style="29" customWidth="1"/>
    <col min="2" max="2" width="3.85546875" style="29" customWidth="1"/>
    <col min="3" max="3" width="3" style="29" customWidth="1"/>
    <col min="4" max="4" width="4.85546875" style="29" customWidth="1"/>
    <col min="5" max="6" width="10" style="29" customWidth="1"/>
    <col min="7" max="7" width="9" style="29" customWidth="1"/>
    <col min="8" max="8" width="1.7109375" style="29" customWidth="1"/>
    <col min="9" max="9" width="15.5703125" style="29" customWidth="1"/>
    <col min="10" max="10" width="0.85546875" style="29" customWidth="1"/>
    <col min="11" max="11" width="15.5703125" style="29" customWidth="1"/>
    <col min="12" max="12" width="0.85546875" style="29" customWidth="1"/>
    <col min="13" max="13" width="15.5703125" style="29" customWidth="1"/>
    <col min="14" max="14" width="0.85546875" style="29" customWidth="1"/>
    <col min="15" max="15" width="15.5703125" style="29" customWidth="1"/>
    <col min="16" max="16" width="1.42578125" style="29" customWidth="1"/>
    <col min="17" max="17" width="11.42578125" style="29" bestFit="1" customWidth="1"/>
    <col min="18" max="19" width="11.85546875" style="29" bestFit="1" customWidth="1"/>
    <col min="20" max="16384" width="9.140625" style="29"/>
  </cols>
  <sheetData>
    <row r="1" spans="1:15" ht="24.6" customHeight="1">
      <c r="A1" s="391" t="s">
        <v>745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</row>
    <row r="2" spans="1:15" ht="24.6" customHeight="1"/>
    <row r="3" spans="1:15" ht="24.6" customHeight="1">
      <c r="B3" s="311" t="s">
        <v>666</v>
      </c>
      <c r="C3" s="29" t="s">
        <v>1203</v>
      </c>
    </row>
    <row r="4" spans="1:15" ht="24.6" customHeight="1">
      <c r="B4" s="311"/>
      <c r="C4" s="29" t="s">
        <v>1111</v>
      </c>
    </row>
    <row r="5" spans="1:15" s="327" customFormat="1" ht="24.6" customHeight="1">
      <c r="I5" s="392" t="s">
        <v>128</v>
      </c>
      <c r="J5" s="392"/>
      <c r="K5" s="392"/>
      <c r="M5" s="392" t="s">
        <v>137</v>
      </c>
      <c r="N5" s="392"/>
      <c r="O5" s="392"/>
    </row>
    <row r="6" spans="1:15" s="327" customFormat="1" ht="24.6" customHeight="1">
      <c r="I6" s="131" t="s">
        <v>1204</v>
      </c>
      <c r="J6" s="27"/>
      <c r="K6" s="131" t="s">
        <v>863</v>
      </c>
      <c r="M6" s="131" t="s">
        <v>1204</v>
      </c>
      <c r="N6" s="27"/>
      <c r="O6" s="131" t="s">
        <v>863</v>
      </c>
    </row>
    <row r="7" spans="1:15" ht="24.6" customHeight="1">
      <c r="C7" s="29" t="s">
        <v>672</v>
      </c>
      <c r="I7" s="37"/>
      <c r="J7" s="37"/>
      <c r="K7" s="37"/>
      <c r="L7" s="37"/>
      <c r="M7" s="37"/>
      <c r="N7" s="37"/>
      <c r="O7" s="37"/>
    </row>
    <row r="8" spans="1:15" ht="24.6" customHeight="1">
      <c r="D8" s="29" t="s">
        <v>521</v>
      </c>
      <c r="I8" s="37"/>
      <c r="J8" s="37"/>
      <c r="K8" s="37"/>
      <c r="L8" s="37"/>
      <c r="M8" s="37"/>
      <c r="N8" s="37"/>
      <c r="O8" s="37"/>
    </row>
    <row r="9" spans="1:15" ht="24.6" customHeight="1">
      <c r="D9" s="29" t="s">
        <v>519</v>
      </c>
      <c r="I9" s="37">
        <v>0</v>
      </c>
      <c r="J9" s="37"/>
      <c r="K9" s="37">
        <v>0</v>
      </c>
      <c r="L9" s="37"/>
      <c r="M9" s="37">
        <f>+O13</f>
        <v>24108075.550000001</v>
      </c>
      <c r="N9" s="37"/>
      <c r="O9" s="37">
        <v>74371361.780000001</v>
      </c>
    </row>
    <row r="10" spans="1:15" ht="24.6" customHeight="1">
      <c r="D10" s="29" t="s">
        <v>772</v>
      </c>
      <c r="I10" s="37">
        <v>0</v>
      </c>
      <c r="J10" s="37"/>
      <c r="K10" s="37">
        <v>0</v>
      </c>
      <c r="L10" s="37"/>
      <c r="M10" s="37">
        <v>39000000</v>
      </c>
      <c r="N10" s="37"/>
      <c r="O10" s="37">
        <v>0</v>
      </c>
    </row>
    <row r="11" spans="1:15" ht="24.6" customHeight="1">
      <c r="D11" s="29" t="s">
        <v>773</v>
      </c>
      <c r="I11" s="37">
        <v>0</v>
      </c>
      <c r="J11" s="37"/>
      <c r="K11" s="37">
        <v>0</v>
      </c>
      <c r="L11" s="37"/>
      <c r="M11" s="37">
        <v>-15000000</v>
      </c>
      <c r="N11" s="37"/>
      <c r="O11" s="37">
        <v>-50000000</v>
      </c>
    </row>
    <row r="12" spans="1:15" ht="24.6" customHeight="1">
      <c r="D12" s="312" t="s">
        <v>176</v>
      </c>
      <c r="I12" s="37">
        <v>0</v>
      </c>
      <c r="J12" s="37"/>
      <c r="K12" s="37">
        <v>0</v>
      </c>
      <c r="L12" s="37"/>
      <c r="M12" s="37">
        <v>82199.179999999993</v>
      </c>
      <c r="N12" s="37"/>
      <c r="O12" s="37">
        <v>-263286.23000000045</v>
      </c>
    </row>
    <row r="13" spans="1:15" ht="24.6" customHeight="1" thickBot="1">
      <c r="D13" s="29" t="s">
        <v>520</v>
      </c>
      <c r="I13" s="38">
        <f>SUM(I9:I12)</f>
        <v>0</v>
      </c>
      <c r="K13" s="38">
        <f>SUM(K9:K12)</f>
        <v>0</v>
      </c>
      <c r="M13" s="38">
        <f>SUM(M9:M12)</f>
        <v>48190274.729999997</v>
      </c>
      <c r="O13" s="38">
        <f>SUM(O9:O12)</f>
        <v>24108075.550000001</v>
      </c>
    </row>
    <row r="14" spans="1:15" ht="24.6" customHeight="1" thickTop="1">
      <c r="I14" s="37"/>
      <c r="K14" s="37"/>
      <c r="M14" s="37"/>
      <c r="O14" s="37"/>
    </row>
    <row r="15" spans="1:15" s="327" customFormat="1" ht="24.6" customHeight="1">
      <c r="I15" s="392" t="s">
        <v>128</v>
      </c>
      <c r="J15" s="392"/>
      <c r="K15" s="392"/>
      <c r="M15" s="392" t="s">
        <v>137</v>
      </c>
      <c r="N15" s="392"/>
      <c r="O15" s="392"/>
    </row>
    <row r="16" spans="1:15" s="327" customFormat="1" ht="24.6" customHeight="1">
      <c r="I16" s="131" t="s">
        <v>1204</v>
      </c>
      <c r="J16" s="27"/>
      <c r="K16" s="131" t="s">
        <v>863</v>
      </c>
      <c r="M16" s="131" t="s">
        <v>1204</v>
      </c>
      <c r="N16" s="27"/>
      <c r="O16" s="131" t="s">
        <v>863</v>
      </c>
    </row>
    <row r="17" spans="3:15" ht="24.6" customHeight="1">
      <c r="C17" s="29" t="s">
        <v>673</v>
      </c>
      <c r="I17" s="37"/>
      <c r="J17" s="37"/>
      <c r="K17" s="37"/>
      <c r="L17" s="37"/>
      <c r="M17" s="37"/>
      <c r="N17" s="37"/>
      <c r="O17" s="37"/>
    </row>
    <row r="18" spans="3:15" ht="24.6" customHeight="1">
      <c r="D18" s="29" t="s">
        <v>177</v>
      </c>
      <c r="I18" s="37">
        <v>12522956</v>
      </c>
      <c r="J18" s="37"/>
      <c r="K18" s="37">
        <v>8549363</v>
      </c>
      <c r="L18" s="37"/>
      <c r="M18" s="37">
        <v>0</v>
      </c>
      <c r="N18" s="37"/>
      <c r="O18" s="37">
        <v>0</v>
      </c>
    </row>
    <row r="19" spans="3:15" ht="24.6" customHeight="1">
      <c r="D19" s="29" t="s">
        <v>178</v>
      </c>
      <c r="I19" s="37">
        <f>50236287.9+212310</f>
        <v>50448597.899999999</v>
      </c>
      <c r="J19" s="37"/>
      <c r="K19" s="37">
        <v>55969535.899999999</v>
      </c>
      <c r="L19" s="37"/>
      <c r="M19" s="37">
        <v>0</v>
      </c>
      <c r="N19" s="37"/>
      <c r="O19" s="37">
        <v>0</v>
      </c>
    </row>
    <row r="20" spans="3:15" ht="24.6" customHeight="1">
      <c r="D20" s="29" t="s">
        <v>1271</v>
      </c>
      <c r="I20" s="37">
        <v>1581440</v>
      </c>
      <c r="J20" s="37"/>
      <c r="K20" s="37">
        <v>5188800</v>
      </c>
      <c r="L20" s="37"/>
      <c r="M20" s="37">
        <v>0</v>
      </c>
      <c r="N20" s="37"/>
      <c r="O20" s="37">
        <v>0</v>
      </c>
    </row>
    <row r="21" spans="3:15" ht="24.6" customHeight="1">
      <c r="D21" s="29" t="s">
        <v>170</v>
      </c>
      <c r="I21" s="37">
        <v>5416192.4000000004</v>
      </c>
      <c r="J21" s="37"/>
      <c r="K21" s="37">
        <v>3178225.1</v>
      </c>
      <c r="L21" s="37"/>
      <c r="M21" s="37">
        <v>0</v>
      </c>
      <c r="N21" s="37"/>
      <c r="O21" s="37">
        <v>0</v>
      </c>
    </row>
    <row r="22" spans="3:15" ht="24.6" customHeight="1">
      <c r="D22" s="29" t="s">
        <v>830</v>
      </c>
      <c r="I22" s="37">
        <v>568952</v>
      </c>
      <c r="J22" s="37"/>
      <c r="K22" s="37">
        <v>610241</v>
      </c>
      <c r="L22" s="37"/>
      <c r="M22" s="37">
        <v>0</v>
      </c>
      <c r="N22" s="37"/>
      <c r="O22" s="37">
        <v>0</v>
      </c>
    </row>
    <row r="23" spans="3:15" ht="24.6" customHeight="1" thickBot="1">
      <c r="I23" s="38">
        <f>SUM(I18:I22)</f>
        <v>70538138.299999997</v>
      </c>
      <c r="K23" s="38">
        <f>SUM(K18:K22)</f>
        <v>73496165</v>
      </c>
      <c r="M23" s="38">
        <f>SUM(M18:M22)</f>
        <v>0</v>
      </c>
      <c r="O23" s="38">
        <f>SUM(O18:O22)</f>
        <v>0</v>
      </c>
    </row>
    <row r="24" spans="3:15" ht="24.6" customHeight="1" thickTop="1">
      <c r="I24" s="37"/>
      <c r="K24" s="37"/>
      <c r="M24" s="37"/>
      <c r="O24" s="37"/>
    </row>
    <row r="25" spans="3:15" s="327" customFormat="1" ht="24.6" customHeight="1">
      <c r="I25" s="392" t="s">
        <v>128</v>
      </c>
      <c r="J25" s="392"/>
      <c r="K25" s="392"/>
      <c r="M25" s="392" t="s">
        <v>137</v>
      </c>
      <c r="N25" s="392"/>
      <c r="O25" s="392"/>
    </row>
    <row r="26" spans="3:15" s="327" customFormat="1" ht="24.6" customHeight="1">
      <c r="I26" s="131" t="s">
        <v>1204</v>
      </c>
      <c r="J26" s="27"/>
      <c r="K26" s="131" t="s">
        <v>863</v>
      </c>
      <c r="M26" s="131" t="s">
        <v>1204</v>
      </c>
      <c r="N26" s="27"/>
      <c r="O26" s="131" t="s">
        <v>863</v>
      </c>
    </row>
    <row r="27" spans="3:15" ht="24.6" customHeight="1">
      <c r="C27" s="29" t="s">
        <v>831</v>
      </c>
      <c r="I27" s="37"/>
      <c r="J27" s="37"/>
      <c r="K27" s="37"/>
      <c r="L27" s="37"/>
      <c r="M27" s="37"/>
      <c r="N27" s="37"/>
      <c r="O27" s="37"/>
    </row>
    <row r="28" spans="3:15" ht="24.6" customHeight="1">
      <c r="D28" s="29" t="s">
        <v>178</v>
      </c>
      <c r="I28" s="37">
        <v>1639.32</v>
      </c>
      <c r="J28" s="37"/>
      <c r="K28" s="37">
        <v>24288.97</v>
      </c>
      <c r="L28" s="37"/>
      <c r="M28" s="37">
        <v>0</v>
      </c>
      <c r="N28" s="37"/>
      <c r="O28" s="37">
        <v>0</v>
      </c>
    </row>
    <row r="29" spans="3:15" ht="24.6" customHeight="1">
      <c r="D29" s="29" t="s">
        <v>177</v>
      </c>
      <c r="I29" s="37">
        <v>6000</v>
      </c>
      <c r="J29" s="37"/>
      <c r="K29" s="37">
        <v>2784.5</v>
      </c>
      <c r="L29" s="37"/>
      <c r="M29" s="37">
        <v>0</v>
      </c>
      <c r="N29" s="37"/>
      <c r="O29" s="37">
        <v>0</v>
      </c>
    </row>
    <row r="30" spans="3:15" ht="24.6" customHeight="1" thickBot="1">
      <c r="I30" s="38">
        <f>SUM(I28:I29)</f>
        <v>7639.32</v>
      </c>
      <c r="K30" s="38">
        <f>SUM(K28:K29)</f>
        <v>27073.47</v>
      </c>
      <c r="M30" s="38">
        <f>SUM(M28:M29)</f>
        <v>0</v>
      </c>
      <c r="O30" s="38">
        <f>SUM(O28:O29)</f>
        <v>0</v>
      </c>
    </row>
    <row r="31" spans="3:15" ht="24.6" customHeight="1" thickTop="1">
      <c r="I31" s="37"/>
      <c r="K31" s="37"/>
      <c r="M31" s="37"/>
      <c r="O31" s="37"/>
    </row>
    <row r="32" spans="3:15" s="327" customFormat="1" ht="24.6" customHeight="1">
      <c r="I32" s="392" t="s">
        <v>128</v>
      </c>
      <c r="J32" s="392"/>
      <c r="K32" s="392"/>
      <c r="M32" s="392" t="s">
        <v>137</v>
      </c>
      <c r="N32" s="392"/>
      <c r="O32" s="392"/>
    </row>
    <row r="33" spans="1:15" s="327" customFormat="1" ht="24.6" customHeight="1">
      <c r="I33" s="131" t="s">
        <v>1204</v>
      </c>
      <c r="J33" s="27"/>
      <c r="K33" s="131" t="s">
        <v>863</v>
      </c>
      <c r="M33" s="131" t="s">
        <v>1204</v>
      </c>
      <c r="N33" s="27"/>
      <c r="O33" s="131" t="s">
        <v>863</v>
      </c>
    </row>
    <row r="34" spans="1:15" ht="24.6" customHeight="1">
      <c r="C34" s="29" t="s">
        <v>832</v>
      </c>
      <c r="I34" s="37"/>
      <c r="J34" s="37"/>
      <c r="K34" s="37"/>
      <c r="L34" s="37"/>
      <c r="M34" s="37"/>
      <c r="N34" s="37"/>
      <c r="O34" s="37"/>
    </row>
    <row r="35" spans="1:15" ht="24.6" customHeight="1">
      <c r="D35" s="29" t="s">
        <v>179</v>
      </c>
      <c r="I35" s="37">
        <v>0</v>
      </c>
      <c r="J35" s="37"/>
      <c r="K35" s="37">
        <v>0</v>
      </c>
      <c r="L35" s="37"/>
      <c r="M35" s="37">
        <v>223830.97</v>
      </c>
      <c r="N35" s="37"/>
      <c r="O35" s="37">
        <v>117235.14</v>
      </c>
    </row>
    <row r="36" spans="1:15" ht="24.6" customHeight="1" thickBot="1">
      <c r="I36" s="38">
        <f>SUM(I35:I35)</f>
        <v>0</v>
      </c>
      <c r="K36" s="38">
        <f>SUM(K35:K35)</f>
        <v>0</v>
      </c>
      <c r="M36" s="38">
        <f>SUM(M35:M35)</f>
        <v>223830.97</v>
      </c>
      <c r="O36" s="38">
        <f>SUM(O35:O35)</f>
        <v>117235.14</v>
      </c>
    </row>
    <row r="37" spans="1:15" s="327" customFormat="1" ht="26.25" customHeight="1" thickTop="1">
      <c r="A37" s="391" t="s">
        <v>746</v>
      </c>
      <c r="B37" s="393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/>
    </row>
    <row r="38" spans="1:15" ht="26.25" customHeight="1">
      <c r="I38" s="37"/>
      <c r="K38" s="37"/>
      <c r="M38" s="37"/>
      <c r="O38" s="37"/>
    </row>
    <row r="39" spans="1:15" s="327" customFormat="1" ht="24.95" customHeight="1">
      <c r="I39" s="392" t="s">
        <v>128</v>
      </c>
      <c r="J39" s="392"/>
      <c r="K39" s="392"/>
      <c r="M39" s="392" t="s">
        <v>137</v>
      </c>
      <c r="N39" s="392"/>
      <c r="O39" s="392"/>
    </row>
    <row r="40" spans="1:15" s="327" customFormat="1" ht="24.95" customHeight="1">
      <c r="I40" s="131" t="s">
        <v>1204</v>
      </c>
      <c r="J40" s="27"/>
      <c r="K40" s="131" t="s">
        <v>863</v>
      </c>
      <c r="M40" s="131" t="s">
        <v>1204</v>
      </c>
      <c r="N40" s="27"/>
      <c r="O40" s="131" t="s">
        <v>863</v>
      </c>
    </row>
    <row r="41" spans="1:15" ht="24.95" customHeight="1">
      <c r="C41" s="29" t="s">
        <v>833</v>
      </c>
      <c r="I41" s="37"/>
      <c r="J41" s="37"/>
      <c r="K41" s="37"/>
      <c r="L41" s="37"/>
      <c r="M41" s="37"/>
      <c r="N41" s="37"/>
      <c r="O41" s="37"/>
    </row>
    <row r="42" spans="1:15" ht="24.95" customHeight="1">
      <c r="D42" s="29" t="s">
        <v>178</v>
      </c>
      <c r="I42" s="37">
        <v>33300</v>
      </c>
      <c r="J42" s="37"/>
      <c r="K42" s="37">
        <v>33300</v>
      </c>
      <c r="L42" s="37"/>
      <c r="M42" s="37">
        <v>0</v>
      </c>
      <c r="N42" s="37"/>
      <c r="O42" s="37">
        <v>0</v>
      </c>
    </row>
    <row r="43" spans="1:15" ht="24.95" customHeight="1" thickBot="1">
      <c r="I43" s="38">
        <f>SUM(I42:I42)</f>
        <v>33300</v>
      </c>
      <c r="K43" s="38">
        <f>SUM(K42:K42)</f>
        <v>33300</v>
      </c>
      <c r="M43" s="38">
        <f>SUM(M42:M42)</f>
        <v>0</v>
      </c>
      <c r="O43" s="38">
        <f>SUM(O42:O42)</f>
        <v>0</v>
      </c>
    </row>
    <row r="44" spans="1:15" ht="13.5" customHeight="1" thickTop="1">
      <c r="I44" s="37"/>
      <c r="K44" s="37"/>
      <c r="M44" s="37"/>
      <c r="O44" s="37"/>
    </row>
    <row r="45" spans="1:15" s="327" customFormat="1" ht="24.95" customHeight="1">
      <c r="I45" s="392" t="s">
        <v>128</v>
      </c>
      <c r="J45" s="392"/>
      <c r="K45" s="392"/>
      <c r="M45" s="392" t="s">
        <v>137</v>
      </c>
      <c r="N45" s="392"/>
      <c r="O45" s="392"/>
    </row>
    <row r="46" spans="1:15" s="327" customFormat="1" ht="24.95" customHeight="1">
      <c r="I46" s="131" t="s">
        <v>1204</v>
      </c>
      <c r="J46" s="27"/>
      <c r="K46" s="131" t="s">
        <v>863</v>
      </c>
      <c r="M46" s="131" t="s">
        <v>1204</v>
      </c>
      <c r="N46" s="27"/>
      <c r="O46" s="131" t="s">
        <v>863</v>
      </c>
    </row>
    <row r="47" spans="1:15" ht="24.95" customHeight="1">
      <c r="C47" s="29" t="s">
        <v>834</v>
      </c>
    </row>
    <row r="48" spans="1:15" ht="24.95" customHeight="1">
      <c r="D48" s="29" t="s">
        <v>172</v>
      </c>
      <c r="I48" s="37">
        <v>0</v>
      </c>
      <c r="J48" s="37"/>
      <c r="K48" s="37">
        <v>210190.8</v>
      </c>
      <c r="L48" s="37"/>
      <c r="M48" s="37">
        <v>0</v>
      </c>
      <c r="N48" s="37"/>
      <c r="O48" s="37">
        <v>0</v>
      </c>
    </row>
    <row r="49" spans="3:15" ht="24.95" customHeight="1">
      <c r="D49" s="29" t="s">
        <v>1036</v>
      </c>
    </row>
    <row r="50" spans="3:15" ht="24.95" customHeight="1">
      <c r="D50" s="29" t="s">
        <v>1035</v>
      </c>
      <c r="I50" s="37">
        <v>0</v>
      </c>
      <c r="J50" s="37"/>
      <c r="K50" s="37">
        <v>7500000</v>
      </c>
      <c r="L50" s="37"/>
      <c r="M50" s="37">
        <v>0</v>
      </c>
      <c r="N50" s="37"/>
      <c r="O50" s="37">
        <v>0</v>
      </c>
    </row>
    <row r="51" spans="3:15" ht="24.95" customHeight="1" thickBot="1">
      <c r="I51" s="38">
        <f>SUM(I48:I50)</f>
        <v>0</v>
      </c>
      <c r="K51" s="38">
        <f>SUM(K48:K50)</f>
        <v>7710190.7999999998</v>
      </c>
      <c r="M51" s="38">
        <f>SUM(M48:M50)</f>
        <v>0</v>
      </c>
      <c r="O51" s="38">
        <f>SUM(O48:O50)</f>
        <v>0</v>
      </c>
    </row>
    <row r="52" spans="3:15" ht="13.5" customHeight="1" thickTop="1">
      <c r="I52" s="37"/>
      <c r="K52" s="37"/>
      <c r="M52" s="37"/>
      <c r="O52" s="37"/>
    </row>
    <row r="53" spans="3:15" s="327" customFormat="1" ht="24.95" customHeight="1">
      <c r="I53" s="392" t="s">
        <v>128</v>
      </c>
      <c r="J53" s="392"/>
      <c r="K53" s="392"/>
      <c r="M53" s="392" t="s">
        <v>137</v>
      </c>
      <c r="N53" s="392"/>
      <c r="O53" s="392"/>
    </row>
    <row r="54" spans="3:15" s="327" customFormat="1" ht="24.95" customHeight="1">
      <c r="I54" s="131" t="s">
        <v>1204</v>
      </c>
      <c r="J54" s="27"/>
      <c r="K54" s="131" t="s">
        <v>863</v>
      </c>
      <c r="M54" s="131" t="s">
        <v>1204</v>
      </c>
      <c r="N54" s="27"/>
      <c r="O54" s="131" t="s">
        <v>863</v>
      </c>
    </row>
    <row r="55" spans="3:15" s="327" customFormat="1" ht="24.95" customHeight="1">
      <c r="C55" s="29" t="s">
        <v>1037</v>
      </c>
    </row>
    <row r="56" spans="3:15" s="327" customFormat="1" ht="24.95" customHeight="1">
      <c r="D56" s="96" t="s">
        <v>1025</v>
      </c>
      <c r="I56" s="313">
        <v>12652375.43</v>
      </c>
      <c r="K56" s="37">
        <v>13838535.449999999</v>
      </c>
      <c r="M56" s="37">
        <v>0</v>
      </c>
      <c r="N56" s="37"/>
      <c r="O56" s="37">
        <v>0</v>
      </c>
    </row>
    <row r="57" spans="3:15" s="327" customFormat="1" ht="24.95" customHeight="1" thickBot="1">
      <c r="D57" s="314"/>
      <c r="E57" s="92"/>
      <c r="F57" s="92"/>
      <c r="I57" s="38">
        <f>SUM(I56)</f>
        <v>12652375.43</v>
      </c>
      <c r="J57" s="29"/>
      <c r="K57" s="38">
        <f>SUM(K56)</f>
        <v>13838535.449999999</v>
      </c>
      <c r="L57" s="29"/>
      <c r="M57" s="38">
        <f>SUM(M56)</f>
        <v>0</v>
      </c>
      <c r="N57" s="29"/>
      <c r="O57" s="38">
        <f>SUM(O56)</f>
        <v>0</v>
      </c>
    </row>
    <row r="58" spans="3:15" s="327" customFormat="1" ht="13.5" customHeight="1" thickTop="1">
      <c r="D58" s="314"/>
      <c r="E58" s="92"/>
      <c r="F58" s="92"/>
      <c r="I58" s="37"/>
      <c r="J58" s="29"/>
      <c r="K58" s="37"/>
      <c r="L58" s="29"/>
      <c r="M58" s="37"/>
      <c r="N58" s="29"/>
      <c r="O58" s="37"/>
    </row>
    <row r="59" spans="3:15" s="327" customFormat="1" ht="24.95" customHeight="1">
      <c r="I59" s="392" t="s">
        <v>128</v>
      </c>
      <c r="J59" s="392"/>
      <c r="K59" s="392"/>
      <c r="M59" s="392" t="s">
        <v>137</v>
      </c>
      <c r="N59" s="392"/>
      <c r="O59" s="392"/>
    </row>
    <row r="60" spans="3:15" s="327" customFormat="1" ht="24.95" customHeight="1">
      <c r="I60" s="131" t="s">
        <v>1204</v>
      </c>
      <c r="J60" s="27"/>
      <c r="K60" s="131" t="s">
        <v>863</v>
      </c>
      <c r="M60" s="131" t="s">
        <v>1204</v>
      </c>
      <c r="N60" s="27"/>
      <c r="O60" s="131" t="s">
        <v>863</v>
      </c>
    </row>
    <row r="61" spans="3:15" ht="24.95" customHeight="1">
      <c r="C61" s="29" t="s">
        <v>1038</v>
      </c>
    </row>
    <row r="62" spans="3:15" ht="24.95" customHeight="1">
      <c r="D62" s="29" t="s">
        <v>177</v>
      </c>
      <c r="I62" s="37">
        <f>38377260+982550</f>
        <v>39359810</v>
      </c>
      <c r="K62" s="29">
        <v>15531100</v>
      </c>
      <c r="M62" s="37">
        <v>0</v>
      </c>
      <c r="N62" s="37"/>
      <c r="O62" s="37">
        <v>0</v>
      </c>
    </row>
    <row r="63" spans="3:15" ht="24.95" customHeight="1">
      <c r="D63" s="29" t="s">
        <v>178</v>
      </c>
      <c r="I63" s="37">
        <v>1184555.83</v>
      </c>
      <c r="J63" s="37"/>
      <c r="K63" s="37">
        <v>6428592.2999999998</v>
      </c>
      <c r="L63" s="37"/>
      <c r="M63" s="37">
        <v>0</v>
      </c>
      <c r="N63" s="37"/>
      <c r="O63" s="37">
        <v>0</v>
      </c>
    </row>
    <row r="64" spans="3:15" ht="24.95" customHeight="1">
      <c r="D64" s="29" t="s">
        <v>170</v>
      </c>
      <c r="I64" s="37">
        <v>8580</v>
      </c>
      <c r="J64" s="37"/>
      <c r="K64" s="37">
        <v>5840.2</v>
      </c>
      <c r="L64" s="37"/>
      <c r="M64" s="37">
        <v>0</v>
      </c>
      <c r="N64" s="37"/>
      <c r="O64" s="37">
        <v>0</v>
      </c>
    </row>
    <row r="65" spans="1:15" ht="24.95" customHeight="1" thickBot="1">
      <c r="I65" s="38">
        <f>SUM(I62:I64)</f>
        <v>40552945.829999998</v>
      </c>
      <c r="K65" s="38">
        <f>SUM(K62:K64)</f>
        <v>21965532.5</v>
      </c>
      <c r="M65" s="38">
        <f>SUM(M62:M64)</f>
        <v>0</v>
      </c>
      <c r="O65" s="38">
        <f>SUM(O62:O64)</f>
        <v>0</v>
      </c>
    </row>
    <row r="66" spans="1:15" ht="13.5" customHeight="1" thickTop="1">
      <c r="I66" s="37"/>
      <c r="K66" s="37"/>
      <c r="M66" s="37"/>
      <c r="O66" s="37"/>
    </row>
    <row r="67" spans="1:15" s="327" customFormat="1" ht="26.25" customHeight="1">
      <c r="I67" s="392" t="s">
        <v>128</v>
      </c>
      <c r="J67" s="392"/>
      <c r="K67" s="392"/>
      <c r="M67" s="392" t="s">
        <v>137</v>
      </c>
      <c r="N67" s="392"/>
      <c r="O67" s="392"/>
    </row>
    <row r="68" spans="1:15" s="327" customFormat="1" ht="25.5" customHeight="1">
      <c r="I68" s="131" t="s">
        <v>1204</v>
      </c>
      <c r="J68" s="27"/>
      <c r="K68" s="131" t="s">
        <v>863</v>
      </c>
      <c r="M68" s="131" t="s">
        <v>1204</v>
      </c>
      <c r="N68" s="27"/>
      <c r="O68" s="131" t="s">
        <v>863</v>
      </c>
    </row>
    <row r="69" spans="1:15" s="327" customFormat="1" ht="25.5" customHeight="1">
      <c r="C69" s="29" t="s">
        <v>1040</v>
      </c>
    </row>
    <row r="70" spans="1:15" ht="26.25" customHeight="1">
      <c r="D70" s="29" t="s">
        <v>1036</v>
      </c>
    </row>
    <row r="71" spans="1:15" ht="26.25" customHeight="1">
      <c r="D71" s="29" t="s">
        <v>1035</v>
      </c>
      <c r="I71" s="37">
        <v>6900000</v>
      </c>
      <c r="J71" s="37"/>
      <c r="K71" s="37">
        <v>6900000</v>
      </c>
      <c r="L71" s="37"/>
      <c r="M71" s="37">
        <v>0</v>
      </c>
      <c r="N71" s="37"/>
      <c r="O71" s="37">
        <v>0</v>
      </c>
    </row>
    <row r="72" spans="1:15" s="327" customFormat="1" ht="25.5" customHeight="1" thickBot="1">
      <c r="D72" s="314"/>
      <c r="E72" s="92"/>
      <c r="F72" s="92"/>
      <c r="I72" s="38">
        <f>SUM(I71)</f>
        <v>6900000</v>
      </c>
      <c r="J72" s="29"/>
      <c r="K72" s="38">
        <f>SUM(K71)</f>
        <v>6900000</v>
      </c>
      <c r="L72" s="29"/>
      <c r="M72" s="38">
        <f>SUM(M71)</f>
        <v>0</v>
      </c>
      <c r="N72" s="29"/>
      <c r="O72" s="38">
        <f>SUM(O71)</f>
        <v>0</v>
      </c>
    </row>
    <row r="73" spans="1:15" s="327" customFormat="1" ht="27.75" customHeight="1" thickTop="1">
      <c r="A73" s="391" t="s">
        <v>747</v>
      </c>
      <c r="B73" s="391"/>
      <c r="C73" s="391"/>
      <c r="D73" s="391"/>
      <c r="E73" s="391"/>
      <c r="F73" s="391"/>
      <c r="G73" s="391"/>
      <c r="H73" s="391"/>
      <c r="I73" s="391"/>
      <c r="J73" s="391"/>
      <c r="K73" s="391"/>
      <c r="L73" s="391"/>
      <c r="M73" s="391"/>
      <c r="N73" s="391"/>
      <c r="O73" s="391"/>
    </row>
    <row r="74" spans="1:15" s="327" customFormat="1" ht="27.75" customHeight="1">
      <c r="D74" s="314"/>
      <c r="E74" s="92"/>
      <c r="F74" s="92"/>
      <c r="I74" s="37"/>
      <c r="J74" s="29"/>
      <c r="K74" s="37"/>
      <c r="L74" s="29"/>
      <c r="M74" s="37"/>
      <c r="N74" s="29"/>
      <c r="O74" s="37"/>
    </row>
    <row r="75" spans="1:15" s="327" customFormat="1" ht="27.75" customHeight="1">
      <c r="I75" s="392" t="s">
        <v>128</v>
      </c>
      <c r="J75" s="392"/>
      <c r="K75" s="392"/>
      <c r="M75" s="392" t="s">
        <v>137</v>
      </c>
      <c r="N75" s="392"/>
      <c r="O75" s="392"/>
    </row>
    <row r="76" spans="1:15" s="327" customFormat="1" ht="27.75" customHeight="1">
      <c r="I76" s="131" t="s">
        <v>1204</v>
      </c>
      <c r="J76" s="27"/>
      <c r="K76" s="131" t="s">
        <v>863</v>
      </c>
      <c r="M76" s="131" t="s">
        <v>1204</v>
      </c>
      <c r="N76" s="27"/>
      <c r="O76" s="131" t="s">
        <v>863</v>
      </c>
    </row>
    <row r="77" spans="1:15" s="327" customFormat="1" ht="27.75" customHeight="1">
      <c r="C77" s="29" t="s">
        <v>1041</v>
      </c>
    </row>
    <row r="78" spans="1:15" s="327" customFormat="1" ht="27.75" customHeight="1">
      <c r="D78" s="96" t="s">
        <v>1025</v>
      </c>
      <c r="I78" s="37">
        <v>13120328.34</v>
      </c>
      <c r="K78" s="37">
        <v>12833139.15</v>
      </c>
      <c r="M78" s="37">
        <v>0</v>
      </c>
      <c r="N78" s="37"/>
      <c r="O78" s="37">
        <v>0</v>
      </c>
    </row>
    <row r="79" spans="1:15" s="327" customFormat="1" ht="27.75" customHeight="1" thickBot="1">
      <c r="D79" s="314"/>
      <c r="E79" s="92"/>
      <c r="F79" s="92"/>
      <c r="I79" s="38">
        <f>SUM(I78)</f>
        <v>13120328.34</v>
      </c>
      <c r="J79" s="29"/>
      <c r="K79" s="38">
        <f>SUM(K78)</f>
        <v>12833139.15</v>
      </c>
      <c r="L79" s="29"/>
      <c r="M79" s="38">
        <f>SUM(M78)</f>
        <v>0</v>
      </c>
      <c r="N79" s="29"/>
      <c r="O79" s="38">
        <f>SUM(O78)</f>
        <v>0</v>
      </c>
    </row>
    <row r="80" spans="1:15" s="327" customFormat="1" ht="27.75" customHeight="1" thickTop="1">
      <c r="D80" s="314"/>
      <c r="E80" s="92"/>
      <c r="F80" s="92"/>
      <c r="I80" s="37"/>
      <c r="J80" s="29"/>
      <c r="K80" s="37"/>
      <c r="L80" s="29"/>
      <c r="M80" s="37"/>
      <c r="N80" s="29"/>
      <c r="O80" s="37"/>
    </row>
    <row r="81" spans="1:15" ht="27.75" customHeight="1">
      <c r="B81" s="311" t="s">
        <v>1042</v>
      </c>
      <c r="C81" s="29" t="s">
        <v>1206</v>
      </c>
    </row>
    <row r="82" spans="1:15" s="327" customFormat="1" ht="27.75" customHeight="1">
      <c r="I82" s="392" t="s">
        <v>128</v>
      </c>
      <c r="J82" s="392"/>
      <c r="K82" s="392"/>
      <c r="M82" s="392" t="s">
        <v>137</v>
      </c>
      <c r="N82" s="392"/>
      <c r="O82" s="392"/>
    </row>
    <row r="83" spans="1:15" s="327" customFormat="1" ht="27.75" customHeight="1">
      <c r="I83" s="131" t="s">
        <v>1204</v>
      </c>
      <c r="J83" s="27"/>
      <c r="K83" s="131" t="s">
        <v>1205</v>
      </c>
      <c r="M83" s="131" t="s">
        <v>1204</v>
      </c>
      <c r="N83" s="27"/>
      <c r="O83" s="131" t="s">
        <v>1205</v>
      </c>
    </row>
    <row r="84" spans="1:15" ht="27.75" customHeight="1">
      <c r="C84" s="29" t="s">
        <v>1043</v>
      </c>
    </row>
    <row r="85" spans="1:15" ht="27.75" customHeight="1">
      <c r="D85" s="29" t="s">
        <v>177</v>
      </c>
      <c r="I85" s="37">
        <f>+I149-73884091</f>
        <v>42624199</v>
      </c>
      <c r="K85" s="37">
        <f>+K149-42225487.6</f>
        <v>20908296</v>
      </c>
      <c r="M85" s="37">
        <v>0</v>
      </c>
      <c r="O85" s="37">
        <v>0</v>
      </c>
    </row>
    <row r="86" spans="1:15" ht="27.75" customHeight="1">
      <c r="D86" s="29" t="s">
        <v>178</v>
      </c>
      <c r="I86" s="37">
        <f>+I150-304919702.7</f>
        <v>157714267.10000002</v>
      </c>
      <c r="J86" s="37"/>
      <c r="K86" s="37">
        <f>+K150-287258247.4</f>
        <v>151264712.5</v>
      </c>
      <c r="M86" s="37">
        <v>0</v>
      </c>
      <c r="N86" s="37"/>
      <c r="O86" s="37">
        <v>0</v>
      </c>
    </row>
    <row r="87" spans="1:15" ht="27.75" customHeight="1">
      <c r="D87" s="29" t="s">
        <v>168</v>
      </c>
      <c r="I87" s="37">
        <f>+I151-0</f>
        <v>0</v>
      </c>
      <c r="J87" s="37"/>
      <c r="K87" s="37">
        <f>+K151-4364767.9</f>
        <v>1713440.6999999993</v>
      </c>
      <c r="M87" s="37">
        <v>0</v>
      </c>
      <c r="N87" s="37"/>
      <c r="O87" s="37">
        <v>0</v>
      </c>
    </row>
    <row r="88" spans="1:15" ht="27.75" customHeight="1">
      <c r="D88" s="29" t="s">
        <v>1271</v>
      </c>
      <c r="I88" s="37">
        <f>+I152-21529600</f>
        <v>4901160</v>
      </c>
      <c r="J88" s="37"/>
      <c r="K88" s="37">
        <f>+K152-31632280</f>
        <v>11324640</v>
      </c>
      <c r="M88" s="37">
        <v>0</v>
      </c>
      <c r="N88" s="37"/>
      <c r="O88" s="37">
        <v>0</v>
      </c>
    </row>
    <row r="89" spans="1:15" ht="27.75" customHeight="1">
      <c r="D89" s="29" t="s">
        <v>170</v>
      </c>
      <c r="I89" s="37">
        <f>+I153-25192008.4</f>
        <v>17345874</v>
      </c>
      <c r="J89" s="37"/>
      <c r="K89" s="37">
        <f>+K153-11440277.4</f>
        <v>8165436.9000000004</v>
      </c>
      <c r="M89" s="37">
        <v>0</v>
      </c>
      <c r="N89" s="37"/>
      <c r="O89" s="37">
        <v>0</v>
      </c>
    </row>
    <row r="90" spans="1:15" ht="27.75" customHeight="1">
      <c r="D90" s="29" t="s">
        <v>830</v>
      </c>
      <c r="I90" s="37">
        <f>+I154-4930357</f>
        <v>1835576</v>
      </c>
      <c r="J90" s="37"/>
      <c r="K90" s="37">
        <f>+K154-0</f>
        <v>711157.4</v>
      </c>
      <c r="M90" s="37">
        <v>0</v>
      </c>
      <c r="N90" s="37"/>
      <c r="O90" s="37">
        <v>0</v>
      </c>
    </row>
    <row r="91" spans="1:15" ht="27.75" customHeight="1" thickBot="1">
      <c r="I91" s="38">
        <f>SUM(I85:I90)</f>
        <v>224421076.10000002</v>
      </c>
      <c r="K91" s="38">
        <f>SUM(K85:K90)</f>
        <v>194087683.5</v>
      </c>
      <c r="M91" s="38">
        <f>SUM(M85:M90)</f>
        <v>0</v>
      </c>
      <c r="O91" s="38">
        <f>SUM(O85:O90)</f>
        <v>0</v>
      </c>
    </row>
    <row r="92" spans="1:15" s="327" customFormat="1" ht="27.75" customHeight="1" thickTop="1">
      <c r="A92" s="325"/>
      <c r="B92" s="325"/>
      <c r="C92" s="325"/>
      <c r="D92" s="325"/>
      <c r="E92" s="325"/>
      <c r="F92" s="325"/>
      <c r="G92" s="325"/>
      <c r="H92" s="325"/>
      <c r="I92" s="325"/>
      <c r="J92" s="325"/>
      <c r="K92" s="325"/>
      <c r="L92" s="325"/>
      <c r="M92" s="325"/>
      <c r="N92" s="325"/>
      <c r="O92" s="325"/>
    </row>
    <row r="93" spans="1:15" ht="27.75" customHeight="1">
      <c r="C93" s="327"/>
      <c r="D93" s="327"/>
      <c r="E93" s="327"/>
      <c r="F93" s="327"/>
      <c r="G93" s="327"/>
      <c r="H93" s="327"/>
      <c r="I93" s="392" t="s">
        <v>128</v>
      </c>
      <c r="J93" s="392"/>
      <c r="K93" s="392"/>
      <c r="L93" s="327"/>
      <c r="M93" s="392" t="s">
        <v>137</v>
      </c>
      <c r="N93" s="392"/>
      <c r="O93" s="392"/>
    </row>
    <row r="94" spans="1:15" s="327" customFormat="1" ht="27.75" customHeight="1">
      <c r="I94" s="131" t="s">
        <v>1204</v>
      </c>
      <c r="J94" s="27"/>
      <c r="K94" s="131" t="s">
        <v>1205</v>
      </c>
      <c r="M94" s="131" t="s">
        <v>1204</v>
      </c>
      <c r="N94" s="27"/>
      <c r="O94" s="131" t="s">
        <v>1205</v>
      </c>
    </row>
    <row r="95" spans="1:15" s="327" customFormat="1" ht="27.75" customHeight="1">
      <c r="C95" s="29" t="s">
        <v>1044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</row>
    <row r="96" spans="1:15" ht="27.75" customHeight="1">
      <c r="D96" s="29" t="s">
        <v>178</v>
      </c>
      <c r="I96" s="37">
        <f>+I160-454067</f>
        <v>59225</v>
      </c>
      <c r="K96" s="37">
        <f>+K160-574821</f>
        <v>334971</v>
      </c>
      <c r="M96" s="37">
        <v>0</v>
      </c>
      <c r="O96" s="37">
        <v>0</v>
      </c>
    </row>
    <row r="97" spans="1:15" ht="27.75" customHeight="1" thickBot="1">
      <c r="I97" s="38">
        <f>SUM(I96)</f>
        <v>59225</v>
      </c>
      <c r="K97" s="38">
        <f>SUM(K96)</f>
        <v>334971</v>
      </c>
      <c r="M97" s="38">
        <f>SUM(M96)</f>
        <v>0</v>
      </c>
      <c r="O97" s="38">
        <f>SUM(O96)</f>
        <v>0</v>
      </c>
    </row>
    <row r="98" spans="1:15" ht="27.75" customHeight="1" thickTop="1"/>
    <row r="99" spans="1:15" ht="27.75" customHeight="1">
      <c r="C99" s="327"/>
      <c r="D99" s="327"/>
      <c r="E99" s="327"/>
      <c r="F99" s="327"/>
      <c r="G99" s="327"/>
      <c r="H99" s="327"/>
      <c r="I99" s="392" t="s">
        <v>128</v>
      </c>
      <c r="J99" s="392"/>
      <c r="K99" s="392"/>
      <c r="L99" s="327"/>
      <c r="M99" s="392" t="s">
        <v>137</v>
      </c>
      <c r="N99" s="392"/>
      <c r="O99" s="392"/>
    </row>
    <row r="100" spans="1:15" s="327" customFormat="1" ht="27.75" customHeight="1">
      <c r="I100" s="131" t="s">
        <v>1204</v>
      </c>
      <c r="J100" s="27"/>
      <c r="K100" s="131" t="s">
        <v>1205</v>
      </c>
      <c r="M100" s="131" t="s">
        <v>1204</v>
      </c>
      <c r="N100" s="27"/>
      <c r="O100" s="131" t="s">
        <v>1205</v>
      </c>
    </row>
    <row r="101" spans="1:15" s="327" customFormat="1" ht="27.75" customHeight="1">
      <c r="C101" s="29" t="s">
        <v>1045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</row>
    <row r="102" spans="1:15" ht="27.75" customHeight="1">
      <c r="D102" s="29" t="s">
        <v>179</v>
      </c>
      <c r="I102" s="37">
        <v>0</v>
      </c>
      <c r="K102" s="37">
        <v>0</v>
      </c>
      <c r="M102" s="37">
        <f>+M166-757514.94</f>
        <v>546771.01</v>
      </c>
      <c r="O102" s="37">
        <f>+O166-1686302.25</f>
        <v>387627.70999999996</v>
      </c>
    </row>
    <row r="103" spans="1:15" ht="27.75" customHeight="1" thickBot="1">
      <c r="I103" s="38">
        <f>SUM(I102)</f>
        <v>0</v>
      </c>
      <c r="K103" s="38">
        <f>SUM(K102)</f>
        <v>0</v>
      </c>
      <c r="M103" s="38">
        <f>SUM(M102)</f>
        <v>546771.01</v>
      </c>
      <c r="O103" s="38">
        <f>SUM(O102)</f>
        <v>387627.70999999996</v>
      </c>
    </row>
    <row r="104" spans="1:15" ht="27.75" customHeight="1" thickTop="1"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</row>
    <row r="105" spans="1:15" s="327" customFormat="1" ht="23.25" customHeight="1">
      <c r="A105" s="391" t="s">
        <v>625</v>
      </c>
      <c r="B105" s="391"/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391"/>
      <c r="O105" s="391"/>
    </row>
    <row r="106" spans="1:15" s="327" customFormat="1" ht="23.25" customHeight="1">
      <c r="A106" s="325"/>
      <c r="B106" s="325"/>
      <c r="C106" s="325"/>
      <c r="D106" s="325"/>
      <c r="E106" s="325"/>
      <c r="F106" s="325"/>
      <c r="G106" s="325"/>
      <c r="H106" s="325"/>
      <c r="I106" s="325"/>
      <c r="J106" s="325"/>
      <c r="K106" s="325"/>
      <c r="L106" s="325"/>
      <c r="M106" s="325"/>
      <c r="N106" s="325"/>
      <c r="O106" s="325"/>
    </row>
    <row r="107" spans="1:15" ht="23.25" customHeight="1">
      <c r="C107" s="327"/>
      <c r="D107" s="327"/>
      <c r="E107" s="327"/>
      <c r="F107" s="327"/>
      <c r="G107" s="327"/>
      <c r="H107" s="327"/>
      <c r="I107" s="392" t="s">
        <v>128</v>
      </c>
      <c r="J107" s="392"/>
      <c r="K107" s="392"/>
      <c r="L107" s="327"/>
      <c r="M107" s="392" t="s">
        <v>137</v>
      </c>
      <c r="N107" s="392"/>
      <c r="O107" s="392"/>
    </row>
    <row r="108" spans="1:15" s="327" customFormat="1" ht="23.25" customHeight="1">
      <c r="I108" s="131" t="s">
        <v>1204</v>
      </c>
      <c r="J108" s="27"/>
      <c r="K108" s="131" t="s">
        <v>1205</v>
      </c>
      <c r="M108" s="131" t="s">
        <v>1204</v>
      </c>
      <c r="N108" s="27"/>
      <c r="O108" s="131" t="s">
        <v>1205</v>
      </c>
    </row>
    <row r="109" spans="1:15" s="327" customFormat="1" ht="23.25" customHeight="1">
      <c r="C109" s="29" t="s">
        <v>1046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23.25" customHeight="1">
      <c r="D110" s="29" t="s">
        <v>177</v>
      </c>
      <c r="I110" s="37">
        <f>+I172-120570940</f>
        <v>74445920</v>
      </c>
      <c r="K110" s="29">
        <f>+K172-72610800</f>
        <v>38476900</v>
      </c>
      <c r="M110" s="37">
        <v>0</v>
      </c>
      <c r="O110" s="37">
        <v>0</v>
      </c>
    </row>
    <row r="111" spans="1:15" ht="23.25" customHeight="1">
      <c r="D111" s="29" t="s">
        <v>178</v>
      </c>
      <c r="I111" s="37">
        <f>+I173-17463140.27</f>
        <v>3378672.2899999991</v>
      </c>
      <c r="K111" s="37">
        <f>+K173-25478550.25</f>
        <v>13653629.140000001</v>
      </c>
      <c r="M111" s="37">
        <v>0</v>
      </c>
      <c r="O111" s="37">
        <v>0</v>
      </c>
    </row>
    <row r="112" spans="1:15" ht="23.25" customHeight="1">
      <c r="D112" s="29" t="s">
        <v>170</v>
      </c>
      <c r="I112" s="37">
        <f>+I174-8190</f>
        <v>12190</v>
      </c>
      <c r="K112" s="37">
        <f>+K174-0</f>
        <v>0</v>
      </c>
      <c r="M112" s="37">
        <v>0</v>
      </c>
      <c r="O112" s="37">
        <v>0</v>
      </c>
    </row>
    <row r="113" spans="3:17" ht="23.25" customHeight="1" thickBot="1">
      <c r="I113" s="38">
        <f>SUM(I110:I112)</f>
        <v>77836782.289999992</v>
      </c>
      <c r="K113" s="38">
        <f>SUM(K110:K112)</f>
        <v>52130529.140000001</v>
      </c>
      <c r="M113" s="38">
        <f>SUM(M110:M112)</f>
        <v>0</v>
      </c>
      <c r="O113" s="38">
        <f>SUM(O110:O112)</f>
        <v>0</v>
      </c>
    </row>
    <row r="114" spans="3:17" ht="11.25" customHeight="1" thickTop="1">
      <c r="Q114" s="315"/>
    </row>
    <row r="115" spans="3:17" ht="23.25" customHeight="1">
      <c r="I115" s="392" t="s">
        <v>128</v>
      </c>
      <c r="J115" s="392"/>
      <c r="K115" s="392"/>
      <c r="L115" s="327"/>
      <c r="M115" s="392" t="s">
        <v>137</v>
      </c>
      <c r="N115" s="392"/>
      <c r="O115" s="392"/>
    </row>
    <row r="116" spans="3:17" ht="23.25" customHeight="1">
      <c r="I116" s="131" t="s">
        <v>1204</v>
      </c>
      <c r="J116" s="27"/>
      <c r="K116" s="131" t="s">
        <v>1205</v>
      </c>
      <c r="L116" s="327"/>
      <c r="M116" s="131" t="s">
        <v>1204</v>
      </c>
      <c r="N116" s="27"/>
      <c r="O116" s="131" t="s">
        <v>1205</v>
      </c>
    </row>
    <row r="117" spans="3:17" ht="23.25" customHeight="1">
      <c r="C117" s="29" t="s">
        <v>1047</v>
      </c>
      <c r="I117" s="37"/>
      <c r="K117" s="37"/>
      <c r="M117" s="37"/>
      <c r="O117" s="37"/>
    </row>
    <row r="118" spans="3:17" ht="23.25" customHeight="1">
      <c r="D118" s="29" t="s">
        <v>177</v>
      </c>
      <c r="I118" s="37">
        <f>+I182-282816.54</f>
        <v>0</v>
      </c>
      <c r="K118" s="37">
        <f>+K182-0</f>
        <v>0</v>
      </c>
      <c r="M118" s="37">
        <v>0</v>
      </c>
      <c r="O118" s="37">
        <v>0</v>
      </c>
    </row>
    <row r="119" spans="3:17" ht="23.25" customHeight="1">
      <c r="D119" s="29" t="s">
        <v>178</v>
      </c>
      <c r="I119" s="37">
        <f>+I183-184331</f>
        <v>91269</v>
      </c>
      <c r="K119" s="37">
        <f>+K183-202469.81</f>
        <v>57285.19</v>
      </c>
      <c r="M119" s="37">
        <v>0</v>
      </c>
      <c r="O119" s="37">
        <v>0</v>
      </c>
    </row>
    <row r="120" spans="3:17" ht="23.25" customHeight="1">
      <c r="D120" s="29" t="s">
        <v>172</v>
      </c>
      <c r="I120" s="37">
        <f>+I184-0</f>
        <v>0</v>
      </c>
      <c r="K120" s="37">
        <f>+K184-13910</f>
        <v>0</v>
      </c>
      <c r="M120" s="37">
        <v>0</v>
      </c>
      <c r="O120" s="37">
        <v>0</v>
      </c>
    </row>
    <row r="121" spans="3:17" ht="23.25" customHeight="1">
      <c r="D121" s="96" t="s">
        <v>1025</v>
      </c>
      <c r="I121" s="37">
        <f>+I185-790773.28</f>
        <v>395386.74</v>
      </c>
      <c r="K121" s="37">
        <f>+K185-0</f>
        <v>0</v>
      </c>
      <c r="M121" s="37">
        <v>0</v>
      </c>
      <c r="O121" s="37">
        <v>0</v>
      </c>
    </row>
    <row r="122" spans="3:17" ht="23.25" customHeight="1" thickBot="1">
      <c r="I122" s="38">
        <f>SUM(I118:I121)</f>
        <v>486655.74</v>
      </c>
      <c r="K122" s="38">
        <f>SUM(K118:K121)</f>
        <v>57285.19</v>
      </c>
      <c r="M122" s="38">
        <f>SUM(M118:M121)</f>
        <v>0</v>
      </c>
      <c r="O122" s="38">
        <f>SUM(O118:O121)</f>
        <v>0</v>
      </c>
    </row>
    <row r="123" spans="3:17" ht="23.25" customHeight="1" thickTop="1"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</row>
    <row r="124" spans="3:17" ht="23.25" customHeight="1">
      <c r="C124" s="327"/>
      <c r="D124" s="327"/>
      <c r="E124" s="327"/>
      <c r="F124" s="327"/>
      <c r="G124" s="327"/>
      <c r="H124" s="327"/>
      <c r="I124" s="392" t="s">
        <v>128</v>
      </c>
      <c r="J124" s="392"/>
      <c r="K124" s="392"/>
      <c r="L124" s="327"/>
      <c r="M124" s="392" t="s">
        <v>137</v>
      </c>
      <c r="N124" s="392"/>
      <c r="O124" s="392"/>
    </row>
    <row r="125" spans="3:17" ht="23.25" customHeight="1">
      <c r="C125" s="327"/>
      <c r="D125" s="327"/>
      <c r="E125" s="327"/>
      <c r="F125" s="327"/>
      <c r="G125" s="327"/>
      <c r="H125" s="327"/>
      <c r="I125" s="131" t="s">
        <v>1204</v>
      </c>
      <c r="J125" s="27"/>
      <c r="K125" s="131" t="s">
        <v>1205</v>
      </c>
      <c r="L125" s="327"/>
      <c r="M125" s="131" t="s">
        <v>1204</v>
      </c>
      <c r="N125" s="27"/>
      <c r="O125" s="131" t="s">
        <v>1205</v>
      </c>
    </row>
    <row r="126" spans="3:17" ht="23.25" customHeight="1">
      <c r="C126" s="29" t="s">
        <v>1048</v>
      </c>
    </row>
    <row r="127" spans="3:17" ht="23.25" customHeight="1">
      <c r="D127" s="29" t="s">
        <v>178</v>
      </c>
      <c r="I127" s="37">
        <f>+I191-0</f>
        <v>0</v>
      </c>
      <c r="K127" s="37">
        <f>+K191-10039.5</f>
        <v>1300.5</v>
      </c>
      <c r="M127" s="37">
        <v>0</v>
      </c>
      <c r="O127" s="37">
        <v>0</v>
      </c>
    </row>
    <row r="128" spans="3:17" ht="23.25" customHeight="1" thickBot="1">
      <c r="I128" s="38">
        <f>SUM(I127:I127)</f>
        <v>0</v>
      </c>
      <c r="K128" s="38">
        <f>SUM(K127:K127)</f>
        <v>1300.5</v>
      </c>
      <c r="M128" s="38">
        <f>SUM(M127:M127)</f>
        <v>0</v>
      </c>
      <c r="O128" s="38">
        <f>SUM(O127:O127)</f>
        <v>0</v>
      </c>
    </row>
    <row r="129" spans="1:17" ht="11.25" customHeight="1" thickTop="1">
      <c r="I129" s="37"/>
      <c r="K129" s="37"/>
      <c r="M129" s="37"/>
      <c r="O129" s="37"/>
    </row>
    <row r="130" spans="1:17" ht="23.25" customHeight="1">
      <c r="C130" s="327"/>
      <c r="D130" s="327"/>
      <c r="E130" s="327"/>
      <c r="F130" s="327"/>
      <c r="G130" s="327"/>
      <c r="H130" s="327"/>
      <c r="I130" s="392" t="s">
        <v>128</v>
      </c>
      <c r="J130" s="392"/>
      <c r="K130" s="392"/>
      <c r="L130" s="327"/>
      <c r="M130" s="392" t="s">
        <v>137</v>
      </c>
      <c r="N130" s="392"/>
      <c r="O130" s="392"/>
    </row>
    <row r="131" spans="1:17" ht="23.25" customHeight="1">
      <c r="C131" s="327"/>
      <c r="D131" s="327"/>
      <c r="E131" s="327"/>
      <c r="F131" s="327"/>
      <c r="G131" s="327"/>
      <c r="H131" s="327"/>
      <c r="I131" s="131" t="s">
        <v>1204</v>
      </c>
      <c r="J131" s="27"/>
      <c r="K131" s="131" t="s">
        <v>1205</v>
      </c>
      <c r="L131" s="327"/>
      <c r="M131" s="131" t="s">
        <v>1204</v>
      </c>
      <c r="N131" s="27"/>
      <c r="O131" s="131" t="s">
        <v>1205</v>
      </c>
    </row>
    <row r="132" spans="1:17" ht="23.25" customHeight="1">
      <c r="C132" s="29" t="s">
        <v>1113</v>
      </c>
    </row>
    <row r="133" spans="1:17" s="327" customFormat="1" ht="23.25" customHeight="1">
      <c r="D133" s="96" t="s">
        <v>1025</v>
      </c>
      <c r="I133" s="37">
        <f>+I197-343246.39</f>
        <v>166370.95999999996</v>
      </c>
      <c r="K133" s="37">
        <f>+K197-0</f>
        <v>0</v>
      </c>
      <c r="M133" s="37">
        <v>0</v>
      </c>
      <c r="N133" s="37"/>
      <c r="O133" s="37">
        <v>0</v>
      </c>
    </row>
    <row r="134" spans="1:17" s="327" customFormat="1" ht="23.25" customHeight="1" thickBot="1">
      <c r="D134" s="314"/>
      <c r="E134" s="92"/>
      <c r="F134" s="92"/>
      <c r="I134" s="38">
        <f>SUM(I133)</f>
        <v>166370.95999999996</v>
      </c>
      <c r="J134" s="29"/>
      <c r="K134" s="38">
        <f>SUM(K133)</f>
        <v>0</v>
      </c>
      <c r="L134" s="29"/>
      <c r="M134" s="38">
        <f>SUM(M133)</f>
        <v>0</v>
      </c>
      <c r="N134" s="29"/>
      <c r="O134" s="38">
        <f>SUM(O133)</f>
        <v>0</v>
      </c>
    </row>
    <row r="135" spans="1:17" s="327" customFormat="1" ht="23.25" customHeight="1" thickTop="1">
      <c r="D135" s="314"/>
      <c r="E135" s="92"/>
      <c r="F135" s="92"/>
      <c r="I135" s="37"/>
      <c r="J135" s="29"/>
      <c r="K135" s="37"/>
      <c r="L135" s="29"/>
      <c r="M135" s="37"/>
      <c r="N135" s="29"/>
      <c r="O135" s="37"/>
    </row>
    <row r="136" spans="1:17" ht="23.25" customHeight="1">
      <c r="C136" s="29" t="s">
        <v>1114</v>
      </c>
    </row>
    <row r="137" spans="1:17" ht="23.25" customHeight="1">
      <c r="D137" s="2" t="s">
        <v>994</v>
      </c>
    </row>
    <row r="138" spans="1:17" ht="23.25" customHeight="1">
      <c r="I138" s="392" t="s">
        <v>128</v>
      </c>
      <c r="J138" s="392"/>
      <c r="K138" s="392"/>
      <c r="L138" s="327"/>
      <c r="M138" s="392" t="s">
        <v>137</v>
      </c>
      <c r="N138" s="392"/>
      <c r="O138" s="392"/>
    </row>
    <row r="139" spans="1:17" ht="23.25" customHeight="1">
      <c r="I139" s="131" t="s">
        <v>1204</v>
      </c>
      <c r="J139" s="27"/>
      <c r="K139" s="131" t="s">
        <v>1205</v>
      </c>
      <c r="L139" s="327"/>
      <c r="M139" s="131" t="s">
        <v>1204</v>
      </c>
      <c r="N139" s="27"/>
      <c r="O139" s="131" t="s">
        <v>1205</v>
      </c>
    </row>
    <row r="140" spans="1:17" ht="23.25" customHeight="1">
      <c r="D140" s="2" t="s">
        <v>670</v>
      </c>
      <c r="I140" s="29">
        <f>+I204-19143322.51</f>
        <v>10544543.379999999</v>
      </c>
      <c r="K140" s="29">
        <f>+K204-17765603.84</f>
        <v>9532108.4899999984</v>
      </c>
      <c r="M140" s="29">
        <f>+M204-12008214.51</f>
        <v>6576571.040000001</v>
      </c>
      <c r="O140" s="29">
        <f>+O204-12860969.84</f>
        <v>7099499.4899999984</v>
      </c>
      <c r="Q140" s="344"/>
    </row>
    <row r="141" spans="1:17" ht="23.25" customHeight="1">
      <c r="D141" s="2" t="s">
        <v>671</v>
      </c>
      <c r="I141" s="29">
        <f>+I205-1603910.6</f>
        <v>803191.79999999981</v>
      </c>
      <c r="K141" s="29">
        <f>+K205-1552006.87</f>
        <v>843696.75</v>
      </c>
      <c r="M141" s="29">
        <f>+M205-1138995.6</f>
        <v>562167.79999999981</v>
      </c>
      <c r="O141" s="29">
        <f>+O205-1128476.87</f>
        <v>627222.75</v>
      </c>
      <c r="Q141" s="345"/>
    </row>
    <row r="142" spans="1:17" ht="23.25" customHeight="1" thickBot="1">
      <c r="E142" s="2" t="s">
        <v>184</v>
      </c>
      <c r="I142" s="38">
        <f>SUM(I140:I141)</f>
        <v>11347735.18</v>
      </c>
      <c r="K142" s="38">
        <f>SUM(K140:K141)</f>
        <v>10375805.239999998</v>
      </c>
      <c r="M142" s="38">
        <f>SUM(M140:M141)</f>
        <v>7138738.8400000008</v>
      </c>
      <c r="O142" s="38">
        <f>SUM(O140:O141)</f>
        <v>7726722.2399999984</v>
      </c>
      <c r="Q142" s="345"/>
    </row>
    <row r="143" spans="1:17" s="327" customFormat="1" ht="25.5" customHeight="1" thickTop="1">
      <c r="A143" s="391" t="s">
        <v>212</v>
      </c>
      <c r="B143" s="391"/>
      <c r="C143" s="391"/>
      <c r="D143" s="391"/>
      <c r="E143" s="391"/>
      <c r="F143" s="391"/>
      <c r="G143" s="391"/>
      <c r="H143" s="391"/>
      <c r="I143" s="391"/>
      <c r="J143" s="391"/>
      <c r="K143" s="391"/>
      <c r="L143" s="391"/>
      <c r="M143" s="391"/>
      <c r="N143" s="391"/>
      <c r="O143" s="391"/>
    </row>
    <row r="144" spans="1:17" ht="25.5" customHeight="1">
      <c r="Q144" s="315"/>
    </row>
    <row r="145" spans="1:15" ht="25.5" customHeight="1">
      <c r="B145" s="311" t="s">
        <v>1115</v>
      </c>
      <c r="C145" s="29" t="s">
        <v>1207</v>
      </c>
    </row>
    <row r="146" spans="1:15" s="327" customFormat="1" ht="25.5" customHeight="1">
      <c r="I146" s="392" t="s">
        <v>128</v>
      </c>
      <c r="J146" s="392"/>
      <c r="K146" s="392"/>
      <c r="M146" s="392" t="s">
        <v>137</v>
      </c>
      <c r="N146" s="392"/>
      <c r="O146" s="392"/>
    </row>
    <row r="147" spans="1:15" s="327" customFormat="1" ht="25.5" customHeight="1">
      <c r="I147" s="131" t="s">
        <v>1204</v>
      </c>
      <c r="J147" s="27"/>
      <c r="K147" s="131" t="s">
        <v>1205</v>
      </c>
      <c r="M147" s="131" t="s">
        <v>1204</v>
      </c>
      <c r="N147" s="27"/>
      <c r="O147" s="131" t="s">
        <v>1205</v>
      </c>
    </row>
    <row r="148" spans="1:15" ht="25.5" customHeight="1">
      <c r="C148" s="29" t="s">
        <v>1116</v>
      </c>
    </row>
    <row r="149" spans="1:15" ht="25.5" customHeight="1">
      <c r="D149" s="29" t="s">
        <v>177</v>
      </c>
      <c r="I149" s="37">
        <f>116383751+124539</f>
        <v>116508290</v>
      </c>
      <c r="K149" s="37">
        <v>63133783.600000001</v>
      </c>
      <c r="M149" s="37">
        <v>0</v>
      </c>
      <c r="O149" s="37">
        <v>0</v>
      </c>
    </row>
    <row r="150" spans="1:15" ht="25.5" customHeight="1">
      <c r="D150" s="29" t="s">
        <v>178</v>
      </c>
      <c r="I150" s="37">
        <f>461612229.8+1021740</f>
        <v>462633969.80000001</v>
      </c>
      <c r="J150" s="37"/>
      <c r="K150" s="37">
        <v>438522959.89999998</v>
      </c>
      <c r="M150" s="37">
        <v>0</v>
      </c>
      <c r="N150" s="37"/>
      <c r="O150" s="37">
        <v>0</v>
      </c>
    </row>
    <row r="151" spans="1:15" ht="25.5" customHeight="1">
      <c r="D151" s="29" t="s">
        <v>168</v>
      </c>
      <c r="I151" s="37">
        <v>0</v>
      </c>
      <c r="J151" s="37"/>
      <c r="K151" s="37">
        <v>6078208.5999999996</v>
      </c>
      <c r="M151" s="37">
        <v>0</v>
      </c>
      <c r="N151" s="37"/>
      <c r="O151" s="37">
        <v>0</v>
      </c>
    </row>
    <row r="152" spans="1:15" ht="25.5" customHeight="1">
      <c r="D152" s="29" t="s">
        <v>1271</v>
      </c>
      <c r="I152" s="37">
        <v>26430760</v>
      </c>
      <c r="J152" s="37"/>
      <c r="K152" s="37">
        <v>42956920</v>
      </c>
      <c r="M152" s="37">
        <v>0</v>
      </c>
      <c r="N152" s="37"/>
      <c r="O152" s="37">
        <v>0</v>
      </c>
    </row>
    <row r="153" spans="1:15" ht="25.5" customHeight="1">
      <c r="D153" s="29" t="s">
        <v>170</v>
      </c>
      <c r="I153" s="37">
        <f>42480426.4+57456</f>
        <v>42537882.399999999</v>
      </c>
      <c r="J153" s="37"/>
      <c r="K153" s="37">
        <v>19605714.300000001</v>
      </c>
      <c r="M153" s="37">
        <v>0</v>
      </c>
      <c r="N153" s="37"/>
      <c r="O153" s="37">
        <v>0</v>
      </c>
    </row>
    <row r="154" spans="1:15" ht="25.5" customHeight="1">
      <c r="D154" s="29" t="s">
        <v>830</v>
      </c>
      <c r="I154" s="37">
        <v>6765933</v>
      </c>
      <c r="J154" s="37"/>
      <c r="K154" s="37">
        <v>711157.4</v>
      </c>
      <c r="M154" s="37">
        <v>0</v>
      </c>
      <c r="N154" s="37"/>
      <c r="O154" s="37">
        <v>0</v>
      </c>
    </row>
    <row r="155" spans="1:15" ht="25.5" customHeight="1" thickBot="1">
      <c r="I155" s="38">
        <f>SUM(I149:I154)</f>
        <v>654876835.19999993</v>
      </c>
      <c r="K155" s="38">
        <f>SUM(K149:K154)</f>
        <v>571008743.79999995</v>
      </c>
      <c r="M155" s="38">
        <f>SUM(M149:M154)</f>
        <v>0</v>
      </c>
      <c r="O155" s="38">
        <f>SUM(O149:O154)</f>
        <v>0</v>
      </c>
    </row>
    <row r="156" spans="1:15" s="327" customFormat="1" ht="25.5" customHeight="1" thickTop="1">
      <c r="A156" s="325"/>
      <c r="B156" s="325"/>
      <c r="C156" s="325"/>
      <c r="D156" s="325"/>
      <c r="E156" s="325"/>
      <c r="F156" s="325"/>
      <c r="G156" s="325"/>
      <c r="H156" s="325"/>
      <c r="I156" s="325"/>
      <c r="J156" s="325"/>
      <c r="K156" s="325"/>
      <c r="L156" s="325"/>
      <c r="M156" s="325"/>
      <c r="N156" s="325"/>
      <c r="O156" s="325"/>
    </row>
    <row r="157" spans="1:15" ht="25.5" customHeight="1">
      <c r="C157" s="327"/>
      <c r="D157" s="327"/>
      <c r="E157" s="327"/>
      <c r="F157" s="327"/>
      <c r="G157" s="327"/>
      <c r="H157" s="327"/>
      <c r="I157" s="392" t="s">
        <v>128</v>
      </c>
      <c r="J157" s="392"/>
      <c r="K157" s="392"/>
      <c r="L157" s="327"/>
      <c r="M157" s="392" t="s">
        <v>137</v>
      </c>
      <c r="N157" s="392"/>
      <c r="O157" s="392"/>
    </row>
    <row r="158" spans="1:15" s="327" customFormat="1" ht="25.5" customHeight="1">
      <c r="I158" s="131" t="s">
        <v>1204</v>
      </c>
      <c r="J158" s="27"/>
      <c r="K158" s="131" t="s">
        <v>1205</v>
      </c>
      <c r="M158" s="131" t="s">
        <v>1204</v>
      </c>
      <c r="N158" s="27"/>
      <c r="O158" s="131" t="s">
        <v>1205</v>
      </c>
    </row>
    <row r="159" spans="1:15" s="327" customFormat="1" ht="25.5" customHeight="1">
      <c r="C159" s="29" t="s">
        <v>1117</v>
      </c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</row>
    <row r="160" spans="1:15" ht="25.5" customHeight="1">
      <c r="D160" s="29" t="s">
        <v>178</v>
      </c>
      <c r="I160" s="37">
        <v>513292</v>
      </c>
      <c r="K160" s="37">
        <v>909792</v>
      </c>
      <c r="M160" s="37">
        <v>0</v>
      </c>
      <c r="O160" s="37">
        <v>0</v>
      </c>
    </row>
    <row r="161" spans="3:15" ht="25.5" customHeight="1" thickBot="1">
      <c r="I161" s="38">
        <f>SUM(I160)</f>
        <v>513292</v>
      </c>
      <c r="K161" s="38">
        <f>SUM(K160)</f>
        <v>909792</v>
      </c>
      <c r="M161" s="38">
        <f>SUM(M160)</f>
        <v>0</v>
      </c>
      <c r="O161" s="38">
        <f>SUM(O160)</f>
        <v>0</v>
      </c>
    </row>
    <row r="162" spans="3:15" ht="25.5" customHeight="1" thickTop="1"/>
    <row r="163" spans="3:15" ht="25.5" customHeight="1">
      <c r="C163" s="327"/>
      <c r="D163" s="327"/>
      <c r="E163" s="327"/>
      <c r="F163" s="327"/>
      <c r="G163" s="327"/>
      <c r="H163" s="327"/>
      <c r="I163" s="392" t="s">
        <v>128</v>
      </c>
      <c r="J163" s="392"/>
      <c r="K163" s="392"/>
      <c r="L163" s="327"/>
      <c r="M163" s="392" t="s">
        <v>137</v>
      </c>
      <c r="N163" s="392"/>
      <c r="O163" s="392"/>
    </row>
    <row r="164" spans="3:15" s="327" customFormat="1" ht="25.5" customHeight="1">
      <c r="I164" s="131" t="s">
        <v>1204</v>
      </c>
      <c r="J164" s="27"/>
      <c r="K164" s="131" t="s">
        <v>1205</v>
      </c>
      <c r="M164" s="131" t="s">
        <v>1204</v>
      </c>
      <c r="N164" s="27"/>
      <c r="O164" s="131" t="s">
        <v>1205</v>
      </c>
    </row>
    <row r="165" spans="3:15" s="327" customFormat="1" ht="25.5" customHeight="1">
      <c r="C165" s="29" t="s">
        <v>1118</v>
      </c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</row>
    <row r="166" spans="3:15" ht="25.5" customHeight="1">
      <c r="D166" s="29" t="s">
        <v>179</v>
      </c>
      <c r="I166" s="37">
        <v>0</v>
      </c>
      <c r="K166" s="37">
        <v>0</v>
      </c>
      <c r="M166" s="37">
        <v>1304285.95</v>
      </c>
      <c r="O166" s="37">
        <v>2073929.96</v>
      </c>
    </row>
    <row r="167" spans="3:15" ht="25.5" customHeight="1" thickBot="1">
      <c r="I167" s="38">
        <f>SUM(I166)</f>
        <v>0</v>
      </c>
      <c r="K167" s="38">
        <f>SUM(K166)</f>
        <v>0</v>
      </c>
      <c r="M167" s="38">
        <f>SUM(M166)</f>
        <v>1304285.95</v>
      </c>
      <c r="O167" s="38">
        <f>SUM(O166)</f>
        <v>2073929.96</v>
      </c>
    </row>
    <row r="168" spans="3:15" ht="25.5" customHeight="1" thickTop="1"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</row>
    <row r="169" spans="3:15" ht="25.5" customHeight="1">
      <c r="C169" s="327"/>
      <c r="D169" s="327"/>
      <c r="E169" s="327"/>
      <c r="F169" s="327"/>
      <c r="G169" s="327"/>
      <c r="H169" s="327"/>
      <c r="I169" s="392" t="s">
        <v>128</v>
      </c>
      <c r="J169" s="392"/>
      <c r="K169" s="392"/>
      <c r="L169" s="327"/>
      <c r="M169" s="392" t="s">
        <v>137</v>
      </c>
      <c r="N169" s="392"/>
      <c r="O169" s="392"/>
    </row>
    <row r="170" spans="3:15" s="327" customFormat="1" ht="25.5" customHeight="1">
      <c r="I170" s="131" t="s">
        <v>1204</v>
      </c>
      <c r="J170" s="27"/>
      <c r="K170" s="131" t="s">
        <v>1205</v>
      </c>
      <c r="M170" s="131" t="s">
        <v>1204</v>
      </c>
      <c r="N170" s="27"/>
      <c r="O170" s="131" t="s">
        <v>1205</v>
      </c>
    </row>
    <row r="171" spans="3:15" s="327" customFormat="1" ht="25.5" customHeight="1">
      <c r="C171" s="29" t="s">
        <v>1119</v>
      </c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</row>
    <row r="172" spans="3:15" ht="25.5" customHeight="1">
      <c r="D172" s="29" t="s">
        <v>177</v>
      </c>
      <c r="I172" s="37">
        <f>184580150+10515717.42-79007.42</f>
        <v>195016860</v>
      </c>
      <c r="K172" s="29">
        <v>111087700</v>
      </c>
      <c r="M172" s="37">
        <v>0</v>
      </c>
      <c r="O172" s="37">
        <v>0</v>
      </c>
    </row>
    <row r="173" spans="3:15" ht="25.5" customHeight="1">
      <c r="D173" s="29" t="s">
        <v>178</v>
      </c>
      <c r="I173" s="37">
        <v>20841812.559999999</v>
      </c>
      <c r="K173" s="37">
        <v>39132179.390000001</v>
      </c>
      <c r="M173" s="37">
        <v>0</v>
      </c>
      <c r="O173" s="37">
        <v>0</v>
      </c>
    </row>
    <row r="174" spans="3:15" ht="25.5" customHeight="1">
      <c r="D174" s="29" t="s">
        <v>170</v>
      </c>
      <c r="I174" s="37">
        <v>20380</v>
      </c>
      <c r="K174" s="37">
        <v>0</v>
      </c>
      <c r="M174" s="37">
        <v>0</v>
      </c>
      <c r="O174" s="37">
        <v>0</v>
      </c>
    </row>
    <row r="175" spans="3:15" ht="25.5" customHeight="1" thickBot="1">
      <c r="I175" s="38">
        <f>SUM(I172:I174)</f>
        <v>215879052.56</v>
      </c>
      <c r="K175" s="38">
        <f>SUM(K172:K174)</f>
        <v>150219879.38999999</v>
      </c>
      <c r="M175" s="38">
        <f>SUM(M172:M174)</f>
        <v>0</v>
      </c>
      <c r="O175" s="38">
        <f>SUM(O172:O174)</f>
        <v>0</v>
      </c>
    </row>
    <row r="176" spans="3:15" ht="25.5" customHeight="1" thickTop="1">
      <c r="I176" s="37"/>
      <c r="K176" s="37"/>
      <c r="M176" s="37"/>
      <c r="O176" s="37"/>
    </row>
    <row r="177" spans="1:17" s="327" customFormat="1" ht="23.45" customHeight="1">
      <c r="A177" s="391" t="s">
        <v>927</v>
      </c>
      <c r="B177" s="391"/>
      <c r="C177" s="391"/>
      <c r="D177" s="391"/>
      <c r="E177" s="391"/>
      <c r="F177" s="391"/>
      <c r="G177" s="391"/>
      <c r="H177" s="391"/>
      <c r="I177" s="391"/>
      <c r="J177" s="391"/>
      <c r="K177" s="391"/>
      <c r="L177" s="391"/>
      <c r="M177" s="391"/>
      <c r="N177" s="391"/>
      <c r="O177" s="391"/>
    </row>
    <row r="178" spans="1:17" ht="23.45" customHeight="1">
      <c r="Q178" s="315"/>
    </row>
    <row r="179" spans="1:17" ht="23.45" customHeight="1">
      <c r="I179" s="392" t="s">
        <v>128</v>
      </c>
      <c r="J179" s="392"/>
      <c r="K179" s="392"/>
      <c r="L179" s="327"/>
      <c r="M179" s="392" t="s">
        <v>137</v>
      </c>
      <c r="N179" s="392"/>
      <c r="O179" s="392"/>
    </row>
    <row r="180" spans="1:17" ht="23.45" customHeight="1">
      <c r="I180" s="131" t="s">
        <v>1204</v>
      </c>
      <c r="J180" s="27"/>
      <c r="K180" s="131" t="s">
        <v>1205</v>
      </c>
      <c r="L180" s="327"/>
      <c r="M180" s="131" t="s">
        <v>1204</v>
      </c>
      <c r="N180" s="27"/>
      <c r="O180" s="131" t="s">
        <v>1205</v>
      </c>
    </row>
    <row r="181" spans="1:17" ht="23.45" customHeight="1">
      <c r="C181" s="29" t="s">
        <v>1120</v>
      </c>
      <c r="I181" s="37"/>
      <c r="K181" s="37"/>
      <c r="M181" s="37"/>
      <c r="O181" s="37"/>
    </row>
    <row r="182" spans="1:17" ht="23.45" customHeight="1">
      <c r="D182" s="29" t="s">
        <v>177</v>
      </c>
      <c r="I182" s="37">
        <f>203809.12+79007.42</f>
        <v>282816.53999999998</v>
      </c>
      <c r="K182" s="37">
        <v>0</v>
      </c>
      <c r="M182" s="37">
        <v>0</v>
      </c>
      <c r="O182" s="37">
        <v>0</v>
      </c>
    </row>
    <row r="183" spans="1:17" ht="23.45" customHeight="1">
      <c r="D183" s="29" t="s">
        <v>178</v>
      </c>
      <c r="I183" s="37">
        <v>275600</v>
      </c>
      <c r="K183" s="37">
        <v>259755</v>
      </c>
      <c r="M183" s="37">
        <v>0</v>
      </c>
      <c r="O183" s="37">
        <v>0</v>
      </c>
    </row>
    <row r="184" spans="1:17" ht="23.45" customHeight="1">
      <c r="D184" s="29" t="s">
        <v>172</v>
      </c>
      <c r="I184" s="37">
        <v>0</v>
      </c>
      <c r="K184" s="37">
        <v>13910</v>
      </c>
      <c r="M184" s="37">
        <v>0</v>
      </c>
      <c r="O184" s="37">
        <v>0</v>
      </c>
    </row>
    <row r="185" spans="1:17" ht="23.45" customHeight="1">
      <c r="D185" s="96" t="s">
        <v>1025</v>
      </c>
      <c r="I185" s="37">
        <v>1186160.02</v>
      </c>
      <c r="K185" s="37">
        <v>0</v>
      </c>
      <c r="M185" s="37">
        <v>0</v>
      </c>
      <c r="O185" s="37">
        <v>0</v>
      </c>
    </row>
    <row r="186" spans="1:17" ht="23.45" customHeight="1" thickBot="1">
      <c r="I186" s="38">
        <f>SUM(I182:I185)</f>
        <v>1744576.56</v>
      </c>
      <c r="K186" s="38">
        <f>SUM(K182:K185)</f>
        <v>273665</v>
      </c>
      <c r="M186" s="38">
        <f>SUM(M182:M185)</f>
        <v>0</v>
      </c>
      <c r="O186" s="38">
        <f>SUM(O182:O185)</f>
        <v>0</v>
      </c>
    </row>
    <row r="187" spans="1:17" ht="23.45" customHeight="1" thickTop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</row>
    <row r="188" spans="1:17" ht="23.45" customHeight="1">
      <c r="C188" s="327"/>
      <c r="D188" s="327"/>
      <c r="E188" s="327"/>
      <c r="F188" s="327"/>
      <c r="G188" s="327"/>
      <c r="H188" s="327"/>
      <c r="I188" s="392" t="s">
        <v>128</v>
      </c>
      <c r="J188" s="392"/>
      <c r="K188" s="392"/>
      <c r="L188" s="327"/>
      <c r="M188" s="392" t="s">
        <v>137</v>
      </c>
      <c r="N188" s="392"/>
      <c r="O188" s="392"/>
    </row>
    <row r="189" spans="1:17" ht="23.45" customHeight="1">
      <c r="C189" s="327"/>
      <c r="D189" s="327"/>
      <c r="E189" s="327"/>
      <c r="F189" s="327"/>
      <c r="G189" s="327"/>
      <c r="H189" s="327"/>
      <c r="I189" s="131" t="s">
        <v>1204</v>
      </c>
      <c r="J189" s="27"/>
      <c r="K189" s="131" t="s">
        <v>1205</v>
      </c>
      <c r="L189" s="327"/>
      <c r="M189" s="131" t="s">
        <v>1204</v>
      </c>
      <c r="N189" s="27"/>
      <c r="O189" s="131" t="s">
        <v>1205</v>
      </c>
    </row>
    <row r="190" spans="1:17" ht="23.45" customHeight="1">
      <c r="C190" s="29" t="s">
        <v>1121</v>
      </c>
    </row>
    <row r="191" spans="1:17" ht="23.45" customHeight="1">
      <c r="D191" s="29" t="s">
        <v>178</v>
      </c>
      <c r="I191" s="37">
        <v>0</v>
      </c>
      <c r="K191" s="37">
        <v>11340</v>
      </c>
      <c r="M191" s="37">
        <v>0</v>
      </c>
      <c r="O191" s="37">
        <v>0</v>
      </c>
    </row>
    <row r="192" spans="1:17" ht="23.45" customHeight="1" thickBot="1">
      <c r="I192" s="38">
        <f>SUM(I191:I191)</f>
        <v>0</v>
      </c>
      <c r="K192" s="38">
        <f>SUM(K191:K191)</f>
        <v>11340</v>
      </c>
      <c r="M192" s="38">
        <f>SUM(M191:M191)</f>
        <v>0</v>
      </c>
      <c r="O192" s="38">
        <f>SUM(O191:O191)</f>
        <v>0</v>
      </c>
    </row>
    <row r="193" spans="1:17" ht="23.45" customHeight="1" thickTop="1">
      <c r="I193" s="37"/>
      <c r="K193" s="37"/>
      <c r="M193" s="37"/>
      <c r="O193" s="37"/>
    </row>
    <row r="194" spans="1:17" ht="23.45" customHeight="1">
      <c r="C194" s="327"/>
      <c r="D194" s="327"/>
      <c r="E194" s="327"/>
      <c r="F194" s="327"/>
      <c r="G194" s="327"/>
      <c r="H194" s="327"/>
      <c r="I194" s="392" t="s">
        <v>128</v>
      </c>
      <c r="J194" s="392"/>
      <c r="K194" s="392"/>
      <c r="L194" s="327"/>
      <c r="M194" s="392" t="s">
        <v>137</v>
      </c>
      <c r="N194" s="392"/>
      <c r="O194" s="392"/>
    </row>
    <row r="195" spans="1:17" ht="23.45" customHeight="1">
      <c r="C195" s="327"/>
      <c r="D195" s="327"/>
      <c r="E195" s="327"/>
      <c r="F195" s="327"/>
      <c r="G195" s="327"/>
      <c r="H195" s="327"/>
      <c r="I195" s="131" t="s">
        <v>1204</v>
      </c>
      <c r="J195" s="27"/>
      <c r="K195" s="131" t="s">
        <v>1205</v>
      </c>
      <c r="L195" s="327"/>
      <c r="M195" s="131" t="s">
        <v>1204</v>
      </c>
      <c r="N195" s="27"/>
      <c r="O195" s="131" t="s">
        <v>1205</v>
      </c>
    </row>
    <row r="196" spans="1:17" ht="23.45" customHeight="1">
      <c r="C196" s="29" t="s">
        <v>1122</v>
      </c>
    </row>
    <row r="197" spans="1:17" s="327" customFormat="1" ht="23.45" customHeight="1">
      <c r="D197" s="96" t="s">
        <v>1025</v>
      </c>
      <c r="I197" s="37">
        <v>509617.35</v>
      </c>
      <c r="K197" s="37">
        <v>0</v>
      </c>
      <c r="M197" s="37">
        <v>0</v>
      </c>
      <c r="N197" s="37"/>
      <c r="O197" s="37">
        <v>0</v>
      </c>
    </row>
    <row r="198" spans="1:17" s="327" customFormat="1" ht="23.45" customHeight="1" thickBot="1">
      <c r="D198" s="314"/>
      <c r="E198" s="92"/>
      <c r="F198" s="92"/>
      <c r="I198" s="38">
        <f>SUM(I197)</f>
        <v>509617.35</v>
      </c>
      <c r="J198" s="29"/>
      <c r="K198" s="38">
        <f>SUM(K197)</f>
        <v>0</v>
      </c>
      <c r="L198" s="29"/>
      <c r="M198" s="38">
        <f>SUM(M197)</f>
        <v>0</v>
      </c>
      <c r="N198" s="29"/>
      <c r="O198" s="38">
        <f>SUM(O197)</f>
        <v>0</v>
      </c>
    </row>
    <row r="199" spans="1:17" s="327" customFormat="1" ht="23.45" customHeight="1" thickTop="1">
      <c r="D199" s="314"/>
      <c r="E199" s="92"/>
      <c r="F199" s="92"/>
      <c r="I199" s="37"/>
      <c r="J199" s="29"/>
      <c r="K199" s="37"/>
      <c r="L199" s="29"/>
      <c r="M199" s="37"/>
      <c r="N199" s="29"/>
      <c r="O199" s="37"/>
    </row>
    <row r="200" spans="1:17" ht="23.45" customHeight="1">
      <c r="C200" s="29" t="s">
        <v>1123</v>
      </c>
    </row>
    <row r="201" spans="1:17" ht="23.45" customHeight="1">
      <c r="D201" s="2" t="s">
        <v>994</v>
      </c>
    </row>
    <row r="202" spans="1:17" ht="23.45" customHeight="1">
      <c r="I202" s="392" t="s">
        <v>128</v>
      </c>
      <c r="J202" s="392"/>
      <c r="K202" s="392"/>
      <c r="L202" s="327"/>
      <c r="M202" s="392" t="s">
        <v>137</v>
      </c>
      <c r="N202" s="392"/>
      <c r="O202" s="392"/>
    </row>
    <row r="203" spans="1:17" ht="23.45" customHeight="1">
      <c r="I203" s="131" t="s">
        <v>1204</v>
      </c>
      <c r="J203" s="27"/>
      <c r="K203" s="131" t="s">
        <v>1205</v>
      </c>
      <c r="L203" s="327"/>
      <c r="M203" s="131" t="s">
        <v>1204</v>
      </c>
      <c r="N203" s="27"/>
      <c r="O203" s="131" t="s">
        <v>1205</v>
      </c>
    </row>
    <row r="204" spans="1:17" ht="23.45" customHeight="1">
      <c r="D204" s="2" t="s">
        <v>670</v>
      </c>
      <c r="I204" s="29">
        <v>29687865.890000001</v>
      </c>
      <c r="K204" s="29">
        <v>27297712.329999998</v>
      </c>
      <c r="M204" s="29">
        <v>18584785.550000001</v>
      </c>
      <c r="O204" s="29">
        <v>19960469.329999998</v>
      </c>
      <c r="Q204" s="315"/>
    </row>
    <row r="205" spans="1:17" ht="23.45" customHeight="1">
      <c r="D205" s="2" t="s">
        <v>671</v>
      </c>
      <c r="I205" s="29">
        <v>2407102.4</v>
      </c>
      <c r="K205" s="29">
        <v>2395703.62</v>
      </c>
      <c r="M205" s="29">
        <v>1701163.4</v>
      </c>
      <c r="O205" s="29">
        <v>1755699.62</v>
      </c>
      <c r="Q205" s="316"/>
    </row>
    <row r="206" spans="1:17" ht="23.25" customHeight="1" thickBot="1">
      <c r="E206" s="2" t="s">
        <v>184</v>
      </c>
      <c r="I206" s="38">
        <f>SUM(I204:I205)</f>
        <v>32094968.289999999</v>
      </c>
      <c r="K206" s="38">
        <f>SUM(K204:K205)</f>
        <v>29693415.949999999</v>
      </c>
      <c r="M206" s="38">
        <f>SUM(M204:M205)</f>
        <v>20285948.949999999</v>
      </c>
      <c r="O206" s="38">
        <f>SUM(O204:O205)</f>
        <v>21716168.949999999</v>
      </c>
      <c r="Q206" s="316"/>
    </row>
    <row r="207" spans="1:17" ht="23.45" customHeight="1" thickTop="1">
      <c r="E207" s="346"/>
      <c r="I207" s="37"/>
      <c r="K207" s="37"/>
      <c r="M207" s="37"/>
      <c r="O207" s="37"/>
      <c r="Q207" s="316"/>
    </row>
    <row r="208" spans="1:17" s="34" customFormat="1" ht="23.45" customHeight="1">
      <c r="A208" s="40" t="s">
        <v>674</v>
      </c>
      <c r="B208" s="40" t="s">
        <v>180</v>
      </c>
      <c r="C208" s="40"/>
      <c r="D208" s="40"/>
      <c r="E208" s="40"/>
      <c r="F208" s="40"/>
    </row>
    <row r="209" spans="1:15" s="34" customFormat="1" ht="23.45" customHeight="1">
      <c r="A209" s="317"/>
      <c r="B209" s="317"/>
      <c r="C209" s="317"/>
      <c r="D209" s="317"/>
      <c r="E209" s="317"/>
      <c r="F209" s="317"/>
      <c r="I209" s="394" t="s">
        <v>128</v>
      </c>
      <c r="J209" s="394"/>
      <c r="K209" s="394"/>
      <c r="L209" s="72"/>
      <c r="M209" s="394" t="s">
        <v>137</v>
      </c>
      <c r="N209" s="394"/>
      <c r="O209" s="394"/>
    </row>
    <row r="210" spans="1:15" s="34" customFormat="1" ht="23.45" customHeight="1">
      <c r="A210" s="317"/>
      <c r="B210" s="317"/>
      <c r="C210" s="317"/>
      <c r="D210" s="317"/>
      <c r="E210" s="317"/>
      <c r="F210" s="317"/>
      <c r="I210" s="131" t="s">
        <v>1204</v>
      </c>
      <c r="J210" s="27"/>
      <c r="K210" s="131" t="s">
        <v>863</v>
      </c>
      <c r="L210" s="327"/>
      <c r="M210" s="131" t="s">
        <v>1204</v>
      </c>
      <c r="N210" s="27"/>
      <c r="O210" s="131" t="s">
        <v>863</v>
      </c>
    </row>
    <row r="211" spans="1:15" s="34" customFormat="1" ht="23.45" customHeight="1">
      <c r="C211" s="41" t="s">
        <v>181</v>
      </c>
      <c r="I211" s="33">
        <v>1720118.85</v>
      </c>
      <c r="J211" s="33"/>
      <c r="K211" s="33">
        <v>1858391.06</v>
      </c>
      <c r="M211" s="33">
        <v>30118.85</v>
      </c>
      <c r="N211" s="33"/>
      <c r="O211" s="33">
        <v>30135.08</v>
      </c>
    </row>
    <row r="212" spans="1:15" s="34" customFormat="1" ht="23.45" customHeight="1">
      <c r="C212" s="41" t="s">
        <v>182</v>
      </c>
      <c r="I212" s="33">
        <v>7415546.4800000004</v>
      </c>
      <c r="J212" s="33"/>
      <c r="K212" s="33">
        <v>6446069.9699999997</v>
      </c>
      <c r="M212" s="33">
        <v>3683030.21</v>
      </c>
      <c r="N212" s="33"/>
      <c r="O212" s="33">
        <v>251628.9</v>
      </c>
    </row>
    <row r="213" spans="1:15" s="34" customFormat="1" ht="23.45" customHeight="1">
      <c r="C213" s="41" t="s">
        <v>183</v>
      </c>
      <c r="I213" s="33">
        <v>215738666.38999999</v>
      </c>
      <c r="J213" s="33"/>
      <c r="K213" s="33">
        <v>83525383.230000004</v>
      </c>
      <c r="M213" s="33">
        <v>164289465.68000001</v>
      </c>
      <c r="N213" s="33"/>
      <c r="O213" s="33">
        <v>44307346.210000001</v>
      </c>
    </row>
    <row r="214" spans="1:15" s="34" customFormat="1" ht="23.45" customHeight="1" thickBot="1">
      <c r="D214" s="34" t="s">
        <v>184</v>
      </c>
      <c r="I214" s="42">
        <f>SUM(I211:I213)</f>
        <v>224874331.72</v>
      </c>
      <c r="J214" s="33"/>
      <c r="K214" s="42">
        <f>SUM(K211:K213)</f>
        <v>91829844.260000005</v>
      </c>
      <c r="M214" s="42">
        <f>SUM(M211:M213)</f>
        <v>168002614.74000001</v>
      </c>
      <c r="N214" s="33"/>
      <c r="O214" s="42">
        <f>SUM(O211:O213)</f>
        <v>44589110.189999998</v>
      </c>
    </row>
    <row r="215" spans="1:15" ht="27" customHeight="1" thickTop="1">
      <c r="I215" s="37"/>
      <c r="K215" s="37"/>
      <c r="M215" s="37"/>
      <c r="O215" s="37"/>
    </row>
    <row r="216" spans="1:15" s="327" customFormat="1" ht="27" customHeight="1"/>
    <row r="217" spans="1:15" s="327" customFormat="1" ht="27" customHeight="1"/>
    <row r="222" spans="1:15" ht="27" customHeight="1">
      <c r="I222" s="37"/>
      <c r="K222" s="37"/>
      <c r="M222" s="37"/>
      <c r="O222" s="37"/>
    </row>
    <row r="231" spans="2:15" ht="27" customHeight="1">
      <c r="I231" s="37"/>
      <c r="K231" s="37"/>
      <c r="M231" s="37"/>
      <c r="O231" s="37"/>
    </row>
    <row r="236" spans="2:15" ht="27" customHeight="1">
      <c r="B236" s="2"/>
    </row>
    <row r="237" spans="2:15" ht="27" customHeight="1">
      <c r="B237" s="2"/>
      <c r="I237" s="37"/>
      <c r="K237" s="37"/>
      <c r="M237" s="37"/>
      <c r="O237" s="37"/>
    </row>
    <row r="238" spans="2:15" ht="27" customHeight="1">
      <c r="B238" s="311"/>
    </row>
    <row r="239" spans="2:15" ht="27" customHeight="1">
      <c r="B239" s="311"/>
    </row>
    <row r="242" spans="17:17" ht="27" customHeight="1">
      <c r="Q242" s="315"/>
    </row>
    <row r="243" spans="17:17" ht="27" customHeight="1">
      <c r="Q243" s="316"/>
    </row>
    <row r="244" spans="17:17" ht="27" customHeight="1">
      <c r="Q244" s="316"/>
    </row>
  </sheetData>
  <mergeCells count="60">
    <mergeCell ref="I194:K194"/>
    <mergeCell ref="M194:O194"/>
    <mergeCell ref="I202:K202"/>
    <mergeCell ref="M202:O202"/>
    <mergeCell ref="A143:O143"/>
    <mergeCell ref="M169:O169"/>
    <mergeCell ref="A177:O177"/>
    <mergeCell ref="I179:K179"/>
    <mergeCell ref="M179:O179"/>
    <mergeCell ref="I188:K188"/>
    <mergeCell ref="M188:O188"/>
    <mergeCell ref="I99:K99"/>
    <mergeCell ref="M99:O99"/>
    <mergeCell ref="I107:K107"/>
    <mergeCell ref="M107:O107"/>
    <mergeCell ref="I115:K115"/>
    <mergeCell ref="M115:O115"/>
    <mergeCell ref="I124:K124"/>
    <mergeCell ref="M124:O124"/>
    <mergeCell ref="I209:K209"/>
    <mergeCell ref="M209:O209"/>
    <mergeCell ref="A105:O105"/>
    <mergeCell ref="I138:K138"/>
    <mergeCell ref="M138:O138"/>
    <mergeCell ref="I130:K130"/>
    <mergeCell ref="M130:O130"/>
    <mergeCell ref="I146:K146"/>
    <mergeCell ref="M146:O146"/>
    <mergeCell ref="I157:K157"/>
    <mergeCell ref="M157:O157"/>
    <mergeCell ref="I163:K163"/>
    <mergeCell ref="M163:O163"/>
    <mergeCell ref="I169:K169"/>
    <mergeCell ref="A1:O1"/>
    <mergeCell ref="I5:K5"/>
    <mergeCell ref="M5:O5"/>
    <mergeCell ref="I15:K15"/>
    <mergeCell ref="M15:O15"/>
    <mergeCell ref="I67:K67"/>
    <mergeCell ref="I25:K25"/>
    <mergeCell ref="M25:O25"/>
    <mergeCell ref="I45:K45"/>
    <mergeCell ref="M45:O45"/>
    <mergeCell ref="I39:K39"/>
    <mergeCell ref="M39:O39"/>
    <mergeCell ref="I32:K32"/>
    <mergeCell ref="M32:O32"/>
    <mergeCell ref="A37:O37"/>
    <mergeCell ref="I59:K59"/>
    <mergeCell ref="M59:O59"/>
    <mergeCell ref="M67:O67"/>
    <mergeCell ref="I53:K53"/>
    <mergeCell ref="M53:O53"/>
    <mergeCell ref="A73:O73"/>
    <mergeCell ref="I82:K82"/>
    <mergeCell ref="M82:O82"/>
    <mergeCell ref="I93:K93"/>
    <mergeCell ref="M93:O93"/>
    <mergeCell ref="I75:K75"/>
    <mergeCell ref="M75:O75"/>
  </mergeCells>
  <pageMargins left="0.78740157480314965" right="0.19685039370078741" top="0.65" bottom="0.55000000000000004" header="0.31496062992125984" footer="0.39370078740157483"/>
  <pageSetup paperSize="9" scale="89" orientation="portrait" r:id="rId1"/>
  <headerFooter scaleWithDoc="0" alignWithMargins="0"/>
  <rowBreaks count="4" manualBreakCount="4">
    <brk id="72" max="15" man="1"/>
    <brk id="104" max="15" man="1"/>
    <brk id="142" max="15" man="1"/>
    <brk id="17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P69"/>
  <sheetViews>
    <sheetView view="pageBreakPreview" zoomScale="80" zoomScaleNormal="90" zoomScaleSheetLayoutView="80" workbookViewId="0">
      <selection activeCell="L10" sqref="L10"/>
    </sheetView>
  </sheetViews>
  <sheetFormatPr defaultColWidth="9.140625" defaultRowHeight="28.5" customHeight="1"/>
  <cols>
    <col min="1" max="1" width="3.7109375" style="34" customWidth="1"/>
    <col min="2" max="2" width="2.7109375" style="34" customWidth="1"/>
    <col min="3" max="3" width="3.140625" style="34" customWidth="1"/>
    <col min="4" max="4" width="4.140625" style="34" customWidth="1"/>
    <col min="5" max="5" width="4.7109375" style="34" customWidth="1"/>
    <col min="6" max="6" width="9.140625" style="34" customWidth="1"/>
    <col min="7" max="7" width="10.5703125" style="34" customWidth="1"/>
    <col min="8" max="8" width="7.42578125" style="34" customWidth="1"/>
    <col min="9" max="9" width="1.42578125" style="34" customWidth="1"/>
    <col min="10" max="10" width="14.7109375" style="34" customWidth="1"/>
    <col min="11" max="11" width="1" style="34" customWidth="1"/>
    <col min="12" max="12" width="14.7109375" style="34" customWidth="1"/>
    <col min="13" max="13" width="1" style="34" customWidth="1"/>
    <col min="14" max="14" width="14.7109375" style="34" customWidth="1"/>
    <col min="15" max="15" width="1" style="34" customWidth="1"/>
    <col min="16" max="16" width="14.7109375" style="34" customWidth="1"/>
    <col min="17" max="17" width="0.85546875" style="34" customWidth="1"/>
    <col min="18" max="16384" width="9.140625" style="34"/>
  </cols>
  <sheetData>
    <row r="1" spans="1:16" ht="27.95" customHeight="1">
      <c r="A1" s="395" t="s">
        <v>232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</row>
    <row r="2" spans="1:16" ht="27.95" customHeight="1"/>
    <row r="3" spans="1:16" s="45" customFormat="1" ht="27.95" customHeight="1">
      <c r="A3" s="40" t="s">
        <v>171</v>
      </c>
      <c r="B3" s="43" t="s">
        <v>185</v>
      </c>
      <c r="C3" s="44"/>
      <c r="D3" s="44"/>
    </row>
    <row r="4" spans="1:16" ht="27.95" customHeight="1">
      <c r="B4" s="44" t="s">
        <v>675</v>
      </c>
      <c r="C4" s="44"/>
      <c r="D4" s="44"/>
    </row>
    <row r="5" spans="1:16" s="317" customFormat="1" ht="27.95" customHeight="1">
      <c r="J5" s="394" t="s">
        <v>128</v>
      </c>
      <c r="K5" s="394"/>
      <c r="L5" s="394"/>
      <c r="N5" s="394" t="s">
        <v>137</v>
      </c>
      <c r="O5" s="394"/>
      <c r="P5" s="394"/>
    </row>
    <row r="6" spans="1:16" s="317" customFormat="1" ht="27.95" customHeight="1">
      <c r="D6" s="41"/>
      <c r="H6" s="188" t="s">
        <v>586</v>
      </c>
      <c r="J6" s="131" t="s">
        <v>1204</v>
      </c>
      <c r="K6" s="27"/>
      <c r="L6" s="131" t="s">
        <v>863</v>
      </c>
      <c r="M6" s="327"/>
      <c r="N6" s="131" t="s">
        <v>1204</v>
      </c>
      <c r="O6" s="27"/>
      <c r="P6" s="131" t="s">
        <v>863</v>
      </c>
    </row>
    <row r="7" spans="1:16" s="317" customFormat="1" ht="27.95" customHeight="1">
      <c r="D7" s="44" t="s">
        <v>492</v>
      </c>
      <c r="H7" s="317" t="s">
        <v>677</v>
      </c>
      <c r="J7" s="349">
        <f>+'P14-19'!I23</f>
        <v>70538138.299999997</v>
      </c>
      <c r="K7" s="350"/>
      <c r="L7" s="349">
        <v>73496165</v>
      </c>
      <c r="M7" s="28"/>
      <c r="N7" s="349">
        <v>0</v>
      </c>
      <c r="O7" s="350"/>
      <c r="P7" s="349">
        <v>0</v>
      </c>
    </row>
    <row r="8" spans="1:16" ht="27.95" customHeight="1">
      <c r="D8" s="44" t="s">
        <v>493</v>
      </c>
      <c r="J8" s="33">
        <f>+J21-J7</f>
        <v>79350316.010000005</v>
      </c>
      <c r="K8" s="33"/>
      <c r="L8" s="33">
        <v>95469859.409999996</v>
      </c>
      <c r="M8" s="33"/>
      <c r="N8" s="33">
        <v>13293408.789999999</v>
      </c>
      <c r="O8" s="33"/>
      <c r="P8" s="33">
        <v>19107492.609999999</v>
      </c>
    </row>
    <row r="9" spans="1:16" ht="27.95" customHeight="1">
      <c r="F9" s="44" t="s">
        <v>184</v>
      </c>
      <c r="J9" s="348">
        <f>SUM(J7:J8)</f>
        <v>149888454.31</v>
      </c>
      <c r="K9" s="33"/>
      <c r="L9" s="348">
        <f>SUM(L7:L8)</f>
        <v>168966024.41</v>
      </c>
      <c r="M9" s="33"/>
      <c r="N9" s="348">
        <f>SUM(N7:N8)</f>
        <v>13293408.789999999</v>
      </c>
      <c r="O9" s="33"/>
      <c r="P9" s="348">
        <f>SUM(P7:P8)</f>
        <v>19107492.609999999</v>
      </c>
    </row>
    <row r="10" spans="1:16" ht="27.95" customHeight="1">
      <c r="F10" s="44"/>
      <c r="J10" s="32"/>
      <c r="K10" s="33"/>
      <c r="L10" s="32"/>
      <c r="M10" s="33"/>
      <c r="N10" s="32"/>
      <c r="O10" s="33"/>
      <c r="P10" s="32"/>
    </row>
    <row r="11" spans="1:16" ht="27.95" customHeight="1">
      <c r="C11" s="44" t="s">
        <v>1208</v>
      </c>
    </row>
    <row r="12" spans="1:16" ht="27.95" customHeight="1">
      <c r="B12" s="44" t="s">
        <v>1112</v>
      </c>
    </row>
    <row r="13" spans="1:16" s="317" customFormat="1" ht="27.95" customHeight="1">
      <c r="J13" s="394" t="s">
        <v>128</v>
      </c>
      <c r="K13" s="394"/>
      <c r="L13" s="394"/>
      <c r="N13" s="394" t="s">
        <v>137</v>
      </c>
      <c r="O13" s="394"/>
      <c r="P13" s="394"/>
    </row>
    <row r="14" spans="1:16" s="317" customFormat="1" ht="27.95" customHeight="1">
      <c r="J14" s="131" t="s">
        <v>1204</v>
      </c>
      <c r="K14" s="27"/>
      <c r="L14" s="131" t="s">
        <v>863</v>
      </c>
      <c r="M14" s="327"/>
      <c r="N14" s="131" t="s">
        <v>1204</v>
      </c>
      <c r="O14" s="27"/>
      <c r="P14" s="131" t="s">
        <v>863</v>
      </c>
    </row>
    <row r="15" spans="1:16" ht="27.95" customHeight="1">
      <c r="D15" s="44" t="s">
        <v>186</v>
      </c>
    </row>
    <row r="16" spans="1:16" ht="27.95" customHeight="1">
      <c r="D16" s="44" t="s">
        <v>187</v>
      </c>
      <c r="J16" s="33">
        <v>103157456.2</v>
      </c>
      <c r="L16" s="33">
        <v>145606763.70999998</v>
      </c>
      <c r="N16" s="33">
        <v>3188515.9</v>
      </c>
      <c r="P16" s="33">
        <v>16492388.16</v>
      </c>
    </row>
    <row r="17" spans="2:16" ht="27.95" customHeight="1">
      <c r="D17" s="44" t="s">
        <v>922</v>
      </c>
      <c r="J17" s="33">
        <v>43410381.649999999</v>
      </c>
      <c r="L17" s="33">
        <v>19872261.100000001</v>
      </c>
      <c r="N17" s="33">
        <v>10104892.890000001</v>
      </c>
      <c r="P17" s="33">
        <v>402730.25</v>
      </c>
    </row>
    <row r="18" spans="2:16" ht="27.95" customHeight="1">
      <c r="D18" s="44" t="s">
        <v>923</v>
      </c>
      <c r="J18" s="33">
        <v>3320616.46</v>
      </c>
      <c r="L18" s="33">
        <v>3356729.6</v>
      </c>
      <c r="N18" s="33">
        <v>0</v>
      </c>
      <c r="P18" s="33">
        <v>2212374.2000000002</v>
      </c>
    </row>
    <row r="19" spans="2:16" ht="27.95" customHeight="1">
      <c r="D19" s="44" t="s">
        <v>924</v>
      </c>
      <c r="J19" s="33">
        <v>0</v>
      </c>
      <c r="L19" s="33">
        <v>130270</v>
      </c>
      <c r="N19" s="33">
        <v>0</v>
      </c>
      <c r="P19" s="33">
        <v>0</v>
      </c>
    </row>
    <row r="20" spans="2:16" ht="27.95" customHeight="1">
      <c r="D20" s="44" t="s">
        <v>1107</v>
      </c>
      <c r="J20" s="33">
        <v>0</v>
      </c>
      <c r="L20" s="33">
        <v>0</v>
      </c>
      <c r="N20" s="33">
        <v>0</v>
      </c>
      <c r="P20" s="33">
        <v>0</v>
      </c>
    </row>
    <row r="21" spans="2:16" ht="27.95" customHeight="1" thickBot="1">
      <c r="F21" s="44" t="s">
        <v>184</v>
      </c>
      <c r="J21" s="247">
        <f>SUM(J16:J20)</f>
        <v>149888454.31</v>
      </c>
      <c r="L21" s="247">
        <f>SUM(L16:L20)</f>
        <v>168966024.40999997</v>
      </c>
      <c r="N21" s="247">
        <f>SUM(N16:N20)</f>
        <v>13293408.790000001</v>
      </c>
      <c r="P21" s="247">
        <f>SUM(P16:P20)</f>
        <v>19107492.609999999</v>
      </c>
    </row>
    <row r="22" spans="2:16" ht="27.95" customHeight="1" thickTop="1">
      <c r="F22" s="44"/>
      <c r="J22" s="30"/>
      <c r="L22" s="30"/>
      <c r="N22" s="30"/>
      <c r="P22" s="30"/>
    </row>
    <row r="23" spans="2:16" ht="27.95" customHeight="1">
      <c r="B23" s="44" t="s">
        <v>676</v>
      </c>
    </row>
    <row r="24" spans="2:16" s="317" customFormat="1" ht="27.95" customHeight="1">
      <c r="J24" s="394" t="s">
        <v>128</v>
      </c>
      <c r="K24" s="394"/>
      <c r="L24" s="394"/>
      <c r="N24" s="394" t="s">
        <v>137</v>
      </c>
      <c r="O24" s="394"/>
      <c r="P24" s="394"/>
    </row>
    <row r="25" spans="2:16" s="317" customFormat="1" ht="27.95" customHeight="1">
      <c r="J25" s="131" t="s">
        <v>1204</v>
      </c>
      <c r="K25" s="27"/>
      <c r="L25" s="131" t="s">
        <v>863</v>
      </c>
      <c r="M25" s="327"/>
      <c r="N25" s="131" t="s">
        <v>1204</v>
      </c>
      <c r="O25" s="27"/>
      <c r="P25" s="131" t="s">
        <v>863</v>
      </c>
    </row>
    <row r="26" spans="2:16" ht="27.95" customHeight="1">
      <c r="D26" s="44" t="s">
        <v>188</v>
      </c>
      <c r="E26" s="44"/>
      <c r="J26" s="33">
        <v>77218966.069999993</v>
      </c>
      <c r="L26" s="34">
        <v>41728842.630000003</v>
      </c>
      <c r="N26" s="33">
        <v>65399665.329999998</v>
      </c>
      <c r="P26" s="34">
        <v>35646694.340000004</v>
      </c>
    </row>
    <row r="27" spans="2:16" ht="27.95" customHeight="1">
      <c r="D27" s="44" t="s">
        <v>189</v>
      </c>
      <c r="E27" s="44"/>
      <c r="J27" s="33">
        <v>23413403.050000001</v>
      </c>
      <c r="L27" s="34">
        <v>17528057.960000001</v>
      </c>
      <c r="N27" s="33">
        <v>8908468.4199999999</v>
      </c>
      <c r="P27" s="34">
        <v>5999570.6200000001</v>
      </c>
    </row>
    <row r="28" spans="2:16" ht="27.95" customHeight="1">
      <c r="D28" s="44" t="s">
        <v>190</v>
      </c>
      <c r="E28" s="44"/>
      <c r="J28" s="33">
        <v>2234073.41</v>
      </c>
      <c r="L28" s="34">
        <v>206115.08</v>
      </c>
      <c r="N28" s="33">
        <v>97600.49</v>
      </c>
      <c r="P28" s="34">
        <v>106565.08</v>
      </c>
    </row>
    <row r="29" spans="2:16" ht="27.95" customHeight="1">
      <c r="D29" s="44" t="s">
        <v>191</v>
      </c>
      <c r="E29" s="44"/>
      <c r="J29" s="57">
        <f>11505585.3+4605170.15-1500000</f>
        <v>14610755.450000001</v>
      </c>
      <c r="L29" s="46">
        <v>3338106.8200000003</v>
      </c>
      <c r="N29" s="57">
        <f>11505585.3+383397.5</f>
        <v>11888982.800000001</v>
      </c>
      <c r="P29" s="46">
        <v>3251945.07</v>
      </c>
    </row>
    <row r="30" spans="2:16" ht="27.95" customHeight="1">
      <c r="D30" s="44"/>
      <c r="F30" s="44" t="s">
        <v>184</v>
      </c>
      <c r="J30" s="34">
        <f>SUM(J26:J29)</f>
        <v>117477197.97999999</v>
      </c>
      <c r="L30" s="34">
        <f>SUM(L26:L29)</f>
        <v>62801122.490000002</v>
      </c>
      <c r="N30" s="248">
        <f>SUM(N26:N29)</f>
        <v>86294717.039999992</v>
      </c>
      <c r="P30" s="34">
        <f>SUM(P26:P29)</f>
        <v>45004775.109999999</v>
      </c>
    </row>
    <row r="31" spans="2:16" ht="27.95" customHeight="1" thickBot="1">
      <c r="D31" s="44" t="s">
        <v>192</v>
      </c>
      <c r="E31" s="44"/>
      <c r="J31" s="247">
        <f>+J30+J9</f>
        <v>267365652.28999999</v>
      </c>
      <c r="L31" s="247">
        <f>+L30+L9</f>
        <v>231767146.90000001</v>
      </c>
      <c r="N31" s="247">
        <f>+N30+N9</f>
        <v>99588125.829999983</v>
      </c>
      <c r="P31" s="247">
        <f>+P30+P9</f>
        <v>64112267.719999999</v>
      </c>
    </row>
    <row r="32" spans="2:16" ht="27.95" customHeight="1" thickTop="1">
      <c r="D32" s="44"/>
      <c r="E32" s="44"/>
      <c r="J32" s="30"/>
      <c r="L32" s="30"/>
      <c r="N32" s="30"/>
      <c r="P32" s="30"/>
    </row>
    <row r="33" spans="1:16" ht="27.95" customHeight="1">
      <c r="A33" s="395" t="s">
        <v>242</v>
      </c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</row>
    <row r="34" spans="1:16" ht="27.95" customHeight="1">
      <c r="D34" s="44"/>
      <c r="E34" s="44"/>
      <c r="J34" s="30"/>
      <c r="L34" s="30"/>
      <c r="N34" s="30"/>
      <c r="P34" s="30"/>
    </row>
    <row r="35" spans="1:16" s="45" customFormat="1" ht="27.95" customHeight="1">
      <c r="A35" s="40" t="s">
        <v>175</v>
      </c>
      <c r="B35" s="43" t="s">
        <v>193</v>
      </c>
    </row>
    <row r="36" spans="1:16" s="317" customFormat="1" ht="27.95" customHeight="1">
      <c r="J36" s="394" t="s">
        <v>128</v>
      </c>
      <c r="K36" s="394"/>
      <c r="L36" s="394"/>
      <c r="N36" s="394" t="s">
        <v>137</v>
      </c>
      <c r="O36" s="394"/>
      <c r="P36" s="394"/>
    </row>
    <row r="37" spans="1:16" s="317" customFormat="1" ht="27.95" customHeight="1">
      <c r="J37" s="131" t="s">
        <v>1204</v>
      </c>
      <c r="K37" s="27"/>
      <c r="L37" s="131" t="s">
        <v>863</v>
      </c>
      <c r="M37" s="327"/>
      <c r="N37" s="131" t="s">
        <v>1204</v>
      </c>
      <c r="O37" s="27"/>
      <c r="P37" s="131" t="s">
        <v>863</v>
      </c>
    </row>
    <row r="38" spans="1:16" ht="27.95" customHeight="1">
      <c r="D38" s="44" t="s">
        <v>194</v>
      </c>
      <c r="E38" s="44"/>
      <c r="J38" s="34">
        <v>102408047.26000001</v>
      </c>
      <c r="L38" s="34">
        <v>60325558.920000002</v>
      </c>
      <c r="N38" s="34">
        <v>97756899.060000002</v>
      </c>
      <c r="P38" s="34">
        <v>57227152.609999999</v>
      </c>
    </row>
    <row r="39" spans="1:16" ht="27.95" customHeight="1">
      <c r="D39" s="44" t="s">
        <v>195</v>
      </c>
      <c r="E39" s="44"/>
      <c r="J39" s="34">
        <v>14661194.91</v>
      </c>
      <c r="L39" s="34">
        <v>11272224.130000001</v>
      </c>
      <c r="N39" s="34">
        <v>9701093.3499999996</v>
      </c>
      <c r="P39" s="34">
        <v>8048296.4199999999</v>
      </c>
    </row>
    <row r="40" spans="1:16" ht="27.95" customHeight="1">
      <c r="D40" s="44" t="s">
        <v>196</v>
      </c>
      <c r="E40" s="44"/>
      <c r="J40" s="34">
        <v>6522594.7800000003</v>
      </c>
      <c r="L40" s="34">
        <v>5522876.4800000004</v>
      </c>
      <c r="N40" s="34">
        <v>5716486.75</v>
      </c>
      <c r="P40" s="34">
        <v>4159614.03</v>
      </c>
    </row>
    <row r="41" spans="1:16" ht="27.95" customHeight="1" thickBot="1">
      <c r="D41" s="44"/>
      <c r="F41" s="44" t="s">
        <v>184</v>
      </c>
      <c r="J41" s="247">
        <f>SUM(J38:J40)</f>
        <v>123591836.95</v>
      </c>
      <c r="L41" s="247">
        <f>SUM(L38:L40)</f>
        <v>77120659.530000001</v>
      </c>
      <c r="N41" s="247">
        <f>SUM(N38:N40)</f>
        <v>113174479.16</v>
      </c>
      <c r="P41" s="247">
        <f>SUM(P38:P40)</f>
        <v>69435063.060000002</v>
      </c>
    </row>
    <row r="42" spans="1:16" ht="27.95" customHeight="1" thickTop="1">
      <c r="J42" s="30"/>
      <c r="L42" s="30"/>
      <c r="N42" s="30"/>
      <c r="P42" s="30"/>
    </row>
    <row r="43" spans="1:16" s="2" customFormat="1" ht="27.95" customHeight="1">
      <c r="A43" s="40" t="s">
        <v>678</v>
      </c>
      <c r="B43" s="43"/>
      <c r="C43" s="44"/>
      <c r="D43" s="4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1:16" s="2" customFormat="1" ht="27.95" customHeight="1">
      <c r="A44" s="34"/>
      <c r="C44" s="44" t="s">
        <v>197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s="2" customFormat="1" ht="27.95" customHeight="1">
      <c r="A45" s="317"/>
      <c r="B45" s="317"/>
      <c r="C45" s="317"/>
      <c r="D45" s="317"/>
      <c r="E45" s="317"/>
      <c r="F45" s="317"/>
      <c r="G45" s="317"/>
      <c r="H45" s="317"/>
      <c r="I45" s="317"/>
      <c r="M45" s="317"/>
      <c r="N45" s="394" t="s">
        <v>137</v>
      </c>
      <c r="O45" s="394"/>
      <c r="P45" s="394"/>
    </row>
    <row r="46" spans="1:16" s="2" customFormat="1" ht="27.95" customHeight="1">
      <c r="A46" s="34"/>
      <c r="B46" s="34"/>
      <c r="C46" s="34"/>
      <c r="D46" s="34"/>
      <c r="E46" s="34"/>
      <c r="J46" s="48" t="s">
        <v>198</v>
      </c>
      <c r="L46" s="317" t="s">
        <v>18</v>
      </c>
      <c r="M46" s="317"/>
      <c r="N46" s="131" t="s">
        <v>1204</v>
      </c>
      <c r="O46" s="27"/>
      <c r="P46" s="131" t="s">
        <v>863</v>
      </c>
    </row>
    <row r="47" spans="1:16" s="2" customFormat="1" ht="27.95" customHeight="1">
      <c r="A47" s="34"/>
      <c r="D47" s="44" t="s">
        <v>179</v>
      </c>
      <c r="E47" s="44"/>
      <c r="J47" s="317" t="s">
        <v>20</v>
      </c>
      <c r="L47" s="317" t="s">
        <v>21</v>
      </c>
      <c r="M47" s="34"/>
      <c r="N47" s="29">
        <v>189999700</v>
      </c>
      <c r="O47" s="29"/>
      <c r="P47" s="29">
        <v>189999700</v>
      </c>
    </row>
    <row r="48" spans="1:16" s="2" customFormat="1" ht="27.95" customHeight="1">
      <c r="A48" s="34"/>
      <c r="D48" s="44" t="s">
        <v>877</v>
      </c>
      <c r="E48" s="44"/>
      <c r="J48" s="317"/>
      <c r="L48" s="317"/>
      <c r="M48" s="34"/>
      <c r="N48" s="29"/>
      <c r="O48" s="29"/>
      <c r="P48" s="29"/>
    </row>
    <row r="49" spans="1:16" s="2" customFormat="1" ht="27.95" customHeight="1">
      <c r="A49" s="34"/>
      <c r="D49" s="44" t="s">
        <v>878</v>
      </c>
      <c r="E49" s="44"/>
      <c r="J49" s="317"/>
      <c r="L49" s="317"/>
      <c r="M49" s="34"/>
      <c r="N49" s="29"/>
      <c r="O49" s="29"/>
      <c r="P49" s="29"/>
    </row>
    <row r="50" spans="1:16" s="2" customFormat="1" ht="27.95" customHeight="1">
      <c r="A50" s="34"/>
      <c r="D50" s="44" t="s">
        <v>879</v>
      </c>
      <c r="E50" s="44"/>
      <c r="J50" s="317"/>
      <c r="L50" s="317"/>
      <c r="M50" s="34"/>
      <c r="N50" s="29"/>
      <c r="O50" s="29"/>
      <c r="P50" s="29"/>
    </row>
    <row r="51" spans="1:16" s="2" customFormat="1" ht="27.95" customHeight="1">
      <c r="A51" s="34"/>
      <c r="D51" s="44" t="s">
        <v>199</v>
      </c>
      <c r="E51" s="44"/>
      <c r="F51" s="34"/>
      <c r="G51" s="49"/>
      <c r="H51" s="49"/>
      <c r="I51" s="49"/>
      <c r="M51" s="34"/>
      <c r="N51" s="29">
        <f>210525310.68-N47</f>
        <v>20525610.680000007</v>
      </c>
      <c r="O51" s="29"/>
      <c r="P51" s="29">
        <v>-4577828.58</v>
      </c>
    </row>
    <row r="52" spans="1:16" s="2" customFormat="1" ht="27.95" customHeight="1" thickBot="1">
      <c r="A52" s="34"/>
      <c r="B52" s="34"/>
      <c r="F52" s="113" t="s">
        <v>184</v>
      </c>
      <c r="G52" s="34"/>
      <c r="H52" s="34"/>
      <c r="I52" s="34"/>
      <c r="M52" s="34"/>
      <c r="N52" s="249">
        <f>SUM(N47:N51)</f>
        <v>210525310.68000001</v>
      </c>
      <c r="O52" s="29"/>
      <c r="P52" s="249">
        <f>SUM(P47:P51)</f>
        <v>185421871.41999999</v>
      </c>
    </row>
    <row r="53" spans="1:16" s="2" customFormat="1" ht="27.95" customHeight="1" thickTop="1">
      <c r="A53" s="34"/>
      <c r="B53" s="34"/>
      <c r="C53" s="2" t="s">
        <v>995</v>
      </c>
      <c r="F53" s="113"/>
      <c r="G53" s="34"/>
      <c r="H53" s="34"/>
      <c r="I53" s="34"/>
      <c r="M53" s="34"/>
      <c r="N53" s="37"/>
      <c r="O53" s="29"/>
      <c r="P53" s="37"/>
    </row>
    <row r="54" spans="1:16" s="2" customFormat="1" ht="27.95" customHeight="1">
      <c r="A54" s="34"/>
      <c r="B54" s="2" t="s">
        <v>996</v>
      </c>
      <c r="F54" s="113"/>
      <c r="G54" s="34"/>
      <c r="H54" s="34"/>
      <c r="I54" s="34"/>
      <c r="M54" s="34"/>
      <c r="N54" s="37"/>
      <c r="O54" s="29"/>
      <c r="P54" s="37"/>
    </row>
    <row r="55" spans="1:16" s="2" customFormat="1" ht="27.95" customHeight="1">
      <c r="A55" s="34"/>
      <c r="B55" s="2" t="s">
        <v>1056</v>
      </c>
      <c r="F55" s="113"/>
      <c r="G55" s="34"/>
      <c r="H55" s="34"/>
      <c r="I55" s="78"/>
      <c r="J55" s="61"/>
      <c r="K55" s="61"/>
      <c r="L55" s="61"/>
      <c r="M55" s="78"/>
      <c r="N55" s="122"/>
      <c r="O55" s="29"/>
      <c r="P55" s="37"/>
    </row>
    <row r="56" spans="1:16" s="45" customFormat="1" ht="26.25" customHeight="1">
      <c r="C56" s="2" t="s">
        <v>1275</v>
      </c>
    </row>
    <row r="57" spans="1:16" ht="26.25" customHeight="1">
      <c r="A57" s="34" t="s">
        <v>918</v>
      </c>
      <c r="B57" s="2" t="s">
        <v>1202</v>
      </c>
    </row>
    <row r="58" spans="1:16" s="2" customFormat="1" ht="30.75" customHeight="1">
      <c r="A58" s="34"/>
      <c r="C58" s="44" t="s">
        <v>517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</row>
    <row r="59" spans="1:16" s="2" customFormat="1" ht="27.95" customHeight="1">
      <c r="A59" s="44" t="s">
        <v>516</v>
      </c>
      <c r="B59" s="44"/>
      <c r="D59" s="4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</row>
    <row r="60" spans="1:16" s="317" customFormat="1" ht="26.25" customHeight="1">
      <c r="J60" s="71"/>
    </row>
    <row r="62" spans="1:16" ht="28.5" customHeight="1">
      <c r="B62" s="44"/>
      <c r="C62" s="44"/>
      <c r="D62" s="44"/>
    </row>
    <row r="63" spans="1:16" ht="25.5" customHeight="1">
      <c r="B63" s="44"/>
      <c r="C63" s="44"/>
      <c r="D63" s="44"/>
    </row>
    <row r="64" spans="1:16" ht="25.5" customHeight="1">
      <c r="B64" s="44"/>
      <c r="C64" s="44"/>
      <c r="D64" s="44"/>
    </row>
    <row r="65" spans="2:4" ht="25.5" customHeight="1">
      <c r="B65" s="44"/>
      <c r="C65" s="44"/>
      <c r="D65" s="44"/>
    </row>
    <row r="66" spans="2:4" ht="25.5" customHeight="1"/>
    <row r="69" spans="2:4" ht="27.95" customHeight="1"/>
  </sheetData>
  <mergeCells count="11">
    <mergeCell ref="A1:P1"/>
    <mergeCell ref="J5:L5"/>
    <mergeCell ref="N5:P5"/>
    <mergeCell ref="J13:L13"/>
    <mergeCell ref="N13:P13"/>
    <mergeCell ref="N45:P45"/>
    <mergeCell ref="A33:P33"/>
    <mergeCell ref="J36:L36"/>
    <mergeCell ref="N36:P36"/>
    <mergeCell ref="J24:L24"/>
    <mergeCell ref="N24:P24"/>
  </mergeCells>
  <pageMargins left="0.74803149606299213" right="0.19685039370078741" top="0.59055118110236227" bottom="0.59055118110236227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view="pageBreakPreview" topLeftCell="A19" zoomScale="80" zoomScaleNormal="100" zoomScaleSheetLayoutView="80" workbookViewId="0">
      <selection activeCell="J28" sqref="J28"/>
    </sheetView>
  </sheetViews>
  <sheetFormatPr defaultColWidth="9.140625" defaultRowHeight="30" customHeight="1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34" customWidth="1"/>
    <col min="9" max="9" width="1" style="34" customWidth="1"/>
    <col min="10" max="10" width="15.85546875" style="34" customWidth="1"/>
    <col min="11" max="11" width="1" style="34" customWidth="1"/>
    <col min="12" max="12" width="15.85546875" style="34" customWidth="1"/>
    <col min="13" max="13" width="2.5703125" style="2" customWidth="1"/>
    <col min="14" max="16384" width="9.140625" style="2"/>
  </cols>
  <sheetData>
    <row r="1" spans="1:12" ht="29.1" customHeight="1">
      <c r="A1" s="388" t="s">
        <v>494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</row>
    <row r="2" spans="1:12" ht="29.1" customHeight="1"/>
    <row r="3" spans="1:12" s="1" customFormat="1" ht="29.1" customHeight="1">
      <c r="A3" s="1" t="s">
        <v>679</v>
      </c>
      <c r="H3" s="45"/>
      <c r="I3" s="45"/>
      <c r="J3" s="45"/>
      <c r="K3" s="45"/>
      <c r="L3" s="45"/>
    </row>
    <row r="4" spans="1:12" s="322" customFormat="1" ht="29.1" customHeight="1">
      <c r="H4" s="394" t="s">
        <v>200</v>
      </c>
      <c r="I4" s="394"/>
      <c r="J4" s="394"/>
      <c r="K4" s="394"/>
      <c r="L4" s="394"/>
    </row>
    <row r="5" spans="1:12" s="322" customFormat="1" ht="29.1" customHeight="1">
      <c r="H5" s="333" t="s">
        <v>201</v>
      </c>
      <c r="I5" s="317"/>
      <c r="J5" s="333" t="s">
        <v>202</v>
      </c>
      <c r="K5" s="50"/>
      <c r="L5" s="397" t="s">
        <v>184</v>
      </c>
    </row>
    <row r="6" spans="1:12" s="322" customFormat="1" ht="29.1" customHeight="1">
      <c r="H6" s="326"/>
      <c r="I6" s="317"/>
      <c r="J6" s="326" t="s">
        <v>203</v>
      </c>
      <c r="K6" s="50"/>
      <c r="L6" s="398"/>
    </row>
    <row r="7" spans="1:12" ht="29.1" customHeight="1">
      <c r="B7" s="2" t="s">
        <v>204</v>
      </c>
    </row>
    <row r="8" spans="1:12" ht="29.1" customHeight="1">
      <c r="C8" s="2" t="s">
        <v>1087</v>
      </c>
      <c r="H8" s="33">
        <v>475155.90000000008</v>
      </c>
      <c r="I8" s="33"/>
      <c r="J8" s="33">
        <v>2400861.3899999997</v>
      </c>
      <c r="K8" s="33"/>
      <c r="L8" s="33">
        <f>SUM(H8:K8)</f>
        <v>2876017.2899999996</v>
      </c>
    </row>
    <row r="9" spans="1:12" ht="29.1" customHeight="1">
      <c r="C9" s="2" t="s">
        <v>205</v>
      </c>
      <c r="H9" s="33">
        <v>0</v>
      </c>
      <c r="I9" s="33"/>
      <c r="J9" s="33">
        <v>0</v>
      </c>
      <c r="K9" s="33"/>
      <c r="L9" s="33">
        <f>SUM(H9:K9)</f>
        <v>0</v>
      </c>
    </row>
    <row r="10" spans="1:12" ht="29.1" customHeight="1">
      <c r="C10" s="2" t="s">
        <v>206</v>
      </c>
      <c r="H10" s="33">
        <v>54095.640000000014</v>
      </c>
      <c r="I10" s="33"/>
      <c r="J10" s="33">
        <v>273333.75</v>
      </c>
      <c r="K10" s="33"/>
      <c r="L10" s="33">
        <f>SUM(H10:K10)</f>
        <v>327429.39</v>
      </c>
    </row>
    <row r="11" spans="1:12" ht="29.1" customHeight="1">
      <c r="C11" s="2" t="s">
        <v>864</v>
      </c>
      <c r="H11" s="58">
        <f>SUM(H8:H10)</f>
        <v>529251.54</v>
      </c>
      <c r="I11" s="33"/>
      <c r="J11" s="58">
        <f>SUM(J8:J10)</f>
        <v>2674195.1399999997</v>
      </c>
      <c r="K11" s="33"/>
      <c r="L11" s="58">
        <f>SUM(L8:L10)</f>
        <v>3203446.6799999997</v>
      </c>
    </row>
    <row r="12" spans="1:12" ht="29.1" customHeight="1">
      <c r="C12" s="2" t="s">
        <v>205</v>
      </c>
      <c r="H12" s="32">
        <v>0</v>
      </c>
      <c r="I12" s="32"/>
      <c r="J12" s="32">
        <v>0</v>
      </c>
      <c r="K12" s="32"/>
      <c r="L12" s="32">
        <f>SUM(H12:J12)</f>
        <v>0</v>
      </c>
    </row>
    <row r="13" spans="1:12" ht="29.1" customHeight="1">
      <c r="C13" s="2" t="s">
        <v>206</v>
      </c>
      <c r="H13" s="33">
        <v>71653.009999999995</v>
      </c>
      <c r="I13" s="33"/>
      <c r="J13" s="33">
        <v>362047.34</v>
      </c>
      <c r="K13" s="33"/>
      <c r="L13" s="33">
        <f>SUM(H13:J13)</f>
        <v>433700.35000000003</v>
      </c>
    </row>
    <row r="14" spans="1:12" ht="29.1" customHeight="1">
      <c r="C14" s="2" t="s">
        <v>1209</v>
      </c>
      <c r="H14" s="51">
        <f>SUM(H11:H13)</f>
        <v>600904.55000000005</v>
      </c>
      <c r="I14" s="33"/>
      <c r="J14" s="51">
        <f>SUM(J11:J13)</f>
        <v>3036242.4799999995</v>
      </c>
      <c r="K14" s="33"/>
      <c r="L14" s="51">
        <f>SUM(L11:L13)</f>
        <v>3637147.03</v>
      </c>
    </row>
    <row r="15" spans="1:12" ht="29.1" customHeight="1">
      <c r="B15" s="2" t="s">
        <v>207</v>
      </c>
      <c r="H15" s="33"/>
      <c r="I15" s="33"/>
      <c r="J15" s="33"/>
      <c r="K15" s="33"/>
      <c r="L15" s="33"/>
    </row>
    <row r="16" spans="1:12" ht="29.1" customHeight="1">
      <c r="C16" s="2" t="s">
        <v>1087</v>
      </c>
      <c r="H16" s="33">
        <v>0</v>
      </c>
      <c r="I16" s="33"/>
      <c r="J16" s="33">
        <v>-2400860.79</v>
      </c>
      <c r="K16" s="33"/>
      <c r="L16" s="33">
        <f>SUM(H16:J16)</f>
        <v>-2400860.79</v>
      </c>
    </row>
    <row r="17" spans="2:12" ht="29.1" customHeight="1">
      <c r="C17" s="2" t="s">
        <v>208</v>
      </c>
      <c r="H17" s="33">
        <v>0</v>
      </c>
      <c r="I17" s="33"/>
      <c r="J17" s="33">
        <v>0</v>
      </c>
      <c r="K17" s="33"/>
      <c r="L17" s="33">
        <f>SUM(H17:J17)</f>
        <v>0</v>
      </c>
    </row>
    <row r="18" spans="2:12" ht="29.1" customHeight="1">
      <c r="C18" s="2" t="s">
        <v>206</v>
      </c>
      <c r="H18" s="33">
        <v>0</v>
      </c>
      <c r="I18" s="33"/>
      <c r="J18" s="33">
        <v>-273333.68</v>
      </c>
      <c r="K18" s="33"/>
      <c r="L18" s="33">
        <f>SUM(H18:J18)</f>
        <v>-273333.68</v>
      </c>
    </row>
    <row r="19" spans="2:12" ht="29.1" customHeight="1">
      <c r="C19" s="2" t="s">
        <v>864</v>
      </c>
      <c r="H19" s="58">
        <f>SUM(H16:H18)</f>
        <v>0</v>
      </c>
      <c r="I19" s="33"/>
      <c r="J19" s="58">
        <f>SUM(J16:J18)</f>
        <v>-2674194.4700000002</v>
      </c>
      <c r="K19" s="33"/>
      <c r="L19" s="58">
        <f>SUM(L16:L18)</f>
        <v>-2674194.4700000002</v>
      </c>
    </row>
    <row r="20" spans="2:12" ht="29.1" customHeight="1">
      <c r="C20" s="2" t="s">
        <v>1088</v>
      </c>
      <c r="H20" s="32">
        <v>0</v>
      </c>
      <c r="I20" s="32"/>
      <c r="J20" s="32">
        <v>0</v>
      </c>
      <c r="K20" s="32"/>
      <c r="L20" s="32">
        <f>SUM(H20:J20)</f>
        <v>0</v>
      </c>
    </row>
    <row r="21" spans="2:12" ht="29.1" customHeight="1">
      <c r="C21" s="2" t="s">
        <v>206</v>
      </c>
      <c r="H21" s="33">
        <v>0</v>
      </c>
      <c r="I21" s="33"/>
      <c r="J21" s="33">
        <v>-362047.25</v>
      </c>
      <c r="K21" s="33"/>
      <c r="L21" s="33">
        <f>SUM(H21:J21)</f>
        <v>-362047.25</v>
      </c>
    </row>
    <row r="22" spans="2:12" ht="29.1" customHeight="1">
      <c r="C22" s="2" t="s">
        <v>1209</v>
      </c>
      <c r="H22" s="51">
        <f>SUM(H19:H21)</f>
        <v>0</v>
      </c>
      <c r="I22" s="33"/>
      <c r="J22" s="51">
        <f>SUM(J19:J21)</f>
        <v>-3036241.72</v>
      </c>
      <c r="K22" s="33"/>
      <c r="L22" s="51">
        <f>SUM(L19:L21)</f>
        <v>-3036241.72</v>
      </c>
    </row>
    <row r="23" spans="2:12" ht="29.1" customHeight="1">
      <c r="B23" s="2" t="s">
        <v>209</v>
      </c>
      <c r="H23" s="33"/>
      <c r="I23" s="33"/>
      <c r="J23" s="33"/>
      <c r="K23" s="33"/>
      <c r="L23" s="33"/>
    </row>
    <row r="24" spans="2:12" ht="29.1" customHeight="1" thickBot="1">
      <c r="C24" s="2" t="s">
        <v>1209</v>
      </c>
      <c r="H24" s="52">
        <f>+H14+H22</f>
        <v>600904.55000000005</v>
      </c>
      <c r="I24" s="33"/>
      <c r="J24" s="52">
        <f>+J14+J22</f>
        <v>0.75999999931082129</v>
      </c>
      <c r="K24" s="33"/>
      <c r="L24" s="52">
        <f>+L14+L22</f>
        <v>600905.30999999959</v>
      </c>
    </row>
    <row r="25" spans="2:12" ht="29.1" customHeight="1" thickTop="1" thickBot="1">
      <c r="C25" s="2" t="s">
        <v>864</v>
      </c>
      <c r="H25" s="52">
        <f>+H11+H19</f>
        <v>529251.54</v>
      </c>
      <c r="I25" s="33"/>
      <c r="J25" s="52">
        <f>+J11+J19</f>
        <v>0.66999999945983291</v>
      </c>
      <c r="K25" s="33"/>
      <c r="L25" s="52">
        <f>+L11+L19</f>
        <v>529252.2099999995</v>
      </c>
    </row>
    <row r="26" spans="2:12" ht="29.1" customHeight="1" thickTop="1">
      <c r="H26" s="53"/>
      <c r="I26" s="53"/>
      <c r="J26" s="54" t="s">
        <v>210</v>
      </c>
      <c r="K26" s="54"/>
      <c r="L26" s="54" t="s">
        <v>211</v>
      </c>
    </row>
    <row r="27" spans="2:12" ht="29.1" customHeight="1">
      <c r="B27" s="2" t="s">
        <v>1210</v>
      </c>
      <c r="H27" s="53"/>
      <c r="I27" s="53"/>
      <c r="J27" s="33">
        <f>+L20</f>
        <v>0</v>
      </c>
      <c r="K27" s="33"/>
      <c r="L27" s="33">
        <f>+L20</f>
        <v>0</v>
      </c>
    </row>
    <row r="28" spans="2:12" ht="29.1" customHeight="1">
      <c r="B28" s="2" t="s">
        <v>1211</v>
      </c>
      <c r="H28" s="53"/>
      <c r="I28" s="53"/>
      <c r="J28" s="33">
        <v>0</v>
      </c>
      <c r="K28" s="33"/>
      <c r="L28" s="33">
        <v>0</v>
      </c>
    </row>
    <row r="29" spans="2:12" ht="36" customHeight="1">
      <c r="B29" s="2" t="s">
        <v>1212</v>
      </c>
      <c r="J29" s="33"/>
      <c r="K29" s="33"/>
      <c r="L29" s="33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  <ignoredErrors>
    <ignoredError sqref="L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9"/>
  <sheetViews>
    <sheetView topLeftCell="A19" zoomScaleNormal="100" zoomScaleSheetLayoutView="80" workbookViewId="0">
      <selection activeCell="I33" sqref="I33"/>
    </sheetView>
  </sheetViews>
  <sheetFormatPr defaultColWidth="9.140625" defaultRowHeight="26.25" customHeight="1"/>
  <cols>
    <col min="1" max="1" width="5.7109375" style="2" customWidth="1"/>
    <col min="2" max="2" width="4.5703125" style="2" customWidth="1"/>
    <col min="3" max="3" width="22.140625" style="2" customWidth="1"/>
    <col min="4" max="4" width="2" style="2" customWidth="1"/>
    <col min="5" max="5" width="13.5703125" style="2" customWidth="1"/>
    <col min="6" max="6" width="1.7109375" style="2" customWidth="1"/>
    <col min="7" max="7" width="15.7109375" style="2" customWidth="1"/>
    <col min="8" max="8" width="1.7109375" style="2" customWidth="1"/>
    <col min="9" max="9" width="15.28515625" style="2" bestFit="1" customWidth="1"/>
    <col min="10" max="10" width="1.7109375" style="2" customWidth="1"/>
    <col min="11" max="11" width="15.7109375" style="2" customWidth="1"/>
    <col min="12" max="12" width="1.7109375" style="2" customWidth="1"/>
    <col min="13" max="13" width="15.140625" style="2" bestFit="1" customWidth="1"/>
    <col min="14" max="14" width="2" style="2" customWidth="1"/>
    <col min="15" max="15" width="15.7109375" style="2" customWidth="1"/>
    <col min="16" max="16" width="1.7109375" style="2" customWidth="1"/>
    <col min="17" max="17" width="15.7109375" style="2" customWidth="1"/>
    <col min="18" max="18" width="1.7109375" style="2" customWidth="1"/>
    <col min="19" max="19" width="15.7109375" style="2" customWidth="1"/>
    <col min="20" max="20" width="1.7109375" style="2" customWidth="1"/>
    <col min="21" max="21" width="14.85546875" style="2" customWidth="1"/>
    <col min="22" max="22" width="1.7109375" style="2" customWidth="1"/>
    <col min="23" max="23" width="15.7109375" style="2" customWidth="1"/>
    <col min="24" max="24" width="1.7109375" style="2" customWidth="1"/>
    <col min="25" max="25" width="15.28515625" style="2" bestFit="1" customWidth="1"/>
    <col min="26" max="26" width="1.7109375" style="2" customWidth="1"/>
    <col min="27" max="27" width="12.7109375" style="2" bestFit="1" customWidth="1"/>
    <col min="28" max="28" width="1.5703125" style="2" customWidth="1"/>
    <col min="29" max="29" width="13.85546875" style="2" bestFit="1" customWidth="1"/>
    <col min="30" max="30" width="1.7109375" style="2" customWidth="1"/>
    <col min="31" max="31" width="16" style="2" bestFit="1" customWidth="1"/>
    <col min="32" max="32" width="2.5703125" style="2" customWidth="1"/>
    <col min="33" max="33" width="13.28515625" style="2" customWidth="1"/>
    <col min="34" max="16384" width="9.140625" style="2"/>
  </cols>
  <sheetData>
    <row r="1" spans="1:31" ht="24.75" customHeight="1">
      <c r="A1" s="388" t="s">
        <v>626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/>
      <c r="Z1" s="389"/>
      <c r="AA1" s="389"/>
      <c r="AB1" s="389"/>
      <c r="AC1" s="389"/>
      <c r="AD1" s="389"/>
      <c r="AE1" s="389"/>
    </row>
    <row r="2" spans="1:31" ht="24.75" customHeight="1"/>
    <row r="3" spans="1:31" s="1" customFormat="1" ht="24.75" customHeight="1">
      <c r="A3" s="1" t="s">
        <v>680</v>
      </c>
    </row>
    <row r="4" spans="1:31" s="55" customFormat="1" ht="24.75" customHeight="1">
      <c r="E4" s="399" t="s">
        <v>128</v>
      </c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399"/>
      <c r="Z4" s="399"/>
      <c r="AA4" s="399"/>
      <c r="AB4" s="399"/>
      <c r="AC4" s="399"/>
      <c r="AD4" s="399"/>
      <c r="AE4" s="399"/>
    </row>
    <row r="5" spans="1:31" s="55" customFormat="1" ht="66.75" customHeight="1">
      <c r="E5" s="56" t="s">
        <v>201</v>
      </c>
      <c r="G5" s="56" t="s">
        <v>69</v>
      </c>
      <c r="I5" s="56" t="s">
        <v>70</v>
      </c>
      <c r="K5" s="332" t="s">
        <v>213</v>
      </c>
      <c r="M5" s="56" t="s">
        <v>81</v>
      </c>
      <c r="O5" s="332" t="s">
        <v>214</v>
      </c>
      <c r="Q5" s="332" t="s">
        <v>78</v>
      </c>
      <c r="S5" s="56" t="s">
        <v>76</v>
      </c>
      <c r="U5" s="332" t="s">
        <v>215</v>
      </c>
      <c r="W5" s="332" t="s">
        <v>83</v>
      </c>
      <c r="Y5" s="332" t="s">
        <v>216</v>
      </c>
      <c r="AA5" s="56" t="s">
        <v>84</v>
      </c>
      <c r="AC5" s="332" t="s">
        <v>217</v>
      </c>
      <c r="AE5" s="56" t="s">
        <v>184</v>
      </c>
    </row>
    <row r="6" spans="1:31" ht="24.75" customHeight="1">
      <c r="A6" s="2" t="s">
        <v>218</v>
      </c>
    </row>
    <row r="7" spans="1:31" ht="24.75" customHeight="1">
      <c r="B7" s="2" t="s">
        <v>1087</v>
      </c>
      <c r="E7" s="33">
        <v>40000000</v>
      </c>
      <c r="F7" s="33"/>
      <c r="G7" s="33">
        <v>27004151.09</v>
      </c>
      <c r="H7" s="33"/>
      <c r="I7" s="33">
        <v>2358540357.8799996</v>
      </c>
      <c r="J7" s="33"/>
      <c r="K7" s="33">
        <v>182863102.04000002</v>
      </c>
      <c r="L7" s="33"/>
      <c r="M7" s="33">
        <v>19800071.130000006</v>
      </c>
      <c r="N7" s="33"/>
      <c r="O7" s="33">
        <v>14607362.699999999</v>
      </c>
      <c r="P7" s="33"/>
      <c r="Q7" s="33">
        <v>1440755</v>
      </c>
      <c r="R7" s="33"/>
      <c r="S7" s="33">
        <v>2120000</v>
      </c>
      <c r="T7" s="33"/>
      <c r="U7" s="33">
        <v>2934039.31</v>
      </c>
      <c r="V7" s="33"/>
      <c r="W7" s="33">
        <v>20888923.019999996</v>
      </c>
      <c r="X7" s="33"/>
      <c r="Y7" s="33">
        <v>1321469469.5</v>
      </c>
      <c r="Z7" s="33"/>
      <c r="AA7" s="33">
        <v>8302489.629999999</v>
      </c>
      <c r="AB7" s="33"/>
      <c r="AC7" s="33">
        <v>2925014.43</v>
      </c>
      <c r="AD7" s="33"/>
      <c r="AE7" s="33">
        <f>SUM(E7:AC7)</f>
        <v>4002895735.7299995</v>
      </c>
    </row>
    <row r="8" spans="1:31" ht="24.75" customHeight="1">
      <c r="B8" s="2" t="s">
        <v>868</v>
      </c>
      <c r="E8" s="33">
        <v>0</v>
      </c>
      <c r="F8" s="33"/>
      <c r="G8" s="33">
        <v>26185078.329999998</v>
      </c>
      <c r="H8" s="33"/>
      <c r="I8" s="33">
        <v>0</v>
      </c>
      <c r="J8" s="33"/>
      <c r="K8" s="33">
        <v>0</v>
      </c>
      <c r="L8" s="33"/>
      <c r="M8" s="33">
        <v>0</v>
      </c>
      <c r="N8" s="33"/>
      <c r="O8" s="33">
        <v>1611517.78</v>
      </c>
      <c r="P8" s="33"/>
      <c r="Q8" s="33">
        <v>458181.97</v>
      </c>
      <c r="R8" s="33"/>
      <c r="S8" s="33">
        <v>30848008.050000001</v>
      </c>
      <c r="T8" s="33"/>
      <c r="U8" s="33">
        <v>513258.5</v>
      </c>
      <c r="V8" s="33"/>
      <c r="W8" s="33">
        <v>6203105.1699999999</v>
      </c>
      <c r="X8" s="33"/>
      <c r="Y8" s="33">
        <v>559181367.38999999</v>
      </c>
      <c r="Z8" s="33"/>
      <c r="AA8" s="33">
        <v>4950822.5599999996</v>
      </c>
      <c r="AB8" s="33"/>
      <c r="AC8" s="33">
        <v>324086.15999999997</v>
      </c>
      <c r="AD8" s="33"/>
      <c r="AE8" s="33">
        <f t="shared" ref="AE8:AE12" si="0">SUM(E8:AC8)</f>
        <v>630275425.90999985</v>
      </c>
    </row>
    <row r="9" spans="1:31" ht="24.75" customHeight="1">
      <c r="B9" s="2" t="s">
        <v>219</v>
      </c>
      <c r="E9" s="33">
        <v>0</v>
      </c>
      <c r="F9" s="33"/>
      <c r="G9" s="33">
        <v>0</v>
      </c>
      <c r="H9" s="33"/>
      <c r="I9" s="33">
        <v>0</v>
      </c>
      <c r="J9" s="33"/>
      <c r="K9" s="33">
        <v>70780606.109999999</v>
      </c>
      <c r="L9" s="33"/>
      <c r="M9" s="33">
        <v>1608132.33</v>
      </c>
      <c r="N9" s="33"/>
      <c r="O9" s="33">
        <v>0</v>
      </c>
      <c r="P9" s="33"/>
      <c r="Q9" s="33">
        <v>0</v>
      </c>
      <c r="R9" s="33"/>
      <c r="S9" s="33">
        <v>0</v>
      </c>
      <c r="T9" s="33"/>
      <c r="U9" s="33">
        <v>373204.37</v>
      </c>
      <c r="V9" s="33"/>
      <c r="W9" s="33">
        <v>6446545.3499999996</v>
      </c>
      <c r="X9" s="33"/>
      <c r="Y9" s="33">
        <v>74934030</v>
      </c>
      <c r="Z9" s="33"/>
      <c r="AA9" s="33">
        <v>3000</v>
      </c>
      <c r="AB9" s="33"/>
      <c r="AC9" s="33">
        <v>7486617.0300000003</v>
      </c>
      <c r="AD9" s="33"/>
      <c r="AE9" s="33">
        <f t="shared" si="0"/>
        <v>161632135.19</v>
      </c>
    </row>
    <row r="10" spans="1:31" ht="24.75" customHeight="1">
      <c r="B10" s="2" t="s">
        <v>220</v>
      </c>
      <c r="E10" s="33">
        <v>0</v>
      </c>
      <c r="F10" s="33"/>
      <c r="G10" s="33">
        <v>0</v>
      </c>
      <c r="H10" s="33"/>
      <c r="I10" s="33">
        <v>0</v>
      </c>
      <c r="J10" s="33"/>
      <c r="K10" s="33">
        <v>0</v>
      </c>
      <c r="L10" s="33"/>
      <c r="M10" s="33">
        <v>-392083.58</v>
      </c>
      <c r="N10" s="33"/>
      <c r="O10" s="33">
        <v>0</v>
      </c>
      <c r="P10" s="33"/>
      <c r="Q10" s="33">
        <v>0</v>
      </c>
      <c r="R10" s="33"/>
      <c r="S10" s="33">
        <v>0</v>
      </c>
      <c r="T10" s="33"/>
      <c r="U10" s="33">
        <v>-48233.38</v>
      </c>
      <c r="V10" s="33"/>
      <c r="W10" s="33">
        <v>-2975530.98</v>
      </c>
      <c r="X10" s="33"/>
      <c r="Y10" s="33">
        <v>-3249918</v>
      </c>
      <c r="Z10" s="33"/>
      <c r="AA10" s="33">
        <v>0</v>
      </c>
      <c r="AB10" s="33"/>
      <c r="AC10" s="33">
        <v>0</v>
      </c>
      <c r="AD10" s="33"/>
      <c r="AE10" s="33">
        <f t="shared" si="0"/>
        <v>-6665765.9399999995</v>
      </c>
    </row>
    <row r="11" spans="1:31" ht="24.75" customHeight="1">
      <c r="B11" s="2" t="s">
        <v>867</v>
      </c>
      <c r="E11" s="33">
        <v>0</v>
      </c>
      <c r="F11" s="33"/>
      <c r="G11" s="33">
        <v>2805449.88</v>
      </c>
      <c r="H11" s="33"/>
      <c r="I11" s="33">
        <v>0</v>
      </c>
      <c r="J11" s="33"/>
      <c r="K11" s="33">
        <v>0</v>
      </c>
      <c r="L11" s="33"/>
      <c r="M11" s="33">
        <v>0</v>
      </c>
      <c r="N11" s="33"/>
      <c r="O11" s="33">
        <v>3526880.56</v>
      </c>
      <c r="P11" s="33"/>
      <c r="Q11" s="33">
        <v>0</v>
      </c>
      <c r="R11" s="33"/>
      <c r="S11" s="33">
        <v>1070000</v>
      </c>
      <c r="T11" s="33"/>
      <c r="U11" s="33">
        <v>770876.15</v>
      </c>
      <c r="V11" s="33"/>
      <c r="W11" s="33">
        <v>0</v>
      </c>
      <c r="X11" s="33"/>
      <c r="Y11" s="33">
        <v>0</v>
      </c>
      <c r="Z11" s="33"/>
      <c r="AA11" s="33">
        <v>0</v>
      </c>
      <c r="AB11" s="33"/>
      <c r="AC11" s="33">
        <v>-8173206.5899999999</v>
      </c>
      <c r="AD11" s="33"/>
      <c r="AE11" s="33">
        <f t="shared" si="0"/>
        <v>0</v>
      </c>
    </row>
    <row r="12" spans="1:31" ht="24.75" customHeight="1">
      <c r="B12" s="2" t="s">
        <v>176</v>
      </c>
      <c r="E12" s="33">
        <v>0</v>
      </c>
      <c r="F12" s="33"/>
      <c r="G12" s="33">
        <v>0</v>
      </c>
      <c r="H12" s="33"/>
      <c r="I12" s="33">
        <v>270882614.45999998</v>
      </c>
      <c r="J12" s="33"/>
      <c r="K12" s="33">
        <v>22353063.100000001</v>
      </c>
      <c r="L12" s="33"/>
      <c r="M12" s="33">
        <v>2308068.84</v>
      </c>
      <c r="N12" s="33"/>
      <c r="O12" s="33">
        <v>443445.07</v>
      </c>
      <c r="P12" s="33"/>
      <c r="Q12" s="33">
        <v>0</v>
      </c>
      <c r="R12" s="33"/>
      <c r="S12" s="33">
        <v>0</v>
      </c>
      <c r="T12" s="33"/>
      <c r="U12" s="33">
        <v>0</v>
      </c>
      <c r="V12" s="33"/>
      <c r="W12" s="33">
        <v>541365.15</v>
      </c>
      <c r="X12" s="33"/>
      <c r="Y12" s="33">
        <v>0</v>
      </c>
      <c r="Z12" s="33"/>
      <c r="AA12" s="33">
        <v>127303.31</v>
      </c>
      <c r="AB12" s="33"/>
      <c r="AC12" s="33">
        <v>0</v>
      </c>
      <c r="AD12" s="33"/>
      <c r="AE12" s="57">
        <f t="shared" si="0"/>
        <v>296655859.92999995</v>
      </c>
    </row>
    <row r="13" spans="1:31" ht="24.75" customHeight="1">
      <c r="B13" s="2" t="s">
        <v>864</v>
      </c>
      <c r="E13" s="58">
        <f>SUM(E7:E12)</f>
        <v>40000000</v>
      </c>
      <c r="F13" s="33"/>
      <c r="G13" s="58">
        <f>SUM(G7:G12)</f>
        <v>55994679.300000004</v>
      </c>
      <c r="H13" s="33"/>
      <c r="I13" s="58">
        <f>SUM(I7:I12)</f>
        <v>2629422972.3399997</v>
      </c>
      <c r="J13" s="33"/>
      <c r="K13" s="58">
        <f>SUM(K7:K12)</f>
        <v>275996771.25000006</v>
      </c>
      <c r="L13" s="33"/>
      <c r="M13" s="58">
        <f>SUM(M7:M12)</f>
        <v>23324188.72000001</v>
      </c>
      <c r="N13" s="33"/>
      <c r="O13" s="58">
        <f>SUM(O7:O12)</f>
        <v>20189206.109999999</v>
      </c>
      <c r="P13" s="33"/>
      <c r="Q13" s="58">
        <f>SUM(Q7:Q12)</f>
        <v>1898936.97</v>
      </c>
      <c r="R13" s="33"/>
      <c r="S13" s="58">
        <f>SUM(S7:S12)</f>
        <v>34038008.049999997</v>
      </c>
      <c r="T13" s="33"/>
      <c r="U13" s="58">
        <f>SUM(U7:U12)</f>
        <v>4543144.95</v>
      </c>
      <c r="V13" s="33"/>
      <c r="W13" s="58">
        <f>SUM(W7:W12)</f>
        <v>31104407.709999997</v>
      </c>
      <c r="X13" s="33"/>
      <c r="Y13" s="58">
        <f>SUM(Y7:Y12)</f>
        <v>1952334948.8899999</v>
      </c>
      <c r="Z13" s="33"/>
      <c r="AA13" s="58">
        <f>SUM(AA7:AA12)</f>
        <v>13383615.499999998</v>
      </c>
      <c r="AB13" s="32"/>
      <c r="AC13" s="58">
        <f>SUM(AC7:AC12)</f>
        <v>2562511.0300000012</v>
      </c>
      <c r="AD13" s="33"/>
      <c r="AE13" s="32">
        <f>SUM(AE7:AE12)</f>
        <v>5084793390.8199997</v>
      </c>
    </row>
    <row r="14" spans="1:31" ht="24.75" customHeight="1">
      <c r="B14" s="2" t="s">
        <v>219</v>
      </c>
      <c r="E14" s="33">
        <v>0</v>
      </c>
      <c r="F14" s="33"/>
      <c r="G14" s="33">
        <v>0</v>
      </c>
      <c r="H14" s="33"/>
      <c r="I14" s="33">
        <f>+'P24'!F14</f>
        <v>0</v>
      </c>
      <c r="J14" s="33"/>
      <c r="K14" s="33">
        <f>+'P24'!H14</f>
        <v>57266290.829999998</v>
      </c>
      <c r="L14" s="33"/>
      <c r="M14" s="33">
        <f>+'P24'!J14</f>
        <v>1145320.54</v>
      </c>
      <c r="N14" s="33"/>
      <c r="O14" s="33">
        <v>674400</v>
      </c>
      <c r="P14" s="33"/>
      <c r="Q14" s="33">
        <v>0</v>
      </c>
      <c r="R14" s="33"/>
      <c r="S14" s="33">
        <v>1467478.25</v>
      </c>
      <c r="T14" s="33"/>
      <c r="U14" s="33">
        <v>545433.54</v>
      </c>
      <c r="V14" s="33"/>
      <c r="W14" s="33">
        <v>5065713.38</v>
      </c>
      <c r="X14" s="33"/>
      <c r="Y14" s="33">
        <v>147870962.16999999</v>
      </c>
      <c r="Z14" s="33"/>
      <c r="AA14" s="33">
        <v>38645</v>
      </c>
      <c r="AB14" s="33"/>
      <c r="AC14" s="33">
        <v>4743965.33</v>
      </c>
      <c r="AD14" s="32"/>
      <c r="AE14" s="32">
        <f>SUM(E14:AC14)</f>
        <v>218818209.03999999</v>
      </c>
    </row>
    <row r="15" spans="1:31" ht="24.75" customHeight="1">
      <c r="B15" s="2" t="s">
        <v>220</v>
      </c>
      <c r="E15" s="33">
        <v>0</v>
      </c>
      <c r="F15" s="33"/>
      <c r="G15" s="33">
        <v>0</v>
      </c>
      <c r="H15" s="33"/>
      <c r="I15" s="33">
        <v>0</v>
      </c>
      <c r="J15" s="33"/>
      <c r="K15" s="33">
        <v>0</v>
      </c>
      <c r="L15" s="33"/>
      <c r="M15" s="33">
        <v>0</v>
      </c>
      <c r="N15" s="33"/>
      <c r="O15" s="33">
        <v>0</v>
      </c>
      <c r="P15" s="33"/>
      <c r="Q15" s="33">
        <v>0</v>
      </c>
      <c r="R15" s="33"/>
      <c r="S15" s="33">
        <v>0</v>
      </c>
      <c r="T15" s="33"/>
      <c r="U15" s="33">
        <v>-31220.93</v>
      </c>
      <c r="V15" s="33"/>
      <c r="W15" s="33">
        <v>-1216928.42</v>
      </c>
      <c r="X15" s="33"/>
      <c r="Y15" s="33">
        <v>0</v>
      </c>
      <c r="Z15" s="33"/>
      <c r="AA15" s="33">
        <v>0</v>
      </c>
      <c r="AB15" s="33"/>
      <c r="AC15" s="33">
        <v>0</v>
      </c>
      <c r="AD15" s="33"/>
      <c r="AE15" s="32">
        <f>SUM(E15:AC15)</f>
        <v>-1248149.3499999999</v>
      </c>
    </row>
    <row r="16" spans="1:31" ht="24.75" customHeight="1">
      <c r="B16" s="2" t="s">
        <v>867</v>
      </c>
      <c r="E16" s="33">
        <v>0</v>
      </c>
      <c r="F16" s="33"/>
      <c r="G16" s="33">
        <v>2368225.65</v>
      </c>
      <c r="H16" s="33"/>
      <c r="I16" s="33">
        <v>0</v>
      </c>
      <c r="J16" s="33"/>
      <c r="K16" s="33">
        <v>0</v>
      </c>
      <c r="L16" s="33"/>
      <c r="M16" s="33">
        <v>0</v>
      </c>
      <c r="N16" s="33"/>
      <c r="O16" s="33">
        <v>4273261.8099999996</v>
      </c>
      <c r="P16" s="33"/>
      <c r="Q16" s="33">
        <v>0</v>
      </c>
      <c r="R16" s="33"/>
      <c r="S16" s="33">
        <v>0</v>
      </c>
      <c r="T16" s="33"/>
      <c r="U16" s="33">
        <v>0</v>
      </c>
      <c r="V16" s="33"/>
      <c r="W16" s="33">
        <v>0</v>
      </c>
      <c r="X16" s="33"/>
      <c r="Y16" s="33">
        <v>0</v>
      </c>
      <c r="Z16" s="33"/>
      <c r="AA16" s="33">
        <v>0</v>
      </c>
      <c r="AB16" s="33"/>
      <c r="AC16" s="33">
        <v>-6641487.46</v>
      </c>
      <c r="AD16" s="33"/>
      <c r="AE16" s="32">
        <f>SUM(E16:AC16)</f>
        <v>0</v>
      </c>
    </row>
    <row r="17" spans="1:31" ht="24.75" customHeight="1">
      <c r="B17" s="2" t="s">
        <v>176</v>
      </c>
      <c r="E17" s="33">
        <v>0</v>
      </c>
      <c r="F17" s="33"/>
      <c r="G17" s="33">
        <v>0</v>
      </c>
      <c r="H17" s="33"/>
      <c r="I17" s="33">
        <f>+'P24'!F17</f>
        <v>353258503.20999998</v>
      </c>
      <c r="J17" s="33"/>
      <c r="K17" s="33">
        <f>+'P24'!H17</f>
        <v>45723503.189999998</v>
      </c>
      <c r="L17" s="33"/>
      <c r="M17" s="33">
        <f>+'P24'!J17</f>
        <v>3289650.4</v>
      </c>
      <c r="N17" s="33"/>
      <c r="O17" s="33">
        <v>587370.22</v>
      </c>
      <c r="P17" s="33"/>
      <c r="Q17" s="33">
        <v>0</v>
      </c>
      <c r="R17" s="33"/>
      <c r="S17" s="33">
        <v>0</v>
      </c>
      <c r="T17" s="33"/>
      <c r="U17" s="33">
        <v>0</v>
      </c>
      <c r="V17" s="33"/>
      <c r="W17" s="33">
        <v>726157.28</v>
      </c>
      <c r="X17" s="33"/>
      <c r="Y17" s="33">
        <v>0</v>
      </c>
      <c r="Z17" s="33"/>
      <c r="AA17" s="33">
        <v>168621.04</v>
      </c>
      <c r="AB17" s="33"/>
      <c r="AC17" s="33">
        <v>0</v>
      </c>
      <c r="AD17" s="33"/>
      <c r="AE17" s="57">
        <f>SUM(E17:AC17)</f>
        <v>403753805.33999997</v>
      </c>
    </row>
    <row r="18" spans="1:31" ht="24.75" customHeight="1">
      <c r="B18" s="2" t="s">
        <v>1209</v>
      </c>
      <c r="E18" s="51">
        <f>SUM(E13:E17)</f>
        <v>40000000</v>
      </c>
      <c r="F18" s="33"/>
      <c r="G18" s="51">
        <f>SUM(G13:G17)</f>
        <v>58362904.950000003</v>
      </c>
      <c r="H18" s="33"/>
      <c r="I18" s="51">
        <f>SUM(I13:I17)</f>
        <v>2982681475.5499997</v>
      </c>
      <c r="J18" s="33"/>
      <c r="K18" s="51">
        <f>SUM(K13:K17)</f>
        <v>378986565.27000004</v>
      </c>
      <c r="L18" s="33"/>
      <c r="M18" s="51">
        <f>SUM(M13:M17)</f>
        <v>27759159.660000008</v>
      </c>
      <c r="N18" s="33"/>
      <c r="O18" s="51">
        <f>SUM(O13:O17)</f>
        <v>25724238.139999997</v>
      </c>
      <c r="P18" s="33"/>
      <c r="Q18" s="51">
        <f>SUM(Q13:Q17)</f>
        <v>1898936.97</v>
      </c>
      <c r="R18" s="33"/>
      <c r="S18" s="51">
        <f>SUM(S13:S17)</f>
        <v>35505486.299999997</v>
      </c>
      <c r="T18" s="33"/>
      <c r="U18" s="51">
        <f>SUM(U13:U17)</f>
        <v>5057357.5600000005</v>
      </c>
      <c r="V18" s="33"/>
      <c r="W18" s="51">
        <f>SUM(W13:W17)</f>
        <v>35679349.949999996</v>
      </c>
      <c r="X18" s="33"/>
      <c r="Y18" s="51">
        <f>SUM(Y13:Y17)</f>
        <v>2100205911.0599999</v>
      </c>
      <c r="Z18" s="33"/>
      <c r="AA18" s="51">
        <f>SUM(AA13:AA17)</f>
        <v>13590881.539999997</v>
      </c>
      <c r="AB18" s="32"/>
      <c r="AC18" s="51">
        <f>SUM(AC13:AC17)</f>
        <v>664988.9000000013</v>
      </c>
      <c r="AD18" s="33"/>
      <c r="AE18" s="51">
        <f>SUM(AE13:AE17)</f>
        <v>5706117255.8499994</v>
      </c>
    </row>
    <row r="19" spans="1:31" ht="24.75" customHeight="1">
      <c r="A19" s="2" t="s">
        <v>221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24.75" customHeight="1">
      <c r="B20" s="2" t="s">
        <v>1087</v>
      </c>
      <c r="E20" s="33">
        <v>0</v>
      </c>
      <c r="F20" s="33"/>
      <c r="G20" s="33">
        <v>-5111785.9700000007</v>
      </c>
      <c r="H20" s="33"/>
      <c r="I20" s="33">
        <v>-449970141.10999995</v>
      </c>
      <c r="J20" s="33"/>
      <c r="K20" s="33">
        <v>-150948212.29159993</v>
      </c>
      <c r="L20" s="33"/>
      <c r="M20" s="33">
        <v>-11119141.979999999</v>
      </c>
      <c r="N20" s="33"/>
      <c r="O20" s="33">
        <v>-7956673.2800000003</v>
      </c>
      <c r="P20" s="33"/>
      <c r="Q20" s="33">
        <v>-554100.4</v>
      </c>
      <c r="R20" s="33"/>
      <c r="S20" s="33">
        <v>-572119.65999999992</v>
      </c>
      <c r="T20" s="33"/>
      <c r="U20" s="33">
        <v>-2015273.65</v>
      </c>
      <c r="V20" s="33"/>
      <c r="W20" s="33">
        <v>-13600432.42</v>
      </c>
      <c r="X20" s="33"/>
      <c r="Y20" s="33">
        <v>-320025456.68000001</v>
      </c>
      <c r="Z20" s="33"/>
      <c r="AA20" s="33">
        <v>-4129041.9099999983</v>
      </c>
      <c r="AB20" s="33"/>
      <c r="AC20" s="33">
        <v>0</v>
      </c>
      <c r="AD20" s="33"/>
      <c r="AE20" s="33">
        <f>SUM(E20:AC20)</f>
        <v>-966002379.35159981</v>
      </c>
    </row>
    <row r="21" spans="1:31" ht="24.75" customHeight="1">
      <c r="B21" s="2" t="s">
        <v>868</v>
      </c>
      <c r="E21" s="33">
        <v>0</v>
      </c>
      <c r="F21" s="33"/>
      <c r="G21" s="33">
        <v>-5859946.2400000002</v>
      </c>
      <c r="H21" s="33"/>
      <c r="I21" s="33">
        <v>0</v>
      </c>
      <c r="J21" s="33"/>
      <c r="K21" s="33">
        <v>0</v>
      </c>
      <c r="L21" s="33"/>
      <c r="M21" s="33">
        <v>0</v>
      </c>
      <c r="N21" s="33"/>
      <c r="O21" s="33">
        <v>-365578.13</v>
      </c>
      <c r="P21" s="33"/>
      <c r="Q21" s="33">
        <v>-137945.29999999999</v>
      </c>
      <c r="R21" s="33"/>
      <c r="S21" s="33">
        <v>-8915385.7399999984</v>
      </c>
      <c r="T21" s="33"/>
      <c r="U21" s="33">
        <v>-434974.7</v>
      </c>
      <c r="V21" s="33"/>
      <c r="W21" s="33">
        <v>-3693075.24</v>
      </c>
      <c r="X21" s="33"/>
      <c r="Y21" s="33">
        <v>-190457085.19999999</v>
      </c>
      <c r="Z21" s="33"/>
      <c r="AA21" s="33">
        <v>-1859936.8399999999</v>
      </c>
      <c r="AB21" s="33"/>
      <c r="AC21" s="33">
        <v>0</v>
      </c>
      <c r="AD21" s="33"/>
      <c r="AE21" s="33">
        <f>SUM(E21:AC21)</f>
        <v>-211723927.38999999</v>
      </c>
    </row>
    <row r="22" spans="1:31" ht="24.75" customHeight="1">
      <c r="B22" s="2" t="s">
        <v>222</v>
      </c>
      <c r="E22" s="33">
        <v>0</v>
      </c>
      <c r="F22" s="33"/>
      <c r="G22" s="33">
        <v>-1542408.7799999998</v>
      </c>
      <c r="H22" s="33"/>
      <c r="I22" s="33">
        <v>-115333592.7</v>
      </c>
      <c r="J22" s="33"/>
      <c r="K22" s="33">
        <v>-54484454.280000001</v>
      </c>
      <c r="L22" s="33"/>
      <c r="M22" s="33">
        <v>-3467677.59</v>
      </c>
      <c r="N22" s="33"/>
      <c r="O22" s="33">
        <v>-2241901.3500000006</v>
      </c>
      <c r="P22" s="33"/>
      <c r="Q22" s="33">
        <v>-149923.20000000001</v>
      </c>
      <c r="R22" s="33"/>
      <c r="S22" s="33">
        <v>-719150.62</v>
      </c>
      <c r="T22" s="33"/>
      <c r="U22" s="33">
        <v>-485699.64</v>
      </c>
      <c r="V22" s="33"/>
      <c r="W22" s="33">
        <v>-3625631.7100000004</v>
      </c>
      <c r="X22" s="33"/>
      <c r="Y22" s="33">
        <v>-97224742.930000007</v>
      </c>
      <c r="Z22" s="33"/>
      <c r="AA22" s="33">
        <v>-1168865.5</v>
      </c>
      <c r="AB22" s="33"/>
      <c r="AC22" s="33">
        <v>0</v>
      </c>
      <c r="AD22" s="33"/>
      <c r="AE22" s="33">
        <f>SUM(E22:AC22)</f>
        <v>-280444048.29999995</v>
      </c>
    </row>
    <row r="23" spans="1:31" ht="24.75" customHeight="1">
      <c r="B23" s="2" t="s">
        <v>223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ht="24.75" customHeight="1">
      <c r="B24" s="2" t="s">
        <v>224</v>
      </c>
      <c r="E24" s="33">
        <v>0</v>
      </c>
      <c r="F24" s="33"/>
      <c r="G24" s="33">
        <v>0</v>
      </c>
      <c r="H24" s="33"/>
      <c r="I24" s="33">
        <v>0</v>
      </c>
      <c r="J24" s="33"/>
      <c r="K24" s="33">
        <v>0</v>
      </c>
      <c r="L24" s="33"/>
      <c r="M24" s="33">
        <v>315523.31</v>
      </c>
      <c r="N24" s="33"/>
      <c r="O24" s="33">
        <v>0</v>
      </c>
      <c r="P24" s="33"/>
      <c r="Q24" s="33">
        <v>0</v>
      </c>
      <c r="R24" s="33"/>
      <c r="S24" s="33">
        <v>0</v>
      </c>
      <c r="T24" s="33"/>
      <c r="U24" s="33">
        <v>44023.67</v>
      </c>
      <c r="V24" s="33"/>
      <c r="W24" s="33">
        <v>2949466.48</v>
      </c>
      <c r="X24" s="33"/>
      <c r="Y24" s="33">
        <v>1460329.54</v>
      </c>
      <c r="Z24" s="33"/>
      <c r="AA24" s="33">
        <v>0</v>
      </c>
      <c r="AB24" s="33"/>
      <c r="AC24" s="33">
        <v>0</v>
      </c>
      <c r="AD24" s="33"/>
      <c r="AE24" s="33">
        <f>SUM(E24:AC24)</f>
        <v>4769343</v>
      </c>
    </row>
    <row r="25" spans="1:31" ht="24.75" customHeight="1">
      <c r="B25" s="2" t="s">
        <v>176</v>
      </c>
      <c r="E25" s="33">
        <v>0</v>
      </c>
      <c r="F25" s="33"/>
      <c r="G25" s="33">
        <v>0</v>
      </c>
      <c r="H25" s="33"/>
      <c r="I25" s="33">
        <v>-20877976.940000001</v>
      </c>
      <c r="J25" s="33"/>
      <c r="K25" s="33">
        <v>-49359875.149999999</v>
      </c>
      <c r="L25" s="33"/>
      <c r="M25" s="33">
        <v>-1356009.7</v>
      </c>
      <c r="N25" s="33"/>
      <c r="O25" s="33">
        <v>-251401.77</v>
      </c>
      <c r="P25" s="33"/>
      <c r="Q25" s="33">
        <v>0</v>
      </c>
      <c r="R25" s="33"/>
      <c r="S25" s="33">
        <v>0</v>
      </c>
      <c r="T25" s="33"/>
      <c r="U25" s="33">
        <v>0</v>
      </c>
      <c r="V25" s="33"/>
      <c r="W25" s="33">
        <v>-475854.19</v>
      </c>
      <c r="X25" s="33"/>
      <c r="Y25" s="33">
        <v>0</v>
      </c>
      <c r="Z25" s="33"/>
      <c r="AA25" s="33">
        <v>-127302.88</v>
      </c>
      <c r="AB25" s="33"/>
      <c r="AC25" s="33">
        <v>0</v>
      </c>
      <c r="AD25" s="33"/>
      <c r="AE25" s="33">
        <f>SUM(E25:AC25)</f>
        <v>-72448420.629999995</v>
      </c>
    </row>
    <row r="26" spans="1:31" ht="24.75" customHeight="1">
      <c r="B26" s="2" t="s">
        <v>864</v>
      </c>
      <c r="E26" s="58">
        <f>SUM(E20:E25)</f>
        <v>0</v>
      </c>
      <c r="F26" s="33"/>
      <c r="G26" s="58">
        <f>SUM(G20:G25)</f>
        <v>-12514140.99</v>
      </c>
      <c r="H26" s="33"/>
      <c r="I26" s="58">
        <f>SUM(I20:I25)</f>
        <v>-586181710.75</v>
      </c>
      <c r="J26" s="33"/>
      <c r="K26" s="58">
        <f>SUM(K20:K25)</f>
        <v>-254792541.72159994</v>
      </c>
      <c r="L26" s="33"/>
      <c r="M26" s="58">
        <f>SUM(M20:M25)</f>
        <v>-15627305.959999997</v>
      </c>
      <c r="N26" s="33"/>
      <c r="O26" s="58">
        <f>SUM(O20:O25)</f>
        <v>-10815554.530000001</v>
      </c>
      <c r="P26" s="33"/>
      <c r="Q26" s="58">
        <f>SUM(Q20:Q25)</f>
        <v>-841968.89999999991</v>
      </c>
      <c r="R26" s="33"/>
      <c r="S26" s="58">
        <f>SUM(S20:S25)</f>
        <v>-10206656.019999998</v>
      </c>
      <c r="T26" s="33"/>
      <c r="U26" s="58">
        <f>SUM(U20:U25)</f>
        <v>-2891924.3200000003</v>
      </c>
      <c r="V26" s="33"/>
      <c r="W26" s="58">
        <f>SUM(W20:W25)</f>
        <v>-18445527.080000002</v>
      </c>
      <c r="X26" s="33"/>
      <c r="Y26" s="58">
        <f>SUM(Y20:Y25)</f>
        <v>-606246955.26999998</v>
      </c>
      <c r="Z26" s="33"/>
      <c r="AA26" s="58">
        <f>SUM(AA20:AA25)</f>
        <v>-7285147.129999998</v>
      </c>
      <c r="AB26" s="32"/>
      <c r="AC26" s="58">
        <f>SUM(AC20:AC25)</f>
        <v>0</v>
      </c>
      <c r="AD26" s="33"/>
      <c r="AE26" s="58">
        <f>SUM(AE20:AE25)</f>
        <v>-1525849432.6715999</v>
      </c>
    </row>
    <row r="27" spans="1:31" ht="24.75" customHeight="1">
      <c r="B27" s="2" t="s">
        <v>1089</v>
      </c>
      <c r="E27" s="33">
        <v>0</v>
      </c>
      <c r="F27" s="33"/>
      <c r="G27" s="33">
        <v>-1984974.1</v>
      </c>
      <c r="H27" s="33"/>
      <c r="I27" s="33">
        <f>+'P24'!F26</f>
        <v>-86368827.739999995</v>
      </c>
      <c r="J27" s="33"/>
      <c r="K27" s="33">
        <f>+'P24'!H26</f>
        <v>-39993090.020000003</v>
      </c>
      <c r="L27" s="33"/>
      <c r="M27" s="33">
        <f>+'P24'!J26</f>
        <v>-2347543.5499999998</v>
      </c>
      <c r="N27" s="33"/>
      <c r="O27" s="33">
        <v>-1736143.17</v>
      </c>
      <c r="P27" s="33"/>
      <c r="Q27" s="33">
        <v>-125114.5</v>
      </c>
      <c r="R27" s="33"/>
      <c r="S27" s="33">
        <v>-1749850.27</v>
      </c>
      <c r="T27" s="33"/>
      <c r="U27" s="33">
        <v>-415430.85</v>
      </c>
      <c r="V27" s="33"/>
      <c r="W27" s="33">
        <v>-3077186.15</v>
      </c>
      <c r="X27" s="33"/>
      <c r="Y27" s="33">
        <v>-95425015.120000005</v>
      </c>
      <c r="Z27" s="33"/>
      <c r="AA27" s="33">
        <v>-962848.37</v>
      </c>
      <c r="AB27" s="33"/>
      <c r="AC27" s="33">
        <v>0</v>
      </c>
      <c r="AD27" s="32"/>
      <c r="AE27" s="32">
        <f>SUM(E27:AC27)</f>
        <v>-234186023.84</v>
      </c>
    </row>
    <row r="28" spans="1:31" ht="24.75" customHeight="1">
      <c r="B28" s="2" t="s">
        <v>223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2"/>
    </row>
    <row r="29" spans="1:31" ht="24.75" customHeight="1">
      <c r="B29" s="2" t="s">
        <v>224</v>
      </c>
      <c r="E29" s="33">
        <v>0</v>
      </c>
      <c r="F29" s="33"/>
      <c r="G29" s="33">
        <v>0</v>
      </c>
      <c r="H29" s="33"/>
      <c r="I29" s="33">
        <v>0</v>
      </c>
      <c r="J29" s="33"/>
      <c r="K29" s="33">
        <v>0</v>
      </c>
      <c r="L29" s="33"/>
      <c r="M29" s="33">
        <f>+'P24'!J28</f>
        <v>0</v>
      </c>
      <c r="N29" s="33"/>
      <c r="O29" s="33">
        <v>0</v>
      </c>
      <c r="P29" s="33"/>
      <c r="Q29" s="33">
        <v>0</v>
      </c>
      <c r="R29" s="33"/>
      <c r="S29" s="33">
        <v>0</v>
      </c>
      <c r="T29" s="33"/>
      <c r="U29" s="33">
        <v>25486.95</v>
      </c>
      <c r="V29" s="33"/>
      <c r="W29" s="33">
        <v>1210453.69</v>
      </c>
      <c r="X29" s="33"/>
      <c r="Y29" s="33">
        <v>0</v>
      </c>
      <c r="Z29" s="33"/>
      <c r="AA29" s="33">
        <v>0</v>
      </c>
      <c r="AB29" s="33"/>
      <c r="AC29" s="33">
        <v>0</v>
      </c>
      <c r="AD29" s="33"/>
      <c r="AE29" s="32">
        <f>SUM(E29:AC29)</f>
        <v>1235940.6399999999</v>
      </c>
    </row>
    <row r="30" spans="1:31" ht="24.75" customHeight="1">
      <c r="B30" s="2" t="s">
        <v>176</v>
      </c>
      <c r="E30" s="33">
        <v>0</v>
      </c>
      <c r="F30" s="33"/>
      <c r="G30" s="33">
        <v>0</v>
      </c>
      <c r="H30" s="33"/>
      <c r="I30" s="33">
        <f>+'P24'!F29</f>
        <v>-122221993.31</v>
      </c>
      <c r="J30" s="33"/>
      <c r="K30" s="33">
        <f>+'P24'!H29</f>
        <v>-9249868.5</v>
      </c>
      <c r="L30" s="33"/>
      <c r="M30" s="33">
        <f>+'P24'!J29</f>
        <v>-2541164.86</v>
      </c>
      <c r="N30" s="33"/>
      <c r="O30" s="33">
        <v>-434259.78</v>
      </c>
      <c r="P30" s="33"/>
      <c r="Q30" s="33">
        <v>0</v>
      </c>
      <c r="R30" s="33"/>
      <c r="S30" s="33">
        <v>0</v>
      </c>
      <c r="T30" s="33"/>
      <c r="U30" s="33">
        <v>0</v>
      </c>
      <c r="V30" s="33"/>
      <c r="W30" s="33">
        <v>-694980.39</v>
      </c>
      <c r="X30" s="33"/>
      <c r="Y30" s="33">
        <v>0</v>
      </c>
      <c r="Z30" s="33"/>
      <c r="AA30" s="33">
        <v>-168620.46</v>
      </c>
      <c r="AB30" s="33"/>
      <c r="AC30" s="33">
        <v>0</v>
      </c>
      <c r="AD30" s="33"/>
      <c r="AE30" s="32">
        <f>SUM(E30:AC30)</f>
        <v>-135310887.29999998</v>
      </c>
    </row>
    <row r="31" spans="1:31" ht="24.75" customHeight="1">
      <c r="B31" s="2" t="s">
        <v>1209</v>
      </c>
      <c r="E31" s="51">
        <f>SUM(E26:E30)</f>
        <v>0</v>
      </c>
      <c r="F31" s="33"/>
      <c r="G31" s="51">
        <f>SUM(G26:G30)</f>
        <v>-14499115.09</v>
      </c>
      <c r="H31" s="33"/>
      <c r="I31" s="51">
        <f>SUM(I26:I30)</f>
        <v>-794772531.79999995</v>
      </c>
      <c r="J31" s="33"/>
      <c r="K31" s="51">
        <f>SUM(K26:K30)</f>
        <v>-304035500.24159992</v>
      </c>
      <c r="L31" s="33"/>
      <c r="M31" s="51">
        <f>SUM(M26:M30)</f>
        <v>-20516014.369999997</v>
      </c>
      <c r="N31" s="33"/>
      <c r="O31" s="51">
        <f>SUM(O26:O30)</f>
        <v>-12985957.48</v>
      </c>
      <c r="P31" s="33"/>
      <c r="Q31" s="51">
        <f>SUM(Q26:Q30)</f>
        <v>-967083.39999999991</v>
      </c>
      <c r="R31" s="33"/>
      <c r="S31" s="51">
        <f>SUM(S26:S30)</f>
        <v>-11956506.289999997</v>
      </c>
      <c r="T31" s="33"/>
      <c r="U31" s="51">
        <f>SUM(U26:U30)</f>
        <v>-3281868.22</v>
      </c>
      <c r="V31" s="33"/>
      <c r="W31" s="51">
        <f>SUM(W26:W30)</f>
        <v>-21007239.93</v>
      </c>
      <c r="X31" s="33"/>
      <c r="Y31" s="51">
        <f>SUM(Y26:Y30)</f>
        <v>-701671970.38999999</v>
      </c>
      <c r="Z31" s="33"/>
      <c r="AA31" s="51">
        <f>SUM(AA26:AA30)</f>
        <v>-8416615.959999999</v>
      </c>
      <c r="AB31" s="32"/>
      <c r="AC31" s="51">
        <f>SUM(AC26:AC30)</f>
        <v>0</v>
      </c>
      <c r="AD31" s="33"/>
      <c r="AE31" s="51">
        <f>SUM(AE26:AE30)</f>
        <v>-1894110403.1715996</v>
      </c>
    </row>
    <row r="32" spans="1:31" ht="24.75" customHeight="1">
      <c r="A32" s="2" t="s">
        <v>225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</row>
    <row r="33" spans="1:31" ht="24.75" customHeight="1" thickBot="1">
      <c r="B33" s="2" t="s">
        <v>1209</v>
      </c>
      <c r="E33" s="52">
        <f>+E18+E31</f>
        <v>40000000</v>
      </c>
      <c r="F33" s="33"/>
      <c r="G33" s="52">
        <f>+G18+G31</f>
        <v>43863789.859999999</v>
      </c>
      <c r="H33" s="33"/>
      <c r="I33" s="52">
        <f>+I18+I31</f>
        <v>2187908943.75</v>
      </c>
      <c r="J33" s="33"/>
      <c r="K33" s="52">
        <f>+K18+K31</f>
        <v>74951065.028400123</v>
      </c>
      <c r="L33" s="33"/>
      <c r="M33" s="52">
        <f>+M18+M31</f>
        <v>7243145.2900000103</v>
      </c>
      <c r="N33" s="33"/>
      <c r="O33" s="52">
        <f>+O18+O31</f>
        <v>12738280.659999996</v>
      </c>
      <c r="P33" s="33"/>
      <c r="Q33" s="52">
        <f>+Q18+Q31</f>
        <v>931853.57000000007</v>
      </c>
      <c r="R33" s="33"/>
      <c r="S33" s="52">
        <f>+S18+S31</f>
        <v>23548980.009999998</v>
      </c>
      <c r="T33" s="33"/>
      <c r="U33" s="52">
        <f>+U18+U31</f>
        <v>1775489.3400000003</v>
      </c>
      <c r="V33" s="33"/>
      <c r="W33" s="52">
        <f>+W18+W31</f>
        <v>14672110.019999996</v>
      </c>
      <c r="X33" s="33"/>
      <c r="Y33" s="52">
        <f>+Y18+Y31</f>
        <v>1398533940.6700001</v>
      </c>
      <c r="Z33" s="33"/>
      <c r="AA33" s="52">
        <f>+AA18+AA31</f>
        <v>5174265.5799999982</v>
      </c>
      <c r="AB33" s="32"/>
      <c r="AC33" s="52">
        <f>+AC18+AC31</f>
        <v>664988.9000000013</v>
      </c>
      <c r="AD33" s="33"/>
      <c r="AE33" s="52">
        <f>SUM(E33:AC33)</f>
        <v>3812006852.6784005</v>
      </c>
    </row>
    <row r="34" spans="1:31" ht="24.75" customHeight="1" thickTop="1" thickBot="1">
      <c r="B34" s="2" t="s">
        <v>864</v>
      </c>
      <c r="E34" s="52">
        <f>+E13+E26</f>
        <v>40000000</v>
      </c>
      <c r="F34" s="33"/>
      <c r="G34" s="52">
        <f>+G13+G26</f>
        <v>43480538.310000002</v>
      </c>
      <c r="H34" s="33"/>
      <c r="I34" s="52">
        <f>+I13+I26</f>
        <v>2043241261.5899997</v>
      </c>
      <c r="J34" s="33"/>
      <c r="K34" s="52">
        <f>+K13+K26</f>
        <v>21204229.528400123</v>
      </c>
      <c r="L34" s="33"/>
      <c r="M34" s="52">
        <f>+M13+M26</f>
        <v>7696882.7600000128</v>
      </c>
      <c r="N34" s="33"/>
      <c r="O34" s="52">
        <f>+O13+O26</f>
        <v>9373651.5799999982</v>
      </c>
      <c r="P34" s="33"/>
      <c r="Q34" s="52">
        <f>+Q13+Q26</f>
        <v>1056968.07</v>
      </c>
      <c r="R34" s="33"/>
      <c r="S34" s="52">
        <f>+S13+S26</f>
        <v>23831352.030000001</v>
      </c>
      <c r="T34" s="33"/>
      <c r="U34" s="52">
        <f>+U13+U26</f>
        <v>1651220.63</v>
      </c>
      <c r="V34" s="33"/>
      <c r="W34" s="52">
        <f>+W13+W26</f>
        <v>12658880.629999995</v>
      </c>
      <c r="X34" s="33"/>
      <c r="Y34" s="52">
        <f>+Y13+Y26</f>
        <v>1346087993.6199999</v>
      </c>
      <c r="Z34" s="33"/>
      <c r="AA34" s="52">
        <f>+AA13+AA26</f>
        <v>6098468.3700000001</v>
      </c>
      <c r="AB34" s="32"/>
      <c r="AC34" s="52">
        <f>+AC13+AC26</f>
        <v>2562511.0300000012</v>
      </c>
      <c r="AD34" s="33"/>
      <c r="AE34" s="52">
        <f>SUM(E34:AC34)</f>
        <v>3558943958.1484003</v>
      </c>
    </row>
    <row r="35" spans="1:31" ht="24.75" customHeight="1" thickTop="1">
      <c r="E35" s="32"/>
      <c r="F35" s="33"/>
      <c r="G35" s="32"/>
      <c r="H35" s="33"/>
      <c r="I35" s="32"/>
      <c r="J35" s="33"/>
      <c r="K35" s="32"/>
      <c r="L35" s="33"/>
      <c r="M35" s="32"/>
      <c r="N35" s="33"/>
      <c r="O35" s="32"/>
      <c r="P35" s="33"/>
      <c r="Q35" s="32"/>
      <c r="R35" s="33"/>
      <c r="S35" s="32"/>
      <c r="T35" s="33"/>
      <c r="U35" s="32"/>
      <c r="V35" s="33"/>
      <c r="W35" s="32"/>
      <c r="X35" s="33"/>
      <c r="Y35" s="32"/>
      <c r="Z35" s="33"/>
      <c r="AA35" s="32"/>
      <c r="AB35" s="32"/>
      <c r="AC35" s="32"/>
      <c r="AD35" s="33"/>
      <c r="AE35" s="32"/>
    </row>
    <row r="36" spans="1:31" ht="24.75" customHeight="1"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B36" s="54"/>
      <c r="AC36" s="54" t="s">
        <v>210</v>
      </c>
      <c r="AD36" s="53"/>
      <c r="AE36" s="54" t="s">
        <v>211</v>
      </c>
    </row>
    <row r="37" spans="1:31" ht="24.75" customHeight="1">
      <c r="A37" s="2" t="s">
        <v>1213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B37" s="33"/>
      <c r="AC37" s="33">
        <f>-AE27</f>
        <v>234186023.84</v>
      </c>
      <c r="AD37" s="53"/>
      <c r="AE37" s="33">
        <v>240451804.31999999</v>
      </c>
    </row>
    <row r="38" spans="1:31" ht="24.75" customHeight="1">
      <c r="A38" s="2" t="s">
        <v>1214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B38" s="33"/>
      <c r="AC38" s="33">
        <v>204535408.98999995</v>
      </c>
      <c r="AD38" s="53"/>
      <c r="AE38" s="33">
        <v>198911360.47999999</v>
      </c>
    </row>
    <row r="39" spans="1:31" ht="24.75" customHeight="1"/>
  </sheetData>
  <mergeCells count="2">
    <mergeCell ref="A1:AE1"/>
    <mergeCell ref="E4:AE4"/>
  </mergeCells>
  <pageMargins left="0.55000000000000004" right="0.28999999999999998" top="0.45" bottom="0.28000000000000003" header="0.23622047244094491" footer="0.24"/>
  <pageSetup paperSize="9" scale="55" orientation="landscape" r:id="rId1"/>
  <headerFooter alignWithMargins="0"/>
  <ignoredErrors>
    <ignoredError sqref="AE1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4"/>
  <sheetViews>
    <sheetView view="pageBreakPreview" zoomScale="60" zoomScaleNormal="100" workbookViewId="0">
      <pane xSplit="5" ySplit="6" topLeftCell="F14" activePane="bottomRight" state="frozen"/>
      <selection pane="topRight" activeCell="F1" sqref="F1"/>
      <selection pane="bottomLeft" activeCell="A7" sqref="A7"/>
      <selection pane="bottomRight" activeCell="C42" sqref="C42"/>
    </sheetView>
  </sheetViews>
  <sheetFormatPr defaultColWidth="9.140625" defaultRowHeight="35.1" customHeight="1"/>
  <cols>
    <col min="1" max="1" width="1.5703125" style="2" customWidth="1"/>
    <col min="2" max="2" width="3.7109375" style="2" customWidth="1"/>
    <col min="3" max="3" width="10.140625" style="2" customWidth="1"/>
    <col min="4" max="4" width="17.85546875" style="2" customWidth="1"/>
    <col min="5" max="5" width="1.7109375" style="2" customWidth="1"/>
    <col min="6" max="6" width="15.28515625" style="2" bestFit="1" customWidth="1"/>
    <col min="7" max="7" width="1.28515625" style="2" customWidth="1"/>
    <col min="8" max="8" width="15.5703125" style="2" customWidth="1"/>
    <col min="9" max="9" width="1.28515625" style="2" customWidth="1"/>
    <col min="10" max="10" width="14.42578125" style="2" customWidth="1"/>
    <col min="11" max="11" width="1.28515625" style="2" customWidth="1"/>
    <col min="12" max="12" width="14.42578125" style="2" customWidth="1"/>
    <col min="13" max="13" width="1.28515625" style="2" customWidth="1"/>
    <col min="14" max="14" width="14.42578125" style="2" customWidth="1"/>
    <col min="15" max="15" width="1.28515625" style="2" customWidth="1"/>
    <col min="16" max="16" width="14.42578125" style="2" customWidth="1"/>
    <col min="17" max="17" width="1.28515625" style="2" customWidth="1"/>
    <col min="18" max="18" width="14.42578125" style="2" customWidth="1"/>
    <col min="19" max="19" width="1.28515625" style="2" customWidth="1"/>
    <col min="20" max="20" width="16" style="2" bestFit="1" customWidth="1"/>
    <col min="21" max="21" width="1.28515625" style="2" customWidth="1"/>
    <col min="22" max="16384" width="9.140625" style="2"/>
  </cols>
  <sheetData>
    <row r="1" spans="1:20" ht="30.95" customHeight="1">
      <c r="A1" s="388" t="s">
        <v>627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</row>
    <row r="2" spans="1:20" ht="30.95" customHeight="1"/>
    <row r="3" spans="1:20" s="55" customFormat="1" ht="30.95" customHeight="1">
      <c r="F3" s="399" t="s">
        <v>137</v>
      </c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  <c r="R3" s="399"/>
      <c r="S3" s="399"/>
      <c r="T3" s="399"/>
    </row>
    <row r="4" spans="1:20" s="60" customFormat="1" ht="30" customHeight="1">
      <c r="F4" s="400" t="s">
        <v>70</v>
      </c>
      <c r="H4" s="331" t="s">
        <v>226</v>
      </c>
      <c r="J4" s="400" t="s">
        <v>81</v>
      </c>
      <c r="L4" s="400" t="s">
        <v>214</v>
      </c>
      <c r="N4" s="400" t="s">
        <v>83</v>
      </c>
      <c r="P4" s="400" t="s">
        <v>84</v>
      </c>
      <c r="R4" s="400" t="s">
        <v>217</v>
      </c>
      <c r="T4" s="400" t="s">
        <v>184</v>
      </c>
    </row>
    <row r="5" spans="1:20" s="60" customFormat="1" ht="30" customHeight="1">
      <c r="F5" s="401"/>
      <c r="H5" s="60" t="s">
        <v>227</v>
      </c>
      <c r="J5" s="401"/>
      <c r="L5" s="401"/>
      <c r="N5" s="401"/>
      <c r="P5" s="401"/>
      <c r="R5" s="401"/>
      <c r="T5" s="401"/>
    </row>
    <row r="6" spans="1:20" s="60" customFormat="1" ht="30" customHeight="1">
      <c r="F6" s="402"/>
      <c r="H6" s="56" t="s">
        <v>228</v>
      </c>
      <c r="J6" s="402"/>
      <c r="L6" s="402"/>
      <c r="N6" s="402"/>
      <c r="P6" s="402"/>
      <c r="R6" s="402"/>
      <c r="T6" s="402"/>
    </row>
    <row r="7" spans="1:20" ht="30.95" customHeight="1">
      <c r="B7" s="2" t="s">
        <v>204</v>
      </c>
    </row>
    <row r="8" spans="1:20" ht="30.95" customHeight="1">
      <c r="C8" s="2" t="s">
        <v>1087</v>
      </c>
      <c r="F8" s="33">
        <v>2358540357.8799996</v>
      </c>
      <c r="G8" s="33"/>
      <c r="H8" s="33">
        <v>182863102.04000002</v>
      </c>
      <c r="I8" s="33"/>
      <c r="J8" s="33">
        <v>19800071.130000006</v>
      </c>
      <c r="K8" s="33"/>
      <c r="L8" s="33">
        <v>3390594.370000001</v>
      </c>
      <c r="M8" s="33"/>
      <c r="N8" s="33">
        <v>4745938.4899999984</v>
      </c>
      <c r="O8" s="33"/>
      <c r="P8" s="33">
        <v>1118184.6299999997</v>
      </c>
      <c r="Q8" s="33"/>
      <c r="R8" s="33">
        <v>504461.12</v>
      </c>
      <c r="S8" s="33"/>
      <c r="T8" s="33">
        <f>SUM(F8:S8)</f>
        <v>2570962709.6599994</v>
      </c>
    </row>
    <row r="9" spans="1:20" ht="30.95" customHeight="1">
      <c r="C9" s="2" t="s">
        <v>219</v>
      </c>
      <c r="F9" s="33">
        <v>0</v>
      </c>
      <c r="G9" s="33"/>
      <c r="H9" s="33">
        <v>70780606.109999999</v>
      </c>
      <c r="I9" s="33"/>
      <c r="J9" s="33">
        <v>1608132.33</v>
      </c>
      <c r="K9" s="33"/>
      <c r="L9" s="33">
        <v>0</v>
      </c>
      <c r="M9" s="33"/>
      <c r="N9" s="33">
        <v>10615.88</v>
      </c>
      <c r="O9" s="33"/>
      <c r="P9" s="33">
        <v>0</v>
      </c>
      <c r="Q9" s="33"/>
      <c r="R9" s="33">
        <v>0</v>
      </c>
      <c r="S9" s="33"/>
      <c r="T9" s="33">
        <f>SUM(F9:S9)</f>
        <v>72399354.319999993</v>
      </c>
    </row>
    <row r="10" spans="1:20" ht="30.95" customHeight="1">
      <c r="C10" s="2" t="s">
        <v>220</v>
      </c>
      <c r="F10" s="33">
        <v>0</v>
      </c>
      <c r="G10" s="33"/>
      <c r="H10" s="33">
        <v>0</v>
      </c>
      <c r="I10" s="33"/>
      <c r="J10" s="33">
        <v>-392083.58</v>
      </c>
      <c r="K10" s="33"/>
      <c r="L10" s="33">
        <v>0</v>
      </c>
      <c r="M10" s="33"/>
      <c r="N10" s="33">
        <v>-53869.23</v>
      </c>
      <c r="O10" s="33"/>
      <c r="P10" s="33">
        <v>0</v>
      </c>
      <c r="Q10" s="33"/>
      <c r="R10" s="33">
        <v>0</v>
      </c>
      <c r="S10" s="33"/>
      <c r="T10" s="33">
        <f>SUM(F10:S10)</f>
        <v>-445952.81</v>
      </c>
    </row>
    <row r="11" spans="1:20" ht="30.95" customHeight="1">
      <c r="C11" s="2" t="s">
        <v>867</v>
      </c>
      <c r="F11" s="33">
        <v>0</v>
      </c>
      <c r="G11" s="33"/>
      <c r="H11" s="33">
        <v>0</v>
      </c>
      <c r="I11" s="33"/>
      <c r="J11" s="33">
        <v>0</v>
      </c>
      <c r="K11" s="33"/>
      <c r="L11" s="33">
        <v>504461.12</v>
      </c>
      <c r="M11" s="33"/>
      <c r="N11" s="33">
        <v>0</v>
      </c>
      <c r="O11" s="33"/>
      <c r="P11" s="33">
        <v>0</v>
      </c>
      <c r="Q11" s="33"/>
      <c r="R11" s="33">
        <v>-504461.12</v>
      </c>
      <c r="S11" s="33"/>
      <c r="T11" s="33">
        <f>SUM(F11:S11)</f>
        <v>0</v>
      </c>
    </row>
    <row r="12" spans="1:20" ht="30.95" customHeight="1">
      <c r="C12" s="2" t="s">
        <v>176</v>
      </c>
      <c r="F12" s="33">
        <v>270882614.45999998</v>
      </c>
      <c r="G12" s="33"/>
      <c r="H12" s="33">
        <v>22353063.100000001</v>
      </c>
      <c r="I12" s="33"/>
      <c r="J12" s="33">
        <v>2308068.84</v>
      </c>
      <c r="K12" s="33"/>
      <c r="L12" s="33">
        <v>443445.07</v>
      </c>
      <c r="M12" s="33"/>
      <c r="N12" s="33">
        <v>541365.15</v>
      </c>
      <c r="O12" s="33"/>
      <c r="P12" s="33">
        <v>127303.31</v>
      </c>
      <c r="Q12" s="33"/>
      <c r="R12" s="33">
        <v>0</v>
      </c>
      <c r="S12" s="33"/>
      <c r="T12" s="33">
        <f>SUM(F12:S12)</f>
        <v>296655859.92999995</v>
      </c>
    </row>
    <row r="13" spans="1:20" ht="30.95" customHeight="1">
      <c r="C13" s="2" t="s">
        <v>864</v>
      </c>
      <c r="F13" s="58">
        <f>SUM(F8:F12)</f>
        <v>2629422972.3399997</v>
      </c>
      <c r="G13" s="33"/>
      <c r="H13" s="58">
        <f>SUM(H8:H12)</f>
        <v>275996771.25000006</v>
      </c>
      <c r="I13" s="33"/>
      <c r="J13" s="58">
        <f>SUM(J8:J12)</f>
        <v>23324188.72000001</v>
      </c>
      <c r="K13" s="33"/>
      <c r="L13" s="58">
        <f>SUM(L8:L12)</f>
        <v>4338500.5600000015</v>
      </c>
      <c r="M13" s="33"/>
      <c r="N13" s="58">
        <f>SUM(N8:N12)</f>
        <v>5244050.2899999982</v>
      </c>
      <c r="O13" s="33"/>
      <c r="P13" s="58">
        <f>SUM(P8:P12)</f>
        <v>1245487.9399999997</v>
      </c>
      <c r="Q13" s="33"/>
      <c r="R13" s="58">
        <f>SUM(R8:R12)</f>
        <v>0</v>
      </c>
      <c r="S13" s="32"/>
      <c r="T13" s="58">
        <f>SUM(T8:T12)</f>
        <v>2939571971.0999994</v>
      </c>
    </row>
    <row r="14" spans="1:20" ht="30.95" customHeight="1">
      <c r="C14" s="2" t="s">
        <v>219</v>
      </c>
      <c r="F14" s="33">
        <v>0</v>
      </c>
      <c r="G14" s="33"/>
      <c r="H14" s="33">
        <f>53740893.16+3525397.67</f>
        <v>57266290.829999998</v>
      </c>
      <c r="I14" s="33"/>
      <c r="J14" s="33">
        <v>1145320.54</v>
      </c>
      <c r="K14" s="33"/>
      <c r="L14" s="33">
        <v>0</v>
      </c>
      <c r="M14" s="33"/>
      <c r="N14" s="33">
        <v>183134.2</v>
      </c>
      <c r="O14" s="33"/>
      <c r="P14" s="33">
        <v>0</v>
      </c>
      <c r="Q14" s="33"/>
      <c r="R14" s="33">
        <v>0</v>
      </c>
      <c r="S14" s="33"/>
      <c r="T14" s="33">
        <f>SUM(F14:S14)</f>
        <v>58594745.57</v>
      </c>
    </row>
    <row r="15" spans="1:20" ht="30.95" customHeight="1">
      <c r="C15" s="2" t="s">
        <v>220</v>
      </c>
      <c r="F15" s="33">
        <v>0</v>
      </c>
      <c r="G15" s="33"/>
      <c r="H15" s="33">
        <v>0</v>
      </c>
      <c r="I15" s="33"/>
      <c r="J15" s="33">
        <v>0</v>
      </c>
      <c r="K15" s="33"/>
      <c r="L15" s="33">
        <v>0</v>
      </c>
      <c r="M15" s="33"/>
      <c r="N15" s="33">
        <v>-17842.419999999998</v>
      </c>
      <c r="O15" s="33"/>
      <c r="P15" s="33">
        <v>0</v>
      </c>
      <c r="Q15" s="33"/>
      <c r="R15" s="33">
        <v>0</v>
      </c>
      <c r="S15" s="33"/>
      <c r="T15" s="33">
        <f>SUM(F15:S15)</f>
        <v>-17842.419999999998</v>
      </c>
    </row>
    <row r="16" spans="1:20" ht="30.95" customHeight="1">
      <c r="C16" s="2" t="s">
        <v>867</v>
      </c>
      <c r="F16" s="33">
        <v>0</v>
      </c>
      <c r="G16" s="33"/>
      <c r="H16" s="33">
        <v>0</v>
      </c>
      <c r="I16" s="33"/>
      <c r="J16" s="33">
        <v>0</v>
      </c>
      <c r="K16" s="33"/>
      <c r="L16" s="33">
        <v>0</v>
      </c>
      <c r="M16" s="33"/>
      <c r="N16" s="33">
        <v>0</v>
      </c>
      <c r="O16" s="33"/>
      <c r="P16" s="33">
        <v>0</v>
      </c>
      <c r="Q16" s="33"/>
      <c r="R16" s="33">
        <v>0</v>
      </c>
      <c r="S16" s="33"/>
      <c r="T16" s="33">
        <f>SUM(F16:S16)</f>
        <v>0</v>
      </c>
    </row>
    <row r="17" spans="2:20" ht="30.95" customHeight="1">
      <c r="C17" s="2" t="s">
        <v>176</v>
      </c>
      <c r="F17" s="33">
        <f>353258503.21</f>
        <v>353258503.20999998</v>
      </c>
      <c r="G17" s="33"/>
      <c r="H17" s="33">
        <f>45348155.21+375347.98</f>
        <v>45723503.189999998</v>
      </c>
      <c r="I17" s="33"/>
      <c r="J17" s="33">
        <v>3289650.4</v>
      </c>
      <c r="K17" s="33"/>
      <c r="L17" s="33">
        <v>587370.22</v>
      </c>
      <c r="M17" s="33"/>
      <c r="N17" s="33">
        <v>726157.28</v>
      </c>
      <c r="O17" s="33"/>
      <c r="P17" s="33">
        <v>168621.05</v>
      </c>
      <c r="Q17" s="33"/>
      <c r="R17" s="33">
        <v>0</v>
      </c>
      <c r="S17" s="33"/>
      <c r="T17" s="33">
        <f>SUM(F17:S17)</f>
        <v>403753805.34999996</v>
      </c>
    </row>
    <row r="18" spans="2:20" ht="30.95" customHeight="1">
      <c r="C18" s="2" t="s">
        <v>1209</v>
      </c>
      <c r="F18" s="51">
        <f>SUM(F13:F17)</f>
        <v>2982681475.5499997</v>
      </c>
      <c r="G18" s="33"/>
      <c r="H18" s="51">
        <f>SUM(H13:H17)</f>
        <v>378986565.27000004</v>
      </c>
      <c r="I18" s="33"/>
      <c r="J18" s="51">
        <f>SUM(J13:J17)</f>
        <v>27759159.660000008</v>
      </c>
      <c r="K18" s="33"/>
      <c r="L18" s="51">
        <f>SUM(L13:L17)</f>
        <v>4925870.7800000012</v>
      </c>
      <c r="M18" s="33"/>
      <c r="N18" s="51">
        <f>SUM(N13:N17)</f>
        <v>6135499.3499999987</v>
      </c>
      <c r="O18" s="33"/>
      <c r="P18" s="51">
        <f>SUM(P13:P17)</f>
        <v>1414108.9899999998</v>
      </c>
      <c r="Q18" s="33"/>
      <c r="R18" s="51">
        <f>SUM(R13:R17)</f>
        <v>0</v>
      </c>
      <c r="S18" s="32"/>
      <c r="T18" s="51">
        <f>SUM(T13:T17)</f>
        <v>3401902679.5999994</v>
      </c>
    </row>
    <row r="19" spans="2:20" ht="30.95" customHeight="1">
      <c r="B19" s="2" t="s">
        <v>207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2:20" ht="30.95" customHeight="1">
      <c r="C20" s="2" t="s">
        <v>1087</v>
      </c>
      <c r="F20" s="33">
        <v>-449970141.10999995</v>
      </c>
      <c r="G20" s="33"/>
      <c r="H20" s="33">
        <v>-150948212.29159993</v>
      </c>
      <c r="I20" s="33"/>
      <c r="J20" s="33">
        <v>-11119141.979999999</v>
      </c>
      <c r="K20" s="33"/>
      <c r="L20" s="33">
        <v>-2097932.3199999998</v>
      </c>
      <c r="M20" s="33"/>
      <c r="N20" s="33">
        <v>-4219402.1800000006</v>
      </c>
      <c r="O20" s="33"/>
      <c r="P20" s="33">
        <v>-1118180.7099999997</v>
      </c>
      <c r="Q20" s="33"/>
      <c r="R20" s="33">
        <v>0</v>
      </c>
      <c r="S20" s="33"/>
      <c r="T20" s="33">
        <f>SUM(F20:S20)</f>
        <v>-619473010.59159994</v>
      </c>
    </row>
    <row r="21" spans="2:20" ht="30.95" customHeight="1">
      <c r="C21" s="2" t="s">
        <v>222</v>
      </c>
      <c r="F21" s="33">
        <v>-115333592.7</v>
      </c>
      <c r="G21" s="33"/>
      <c r="H21" s="33">
        <v>-54484454.280000001</v>
      </c>
      <c r="I21" s="33"/>
      <c r="J21" s="33">
        <v>-3467677.59</v>
      </c>
      <c r="K21" s="33"/>
      <c r="L21" s="33">
        <v>-470090.5</v>
      </c>
      <c r="M21" s="33"/>
      <c r="N21" s="33">
        <v>-352843.19</v>
      </c>
      <c r="O21" s="33"/>
      <c r="P21" s="33">
        <v>0</v>
      </c>
      <c r="Q21" s="33"/>
      <c r="R21" s="33">
        <v>0</v>
      </c>
      <c r="S21" s="33"/>
      <c r="T21" s="33">
        <f>SUM(F21:S21)</f>
        <v>-174108658.26000002</v>
      </c>
    </row>
    <row r="22" spans="2:20" ht="30.95" customHeight="1">
      <c r="C22" s="2" t="s">
        <v>229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</row>
    <row r="23" spans="2:20" ht="30.95" customHeight="1">
      <c r="C23" s="2" t="s">
        <v>230</v>
      </c>
      <c r="F23" s="33">
        <v>0</v>
      </c>
      <c r="G23" s="33"/>
      <c r="H23" s="33">
        <v>0</v>
      </c>
      <c r="I23" s="33"/>
      <c r="J23" s="33">
        <v>315523.31</v>
      </c>
      <c r="K23" s="33"/>
      <c r="L23" s="33">
        <v>0</v>
      </c>
      <c r="M23" s="33"/>
      <c r="N23" s="33">
        <v>44047.15</v>
      </c>
      <c r="O23" s="33"/>
      <c r="P23" s="33">
        <v>0</v>
      </c>
      <c r="Q23" s="33"/>
      <c r="R23" s="33">
        <v>0</v>
      </c>
      <c r="S23" s="33"/>
      <c r="T23" s="32">
        <f>SUM(F23:S23)</f>
        <v>359570.46</v>
      </c>
    </row>
    <row r="24" spans="2:20" ht="30.95" customHeight="1">
      <c r="C24" s="2" t="s">
        <v>176</v>
      </c>
      <c r="F24" s="33">
        <v>-20877976.940000001</v>
      </c>
      <c r="G24" s="33"/>
      <c r="H24" s="33">
        <v>-49359875.149999999</v>
      </c>
      <c r="I24" s="33"/>
      <c r="J24" s="33">
        <v>-1356009.7</v>
      </c>
      <c r="K24" s="33"/>
      <c r="L24" s="33">
        <v>-251401.77</v>
      </c>
      <c r="M24" s="33"/>
      <c r="N24" s="33">
        <v>-475854.19</v>
      </c>
      <c r="O24" s="33"/>
      <c r="P24" s="33">
        <v>-127302.88</v>
      </c>
      <c r="Q24" s="33"/>
      <c r="R24" s="33">
        <v>0</v>
      </c>
      <c r="S24" s="33"/>
      <c r="T24" s="57">
        <f>SUM(F24:S24)</f>
        <v>-72448420.629999995</v>
      </c>
    </row>
    <row r="25" spans="2:20" ht="30.95" customHeight="1">
      <c r="C25" s="2" t="s">
        <v>864</v>
      </c>
      <c r="F25" s="58">
        <f>SUM(F20:F24)</f>
        <v>-586181710.75</v>
      </c>
      <c r="G25" s="33"/>
      <c r="H25" s="58">
        <f>SUM(H20:H24)</f>
        <v>-254792541.72159994</v>
      </c>
      <c r="I25" s="33"/>
      <c r="J25" s="58">
        <f>SUM(J20:J24)</f>
        <v>-15627305.959999997</v>
      </c>
      <c r="K25" s="33"/>
      <c r="L25" s="58">
        <f>SUM(L20:L24)</f>
        <v>-2819424.59</v>
      </c>
      <c r="M25" s="33"/>
      <c r="N25" s="58">
        <f>SUM(N20:N24)</f>
        <v>-5004052.4100000011</v>
      </c>
      <c r="O25" s="33"/>
      <c r="P25" s="58">
        <f>SUM(P20:P24)</f>
        <v>-1245483.5899999999</v>
      </c>
      <c r="Q25" s="33"/>
      <c r="R25" s="58">
        <f>SUM(R20:R24)</f>
        <v>0</v>
      </c>
      <c r="S25" s="32"/>
      <c r="T25" s="58">
        <f>SUM(T20:T24)</f>
        <v>-865670519.02159989</v>
      </c>
    </row>
    <row r="26" spans="2:20" ht="30.95" customHeight="1">
      <c r="C26" s="2" t="s">
        <v>1089</v>
      </c>
      <c r="F26" s="33">
        <v>-86368827.739999995</v>
      </c>
      <c r="G26" s="33"/>
      <c r="H26" s="33">
        <v>-39993090.020000003</v>
      </c>
      <c r="I26" s="33"/>
      <c r="J26" s="33">
        <v>-2347543.5499999998</v>
      </c>
      <c r="K26" s="33"/>
      <c r="L26" s="33">
        <v>-315874.65000000002</v>
      </c>
      <c r="M26" s="33"/>
      <c r="N26" s="33">
        <v>-117483.83</v>
      </c>
      <c r="O26" s="33"/>
      <c r="P26" s="33">
        <v>0</v>
      </c>
      <c r="Q26" s="33"/>
      <c r="R26" s="33">
        <v>0</v>
      </c>
      <c r="S26" s="33"/>
      <c r="T26" s="32">
        <f>SUM(F26:S26)</f>
        <v>-129142819.78999999</v>
      </c>
    </row>
    <row r="27" spans="2:20" ht="30.95" customHeight="1">
      <c r="C27" s="2" t="s">
        <v>229</v>
      </c>
    </row>
    <row r="28" spans="2:20" ht="30.95" customHeight="1">
      <c r="C28" s="2" t="s">
        <v>230</v>
      </c>
      <c r="F28" s="33">
        <v>0</v>
      </c>
      <c r="G28" s="33"/>
      <c r="H28" s="33">
        <v>0</v>
      </c>
      <c r="I28" s="33"/>
      <c r="J28" s="33">
        <v>0</v>
      </c>
      <c r="K28" s="33"/>
      <c r="L28" s="33">
        <v>0</v>
      </c>
      <c r="M28" s="33"/>
      <c r="N28" s="33">
        <v>17840.419999999998</v>
      </c>
      <c r="O28" s="33"/>
      <c r="P28" s="33">
        <v>0</v>
      </c>
      <c r="Q28" s="33"/>
      <c r="R28" s="33">
        <v>0</v>
      </c>
      <c r="S28" s="33"/>
      <c r="T28" s="33">
        <f>SUM(F28:S28)</f>
        <v>17840.419999999998</v>
      </c>
    </row>
    <row r="29" spans="2:20" ht="30.95" customHeight="1">
      <c r="C29" s="2" t="s">
        <v>176</v>
      </c>
      <c r="F29" s="33">
        <v>-122221993.31</v>
      </c>
      <c r="G29" s="33"/>
      <c r="H29" s="33">
        <v>-9249868.5</v>
      </c>
      <c r="I29" s="33"/>
      <c r="J29" s="33">
        <v>-2541164.86</v>
      </c>
      <c r="K29" s="33"/>
      <c r="L29" s="33">
        <v>-434259.78</v>
      </c>
      <c r="M29" s="33"/>
      <c r="N29" s="33">
        <v>-694980.39</v>
      </c>
      <c r="O29" s="33"/>
      <c r="P29" s="33">
        <v>-168620.47</v>
      </c>
      <c r="Q29" s="33"/>
      <c r="R29" s="33">
        <v>0</v>
      </c>
      <c r="S29" s="33"/>
      <c r="T29" s="57">
        <f>SUM(F29:S29)</f>
        <v>-135310887.30999997</v>
      </c>
    </row>
    <row r="30" spans="2:20" ht="30.95" customHeight="1">
      <c r="C30" s="2" t="s">
        <v>1209</v>
      </c>
      <c r="F30" s="51">
        <f>SUM(F25:F29)</f>
        <v>-794772531.79999995</v>
      </c>
      <c r="G30" s="33"/>
      <c r="H30" s="51">
        <f>SUM(H25:H29)</f>
        <v>-304035500.24159992</v>
      </c>
      <c r="I30" s="33"/>
      <c r="J30" s="51">
        <f>SUM(J25:J29)</f>
        <v>-20516014.369999997</v>
      </c>
      <c r="K30" s="33"/>
      <c r="L30" s="51">
        <f>SUM(L25:L29)</f>
        <v>-3569559.0199999996</v>
      </c>
      <c r="M30" s="33"/>
      <c r="N30" s="51">
        <f>SUM(N25:N29)</f>
        <v>-5798676.2100000009</v>
      </c>
      <c r="O30" s="33"/>
      <c r="P30" s="51">
        <f>SUM(P25:P29)</f>
        <v>-1414104.0599999998</v>
      </c>
      <c r="Q30" s="33"/>
      <c r="R30" s="51">
        <f>SUM(R25:R29)</f>
        <v>0</v>
      </c>
      <c r="S30" s="32"/>
      <c r="T30" s="51">
        <f>SUM(T25:T29)</f>
        <v>-1130106385.7015998</v>
      </c>
    </row>
    <row r="31" spans="2:20" ht="30.95" customHeight="1">
      <c r="B31" s="2" t="s">
        <v>231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  <row r="32" spans="2:20" ht="30.95" customHeight="1" thickBot="1">
      <c r="C32" s="2" t="s">
        <v>1209</v>
      </c>
      <c r="F32" s="52">
        <f>+F18+F30</f>
        <v>2187908943.75</v>
      </c>
      <c r="G32" s="33"/>
      <c r="H32" s="52">
        <f>+H18+H30</f>
        <v>74951065.028400123</v>
      </c>
      <c r="I32" s="33"/>
      <c r="J32" s="52">
        <f>+J18+J30</f>
        <v>7243145.2900000103</v>
      </c>
      <c r="K32" s="33"/>
      <c r="L32" s="52">
        <f>+L18+L30</f>
        <v>1356311.7600000016</v>
      </c>
      <c r="M32" s="33"/>
      <c r="N32" s="52">
        <f>+N18+N30</f>
        <v>336823.1399999978</v>
      </c>
      <c r="O32" s="33"/>
      <c r="P32" s="52">
        <f>+P18+P30</f>
        <v>4.9299999999348074</v>
      </c>
      <c r="Q32" s="33"/>
      <c r="R32" s="52">
        <f>+R18+R30</f>
        <v>0</v>
      </c>
      <c r="S32" s="32"/>
      <c r="T32" s="52">
        <f>SUM(F32:S32)</f>
        <v>2271796293.8983998</v>
      </c>
    </row>
    <row r="33" spans="2:20" ht="30.95" customHeight="1" thickTop="1" thickBot="1">
      <c r="C33" s="2" t="s">
        <v>864</v>
      </c>
      <c r="F33" s="52">
        <f>F13+F25</f>
        <v>2043241261.5899997</v>
      </c>
      <c r="G33" s="33"/>
      <c r="H33" s="52">
        <f>H13+H25</f>
        <v>21204229.528400123</v>
      </c>
      <c r="I33" s="33"/>
      <c r="J33" s="52">
        <f>J13+J25</f>
        <v>7696882.7600000128</v>
      </c>
      <c r="K33" s="33"/>
      <c r="L33" s="52">
        <f>L13+L25</f>
        <v>1519075.9700000016</v>
      </c>
      <c r="M33" s="33"/>
      <c r="N33" s="52">
        <f>N13+N25</f>
        <v>239997.87999999709</v>
      </c>
      <c r="O33" s="33"/>
      <c r="P33" s="52">
        <f>P13+P25</f>
        <v>4.3499999998603016</v>
      </c>
      <c r="Q33" s="33"/>
      <c r="R33" s="52">
        <f>R13+R25</f>
        <v>0</v>
      </c>
      <c r="S33" s="32"/>
      <c r="T33" s="52">
        <f>SUM(F33:S33)</f>
        <v>2073901452.0783999</v>
      </c>
    </row>
    <row r="34" spans="2:20" ht="30.95" customHeight="1" thickTop="1"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4"/>
      <c r="Q34" s="53"/>
      <c r="R34" s="54" t="s">
        <v>210</v>
      </c>
      <c r="S34" s="54"/>
      <c r="T34" s="54" t="s">
        <v>211</v>
      </c>
    </row>
    <row r="35" spans="2:20" ht="30.95" customHeight="1">
      <c r="B35" s="2" t="s">
        <v>1210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33"/>
      <c r="Q35" s="53"/>
      <c r="R35" s="33">
        <f>-T26</f>
        <v>129142819.78999999</v>
      </c>
      <c r="S35" s="53"/>
      <c r="T35" s="33">
        <v>135408600.28</v>
      </c>
    </row>
    <row r="36" spans="2:20" ht="30.95" customHeight="1">
      <c r="B36" s="2" t="s">
        <v>1211</v>
      </c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33"/>
      <c r="Q36" s="53"/>
      <c r="R36" s="33">
        <v>132689951.14999999</v>
      </c>
      <c r="S36" s="53"/>
      <c r="T36" s="33">
        <v>127065902.64</v>
      </c>
    </row>
    <row r="37" spans="2:20" ht="35.25" customHeight="1">
      <c r="C37" s="2" t="s">
        <v>1257</v>
      </c>
    </row>
    <row r="38" spans="2:20" ht="30.95" customHeight="1">
      <c r="B38" s="2" t="s">
        <v>1256</v>
      </c>
    </row>
    <row r="39" spans="2:20" ht="30.95" customHeight="1">
      <c r="B39" s="2" t="s">
        <v>1198</v>
      </c>
    </row>
    <row r="40" spans="2:20" ht="30.95" customHeight="1">
      <c r="C40" s="2" t="s">
        <v>1258</v>
      </c>
    </row>
    <row r="41" spans="2:20" ht="30.95" customHeight="1">
      <c r="B41" s="3" t="s">
        <v>1090</v>
      </c>
    </row>
    <row r="42" spans="2:20" ht="30.95" customHeight="1">
      <c r="C42" s="2" t="s">
        <v>1260</v>
      </c>
    </row>
    <row r="43" spans="2:20" ht="30.95" customHeight="1">
      <c r="B43" s="2" t="s">
        <v>1259</v>
      </c>
    </row>
    <row r="44" spans="2:20" ht="30" customHeight="1"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7" right="0.196850393700787" top="0.51" bottom="0.39370078740157499" header="0.27559055118110198" footer="0.47244094488188998"/>
  <pageSetup paperSize="9" scale="60" orientation="portrait" r:id="rId1"/>
  <headerFooter alignWithMargins="0"/>
  <ignoredErrors>
    <ignoredError sqref="T13 T2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9"/>
  <sheetViews>
    <sheetView view="pageBreakPreview" zoomScale="80" zoomScaleNormal="100" zoomScaleSheetLayoutView="80" workbookViewId="0">
      <selection activeCell="N17" sqref="N17"/>
    </sheetView>
  </sheetViews>
  <sheetFormatPr defaultColWidth="9.140625" defaultRowHeight="21.75"/>
  <cols>
    <col min="1" max="1" width="3.7109375" style="34" customWidth="1"/>
    <col min="2" max="2" width="4.7109375" style="34" customWidth="1"/>
    <col min="3" max="3" width="9.140625" style="34" customWidth="1"/>
    <col min="4" max="4" width="10" style="34" customWidth="1"/>
    <col min="5" max="5" width="9.140625" style="34" customWidth="1"/>
    <col min="6" max="6" width="5.7109375" style="34" customWidth="1"/>
    <col min="7" max="7" width="2.140625" style="34" customWidth="1"/>
    <col min="8" max="8" width="14.7109375" style="34" customWidth="1"/>
    <col min="9" max="9" width="1.7109375" style="34" customWidth="1"/>
    <col min="10" max="10" width="14.7109375" style="34" customWidth="1"/>
    <col min="11" max="11" width="1.7109375" style="34" customWidth="1"/>
    <col min="12" max="12" width="14.7109375" style="34" customWidth="1"/>
    <col min="13" max="13" width="1.7109375" style="34" customWidth="1"/>
    <col min="14" max="14" width="14.7109375" style="34" customWidth="1"/>
    <col min="15" max="15" width="1.7109375" style="34" customWidth="1"/>
    <col min="16" max="16" width="15.140625" style="34" customWidth="1"/>
    <col min="17" max="17" width="1.7109375" style="34" customWidth="1"/>
    <col min="18" max="18" width="14.5703125" style="34" bestFit="1" customWidth="1"/>
    <col min="19" max="19" width="10" style="34" bestFit="1" customWidth="1"/>
    <col min="20" max="20" width="11" style="34" bestFit="1" customWidth="1"/>
    <col min="21" max="16384" width="9.140625" style="34"/>
  </cols>
  <sheetData>
    <row r="1" spans="1:16" ht="23.45" customHeight="1">
      <c r="A1" s="395" t="s">
        <v>628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</row>
    <row r="2" spans="1:16" ht="16.5" customHeight="1"/>
    <row r="3" spans="1:16" s="45" customFormat="1" ht="23.45" customHeight="1">
      <c r="A3" s="62" t="s">
        <v>681</v>
      </c>
      <c r="B3" s="1" t="s">
        <v>110</v>
      </c>
      <c r="C3" s="1"/>
      <c r="D3" s="2"/>
      <c r="P3" s="63"/>
    </row>
    <row r="4" spans="1:16" s="45" customFormat="1" ht="23.45" customHeight="1">
      <c r="H4" s="403" t="s">
        <v>128</v>
      </c>
      <c r="I4" s="403"/>
      <c r="J4" s="403"/>
      <c r="K4" s="403"/>
      <c r="L4" s="403"/>
      <c r="M4" s="403"/>
      <c r="N4" s="403"/>
      <c r="O4" s="63"/>
      <c r="P4" s="142" t="s">
        <v>1053</v>
      </c>
    </row>
    <row r="5" spans="1:16" s="50" customFormat="1" ht="23.45" customHeight="1">
      <c r="H5" s="394"/>
      <c r="I5" s="394"/>
      <c r="J5" s="394"/>
      <c r="K5" s="394"/>
      <c r="L5" s="394"/>
      <c r="M5" s="394"/>
      <c r="N5" s="394"/>
      <c r="O5" s="65"/>
      <c r="P5" s="326" t="s">
        <v>1052</v>
      </c>
    </row>
    <row r="6" spans="1:16" ht="23.45" customHeight="1">
      <c r="H6" s="330" t="s">
        <v>201</v>
      </c>
      <c r="I6" s="64"/>
      <c r="J6" s="330" t="s">
        <v>236</v>
      </c>
      <c r="K6" s="329"/>
      <c r="L6" s="211" t="s">
        <v>84</v>
      </c>
      <c r="M6" s="329"/>
      <c r="N6" s="211" t="s">
        <v>184</v>
      </c>
      <c r="O6" s="329"/>
      <c r="P6" s="66" t="s">
        <v>236</v>
      </c>
    </row>
    <row r="7" spans="1:16" ht="23.45" customHeight="1">
      <c r="B7" s="34" t="s">
        <v>204</v>
      </c>
      <c r="H7" s="64"/>
      <c r="I7" s="64"/>
      <c r="J7" s="329"/>
      <c r="K7" s="329"/>
      <c r="L7" s="329"/>
      <c r="M7" s="329"/>
      <c r="N7" s="329"/>
      <c r="O7" s="329"/>
      <c r="P7" s="329"/>
    </row>
    <row r="8" spans="1:16" ht="23.45" customHeight="1">
      <c r="C8" s="34" t="s">
        <v>1087</v>
      </c>
      <c r="H8" s="33">
        <v>0</v>
      </c>
      <c r="J8" s="33">
        <v>27112628.09</v>
      </c>
      <c r="K8" s="33"/>
      <c r="L8" s="33">
        <v>0</v>
      </c>
      <c r="M8" s="33"/>
      <c r="N8" s="33">
        <f>SUM(H8:L8)</f>
        <v>27112628.09</v>
      </c>
      <c r="O8" s="33"/>
      <c r="P8" s="33">
        <v>9890489.459999999</v>
      </c>
    </row>
    <row r="9" spans="1:16" ht="23.45" customHeight="1">
      <c r="C9" s="2" t="s">
        <v>869</v>
      </c>
      <c r="H9" s="33">
        <v>3411249.18</v>
      </c>
      <c r="J9" s="33">
        <v>0</v>
      </c>
      <c r="K9" s="33"/>
      <c r="L9" s="33">
        <v>0</v>
      </c>
      <c r="M9" s="33"/>
      <c r="N9" s="33">
        <f t="shared" ref="N9:N12" si="0">SUM(H9:L9)</f>
        <v>3411249.18</v>
      </c>
      <c r="O9" s="33"/>
      <c r="P9" s="33">
        <v>0</v>
      </c>
    </row>
    <row r="10" spans="1:16" ht="23.45" customHeight="1">
      <c r="C10" s="34" t="s">
        <v>237</v>
      </c>
      <c r="H10" s="32">
        <v>15343107.869999999</v>
      </c>
      <c r="I10" s="101"/>
      <c r="J10" s="32">
        <v>0</v>
      </c>
      <c r="K10" s="32"/>
      <c r="L10" s="32">
        <v>0</v>
      </c>
      <c r="M10" s="32"/>
      <c r="N10" s="33">
        <f t="shared" si="0"/>
        <v>15343107.869999999</v>
      </c>
      <c r="O10" s="32"/>
      <c r="P10" s="33">
        <v>1109185.68</v>
      </c>
    </row>
    <row r="11" spans="1:16" ht="23.45" customHeight="1">
      <c r="C11" s="34" t="s">
        <v>224</v>
      </c>
      <c r="H11" s="32">
        <v>0</v>
      </c>
      <c r="I11" s="32"/>
      <c r="J11" s="32">
        <v>0</v>
      </c>
      <c r="K11" s="32"/>
      <c r="L11" s="32">
        <v>0</v>
      </c>
      <c r="M11" s="32"/>
      <c r="N11" s="33">
        <f t="shared" si="0"/>
        <v>0</v>
      </c>
      <c r="O11" s="32"/>
      <c r="P11" s="33">
        <v>0</v>
      </c>
    </row>
    <row r="12" spans="1:16" ht="23.45" customHeight="1">
      <c r="C12" s="34" t="s">
        <v>206</v>
      </c>
      <c r="H12" s="32">
        <v>0</v>
      </c>
      <c r="I12" s="32"/>
      <c r="J12" s="32">
        <v>1249011.67</v>
      </c>
      <c r="K12" s="32"/>
      <c r="L12" s="57">
        <v>0</v>
      </c>
      <c r="M12" s="32"/>
      <c r="N12" s="33">
        <f t="shared" si="0"/>
        <v>1249011.67</v>
      </c>
      <c r="O12" s="32"/>
      <c r="P12" s="33">
        <v>1249011.67</v>
      </c>
    </row>
    <row r="13" spans="1:16" ht="23.45" customHeight="1">
      <c r="C13" s="2" t="s">
        <v>864</v>
      </c>
      <c r="H13" s="212">
        <f>SUM(H8:H12)</f>
        <v>18754357.050000001</v>
      </c>
      <c r="I13" s="32"/>
      <c r="J13" s="212">
        <f>SUM(J8:J12)</f>
        <v>28361639.759999998</v>
      </c>
      <c r="K13" s="32"/>
      <c r="L13" s="212">
        <f>SUM(L8:L12)</f>
        <v>0</v>
      </c>
      <c r="M13" s="32"/>
      <c r="N13" s="212">
        <f>SUM(N8:N12)</f>
        <v>47115996.810000002</v>
      </c>
      <c r="O13" s="32"/>
      <c r="P13" s="212">
        <f>SUM(P8:P12)</f>
        <v>12248686.809999999</v>
      </c>
    </row>
    <row r="14" spans="1:16" ht="23.45" customHeight="1">
      <c r="C14" s="34" t="s">
        <v>237</v>
      </c>
      <c r="H14" s="32">
        <v>0</v>
      </c>
      <c r="I14" s="101"/>
      <c r="J14" s="32">
        <v>24685353.059999999</v>
      </c>
      <c r="K14" s="32"/>
      <c r="L14" s="32">
        <v>5551700</v>
      </c>
      <c r="M14" s="32"/>
      <c r="N14" s="33">
        <f>SUM(H14:L14)</f>
        <v>30237053.059999999</v>
      </c>
      <c r="O14" s="32"/>
      <c r="P14" s="33">
        <v>13622263.539999999</v>
      </c>
    </row>
    <row r="15" spans="1:16" ht="23.45" customHeight="1">
      <c r="C15" s="34" t="s">
        <v>224</v>
      </c>
      <c r="H15" s="32">
        <v>0</v>
      </c>
      <c r="I15" s="32"/>
      <c r="J15" s="32">
        <v>0</v>
      </c>
      <c r="K15" s="32"/>
      <c r="L15" s="32">
        <v>0</v>
      </c>
      <c r="M15" s="32"/>
      <c r="N15" s="33">
        <f t="shared" ref="N15:N16" si="1">SUM(H15:L15)</f>
        <v>0</v>
      </c>
      <c r="O15" s="32"/>
      <c r="P15" s="33">
        <v>0</v>
      </c>
    </row>
    <row r="16" spans="1:16" ht="23.45" customHeight="1">
      <c r="C16" s="34" t="s">
        <v>206</v>
      </c>
      <c r="H16" s="32">
        <v>0</v>
      </c>
      <c r="I16" s="32"/>
      <c r="J16" s="32">
        <f>+P16</f>
        <v>2919270.82</v>
      </c>
      <c r="K16" s="32"/>
      <c r="L16" s="32">
        <v>0</v>
      </c>
      <c r="M16" s="32"/>
      <c r="N16" s="33">
        <f t="shared" si="1"/>
        <v>2919270.82</v>
      </c>
      <c r="O16" s="32"/>
      <c r="P16" s="33">
        <v>2919270.82</v>
      </c>
    </row>
    <row r="17" spans="1:16" ht="23.45" customHeight="1">
      <c r="C17" s="2" t="s">
        <v>1209</v>
      </c>
      <c r="H17" s="51">
        <f>SUM(H13:H16)</f>
        <v>18754357.050000001</v>
      </c>
      <c r="I17" s="32"/>
      <c r="J17" s="51">
        <f>SUM(J13:J16)</f>
        <v>55966263.639999993</v>
      </c>
      <c r="K17" s="32"/>
      <c r="L17" s="51">
        <f>SUM(L13:L16)</f>
        <v>5551700</v>
      </c>
      <c r="M17" s="32"/>
      <c r="N17" s="51">
        <f>SUM(N13:N16)</f>
        <v>80272320.689999998</v>
      </c>
      <c r="O17" s="32"/>
      <c r="P17" s="51">
        <f>SUM(P13:P16)</f>
        <v>28790221.169999998</v>
      </c>
    </row>
    <row r="18" spans="1:16" ht="23.45" customHeight="1">
      <c r="C18" s="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3.45" customHeight="1">
      <c r="B19" s="34" t="s">
        <v>238</v>
      </c>
      <c r="H19" s="30"/>
      <c r="J19" s="33"/>
      <c r="K19" s="33"/>
      <c r="L19" s="33"/>
      <c r="M19" s="33"/>
      <c r="N19" s="33"/>
      <c r="O19" s="33"/>
      <c r="P19" s="33"/>
    </row>
    <row r="20" spans="1:16" ht="23.45" customHeight="1">
      <c r="C20" s="34" t="s">
        <v>1087</v>
      </c>
      <c r="H20" s="33">
        <v>0</v>
      </c>
      <c r="I20" s="101"/>
      <c r="J20" s="33">
        <v>-6053424.7400000002</v>
      </c>
      <c r="K20" s="33"/>
      <c r="L20" s="33">
        <v>0</v>
      </c>
      <c r="M20" s="33"/>
      <c r="N20" s="33">
        <f>SUM(H20:L20)</f>
        <v>-6053424.7400000002</v>
      </c>
      <c r="O20" s="33"/>
      <c r="P20" s="32">
        <v>-2637463.34</v>
      </c>
    </row>
    <row r="21" spans="1:16" ht="23.45" customHeight="1">
      <c r="C21" s="2" t="s">
        <v>869</v>
      </c>
      <c r="H21" s="33">
        <v>-379027.71</v>
      </c>
      <c r="I21" s="101"/>
      <c r="J21" s="33">
        <v>0</v>
      </c>
      <c r="K21" s="33"/>
      <c r="L21" s="33">
        <v>0</v>
      </c>
      <c r="M21" s="33"/>
      <c r="N21" s="33">
        <f t="shared" ref="N21:N23" si="2">SUM(H21:L21)</f>
        <v>-379027.71</v>
      </c>
      <c r="O21" s="33"/>
      <c r="P21" s="32">
        <v>0</v>
      </c>
    </row>
    <row r="22" spans="1:16" ht="23.45" customHeight="1">
      <c r="C22" s="34" t="s">
        <v>614</v>
      </c>
      <c r="H22" s="33">
        <v>-3937690.6999999997</v>
      </c>
      <c r="I22" s="101"/>
      <c r="J22" s="33">
        <v>-3162742.78</v>
      </c>
      <c r="K22" s="33"/>
      <c r="L22" s="33">
        <v>0</v>
      </c>
      <c r="M22" s="33"/>
      <c r="N22" s="33">
        <f t="shared" si="2"/>
        <v>-7100433.4799999995</v>
      </c>
      <c r="O22" s="33"/>
      <c r="P22" s="32">
        <v>-3162742.78</v>
      </c>
    </row>
    <row r="23" spans="1:16" ht="23.45" customHeight="1">
      <c r="C23" s="34" t="s">
        <v>206</v>
      </c>
      <c r="H23" s="32">
        <v>0</v>
      </c>
      <c r="I23" s="32"/>
      <c r="J23" s="32">
        <v>-662998.42000000004</v>
      </c>
      <c r="K23" s="32"/>
      <c r="L23" s="32">
        <v>0</v>
      </c>
      <c r="M23" s="32"/>
      <c r="N23" s="33">
        <f t="shared" si="2"/>
        <v>-662998.42000000004</v>
      </c>
      <c r="O23" s="32"/>
      <c r="P23" s="33">
        <v>-662998.42000000004</v>
      </c>
    </row>
    <row r="24" spans="1:16" ht="23.45" customHeight="1">
      <c r="C24" s="2" t="s">
        <v>864</v>
      </c>
      <c r="H24" s="212">
        <f>SUM(H20:H23)</f>
        <v>-4316718.41</v>
      </c>
      <c r="I24" s="32"/>
      <c r="J24" s="212">
        <f>SUM(J20:J23)</f>
        <v>-9879165.9399999995</v>
      </c>
      <c r="K24" s="32"/>
      <c r="L24" s="212">
        <f>SUM(L20:L23)</f>
        <v>0</v>
      </c>
      <c r="M24" s="32"/>
      <c r="N24" s="212">
        <f>SUM(N20:N23)</f>
        <v>-14195884.35</v>
      </c>
      <c r="O24" s="32"/>
      <c r="P24" s="212">
        <f>SUM(P20:P23)</f>
        <v>-6463204.5399999991</v>
      </c>
    </row>
    <row r="25" spans="1:16" ht="23.45" customHeight="1">
      <c r="C25" s="34" t="s">
        <v>1088</v>
      </c>
      <c r="H25" s="33">
        <f>-1186160.02-379027.71</f>
        <v>-1565187.73</v>
      </c>
      <c r="I25" s="101"/>
      <c r="J25" s="33">
        <f>-2392957.83-2681663.13</f>
        <v>-5074620.96</v>
      </c>
      <c r="K25" s="33"/>
      <c r="L25" s="33">
        <v>-308427.78000000003</v>
      </c>
      <c r="M25" s="33"/>
      <c r="N25" s="33">
        <f>SUM(H25:L25)</f>
        <v>-6948236.4699999997</v>
      </c>
      <c r="O25" s="33"/>
      <c r="P25" s="32">
        <v>-2392957.83</v>
      </c>
    </row>
    <row r="26" spans="1:16" ht="23.45" customHeight="1">
      <c r="C26" s="34" t="s">
        <v>206</v>
      </c>
      <c r="H26" s="32">
        <v>0</v>
      </c>
      <c r="I26" s="32"/>
      <c r="J26" s="32">
        <f>+P26</f>
        <v>-1201103.56</v>
      </c>
      <c r="K26" s="32"/>
      <c r="L26" s="32">
        <v>0</v>
      </c>
      <c r="M26" s="32"/>
      <c r="N26" s="33">
        <f>SUM(H26:L26)</f>
        <v>-1201103.56</v>
      </c>
      <c r="O26" s="32"/>
      <c r="P26" s="33">
        <v>-1201103.56</v>
      </c>
    </row>
    <row r="27" spans="1:16" ht="23.45" customHeight="1">
      <c r="C27" s="2" t="s">
        <v>1209</v>
      </c>
      <c r="H27" s="51">
        <f>SUM(H24:H26)</f>
        <v>-5881906.1400000006</v>
      </c>
      <c r="I27" s="32"/>
      <c r="J27" s="51">
        <f>SUM(J24:J26)</f>
        <v>-16154890.459999999</v>
      </c>
      <c r="K27" s="32"/>
      <c r="L27" s="51">
        <f>SUM(L24:L26)</f>
        <v>-308427.78000000003</v>
      </c>
      <c r="M27" s="32"/>
      <c r="N27" s="51">
        <f>SUM(N24:N26)</f>
        <v>-22345224.379999999</v>
      </c>
      <c r="O27" s="32"/>
      <c r="P27" s="51">
        <f>SUM(P24:P26)</f>
        <v>-10057265.93</v>
      </c>
    </row>
    <row r="28" spans="1:16" ht="17.25" customHeight="1">
      <c r="C28" s="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3.45" customHeight="1">
      <c r="B29" s="34" t="s">
        <v>209</v>
      </c>
      <c r="H29" s="30"/>
      <c r="J29" s="33"/>
      <c r="K29" s="33"/>
      <c r="L29" s="33"/>
      <c r="M29" s="33"/>
      <c r="N29" s="33"/>
      <c r="O29" s="33"/>
      <c r="P29" s="33"/>
    </row>
    <row r="30" spans="1:16" ht="23.45" customHeight="1" thickBot="1">
      <c r="A30" s="67"/>
      <c r="C30" s="2" t="s">
        <v>1209</v>
      </c>
      <c r="H30" s="52">
        <f>+H17+H27</f>
        <v>12872450.91</v>
      </c>
      <c r="J30" s="52">
        <f>+J17+J27</f>
        <v>39811373.179999992</v>
      </c>
      <c r="K30" s="33"/>
      <c r="L30" s="52">
        <f>+L17+L27</f>
        <v>5243272.22</v>
      </c>
      <c r="M30" s="33"/>
      <c r="N30" s="52">
        <f>+N17+N27</f>
        <v>57927096.310000002</v>
      </c>
      <c r="O30" s="33"/>
      <c r="P30" s="52">
        <f>+P17+P27</f>
        <v>18732955.239999998</v>
      </c>
    </row>
    <row r="31" spans="1:16" ht="23.45" customHeight="1" thickTop="1" thickBot="1">
      <c r="C31" s="2" t="s">
        <v>864</v>
      </c>
      <c r="H31" s="52">
        <f>+H13+H24</f>
        <v>14437638.640000001</v>
      </c>
      <c r="J31" s="52">
        <f>+J13+J24</f>
        <v>18482473.82</v>
      </c>
      <c r="K31" s="33"/>
      <c r="L31" s="52">
        <f>+L13+L24</f>
        <v>0</v>
      </c>
      <c r="M31" s="33"/>
      <c r="N31" s="52">
        <f>+N13+N24</f>
        <v>32920112.460000001</v>
      </c>
      <c r="O31" s="33"/>
      <c r="P31" s="52">
        <f>+P13+P24</f>
        <v>5785482.2699999996</v>
      </c>
    </row>
    <row r="32" spans="1:16" ht="8.4499999999999993" customHeight="1" thickTop="1">
      <c r="J32" s="33"/>
      <c r="K32" s="33"/>
      <c r="L32" s="33"/>
      <c r="M32" s="33"/>
      <c r="N32" s="33"/>
      <c r="O32" s="33"/>
      <c r="P32" s="118"/>
    </row>
    <row r="33" spans="2:16" ht="23.45" customHeight="1">
      <c r="B33" s="34" t="s">
        <v>1210</v>
      </c>
      <c r="J33" s="33"/>
      <c r="K33" s="33"/>
      <c r="L33" s="33"/>
      <c r="M33" s="33"/>
      <c r="N33" s="33"/>
      <c r="O33" s="33"/>
      <c r="P33" s="33"/>
    </row>
    <row r="34" spans="2:16" ht="23.45" customHeight="1">
      <c r="C34" s="34" t="s">
        <v>210</v>
      </c>
      <c r="J34" s="33"/>
      <c r="K34" s="33"/>
      <c r="L34" s="33"/>
      <c r="M34" s="33"/>
      <c r="N34" s="33">
        <f>-N25</f>
        <v>6948236.4699999997</v>
      </c>
      <c r="O34" s="33"/>
      <c r="P34" s="33">
        <f>-P25</f>
        <v>2392957.83</v>
      </c>
    </row>
    <row r="35" spans="2:16" ht="23.45" customHeight="1">
      <c r="C35" s="34" t="s">
        <v>211</v>
      </c>
      <c r="J35" s="33"/>
      <c r="K35" s="33"/>
      <c r="L35" s="33"/>
      <c r="M35" s="33"/>
      <c r="N35" s="33">
        <v>7055542.54</v>
      </c>
      <c r="O35" s="33"/>
      <c r="P35" s="33">
        <v>2500263.9</v>
      </c>
    </row>
    <row r="36" spans="2:16" ht="8.4499999999999993" customHeight="1"/>
    <row r="37" spans="2:16" ht="23.45" customHeight="1">
      <c r="B37" s="34" t="s">
        <v>1211</v>
      </c>
      <c r="J37" s="33"/>
      <c r="K37" s="33"/>
      <c r="L37" s="33"/>
      <c r="M37" s="33"/>
      <c r="N37" s="33"/>
      <c r="O37" s="33"/>
      <c r="P37" s="33"/>
    </row>
    <row r="38" spans="2:16" ht="23.45" customHeight="1">
      <c r="C38" s="34" t="s">
        <v>210</v>
      </c>
      <c r="J38" s="33"/>
      <c r="K38" s="33"/>
      <c r="L38" s="33"/>
      <c r="M38" s="33"/>
      <c r="N38" s="33">
        <v>4956120.7</v>
      </c>
      <c r="O38" s="33"/>
      <c r="P38" s="33">
        <v>2394149.65</v>
      </c>
    </row>
    <row r="39" spans="2:16" ht="23.45" customHeight="1">
      <c r="C39" s="34" t="s">
        <v>211</v>
      </c>
      <c r="J39" s="33"/>
      <c r="K39" s="33"/>
      <c r="L39" s="33"/>
      <c r="M39" s="33"/>
      <c r="N39" s="33">
        <v>5087728.71</v>
      </c>
      <c r="O39" s="33"/>
      <c r="P39" s="33">
        <v>2525757.66</v>
      </c>
    </row>
  </sheetData>
  <mergeCells count="2">
    <mergeCell ref="A1:P1"/>
    <mergeCell ref="H4:N5"/>
  </mergeCells>
  <pageMargins left="0.82" right="0.27559055118110198" top="0.66929133858267698" bottom="0.55118110236220497" header="0.39370078740157499" footer="0.39370078740157499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6"/>
  <sheetViews>
    <sheetView view="pageBreakPreview" topLeftCell="A16" zoomScale="90" zoomScaleNormal="100" zoomScaleSheetLayoutView="90" workbookViewId="0">
      <selection activeCell="L28" sqref="L28"/>
    </sheetView>
  </sheetViews>
  <sheetFormatPr defaultColWidth="9.140625" defaultRowHeight="24" customHeight="1"/>
  <cols>
    <col min="1" max="1" width="3.7109375" style="34" customWidth="1"/>
    <col min="2" max="2" width="4.7109375" style="34" customWidth="1"/>
    <col min="3" max="8" width="9.140625" style="34" customWidth="1"/>
    <col min="9" max="9" width="1.85546875" style="34" customWidth="1"/>
    <col min="10" max="10" width="17.42578125" style="34" customWidth="1"/>
    <col min="11" max="11" width="1.85546875" style="34" customWidth="1"/>
    <col min="12" max="12" width="16.7109375" style="34" customWidth="1"/>
    <col min="13" max="13" width="1.7109375" style="34" customWidth="1"/>
    <col min="14" max="14" width="14.5703125" style="34" bestFit="1" customWidth="1"/>
    <col min="15" max="15" width="10" style="34" bestFit="1" customWidth="1"/>
    <col min="16" max="16" width="11" style="34" bestFit="1" customWidth="1"/>
    <col min="17" max="16384" width="9.140625" style="34"/>
  </cols>
  <sheetData>
    <row r="1" spans="1:12" ht="24" customHeight="1">
      <c r="A1" s="395" t="s">
        <v>629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</row>
    <row r="3" spans="1:12" s="45" customFormat="1" ht="24" customHeight="1">
      <c r="A3" s="62" t="s">
        <v>233</v>
      </c>
      <c r="B3" s="1" t="s">
        <v>240</v>
      </c>
      <c r="C3" s="1"/>
      <c r="D3" s="2"/>
      <c r="I3" s="63"/>
      <c r="J3" s="63"/>
      <c r="K3" s="63"/>
    </row>
    <row r="4" spans="1:12" s="45" customFormat="1" ht="24" customHeight="1">
      <c r="J4" s="333"/>
      <c r="K4" s="333"/>
      <c r="L4" s="142" t="s">
        <v>234</v>
      </c>
    </row>
    <row r="5" spans="1:12" s="50" customFormat="1" ht="24" customHeight="1">
      <c r="J5" s="326" t="s">
        <v>128</v>
      </c>
      <c r="K5" s="317"/>
      <c r="L5" s="326" t="s">
        <v>235</v>
      </c>
    </row>
    <row r="6" spans="1:12" ht="24" customHeight="1">
      <c r="J6" s="68" t="s">
        <v>93</v>
      </c>
      <c r="K6" s="44"/>
      <c r="L6" s="68" t="s">
        <v>93</v>
      </c>
    </row>
    <row r="7" spans="1:12" ht="24" customHeight="1">
      <c r="B7" s="34" t="s">
        <v>204</v>
      </c>
    </row>
    <row r="8" spans="1:12" ht="24" customHeight="1">
      <c r="C8" s="34" t="s">
        <v>1087</v>
      </c>
      <c r="J8" s="33">
        <v>9892678.0999999996</v>
      </c>
      <c r="K8" s="33"/>
      <c r="L8" s="33">
        <v>4719681.43</v>
      </c>
    </row>
    <row r="9" spans="1:12" ht="24" customHeight="1">
      <c r="C9" s="34" t="s">
        <v>205</v>
      </c>
      <c r="J9" s="33">
        <v>1967850.1</v>
      </c>
      <c r="K9" s="33"/>
      <c r="L9" s="33">
        <v>146360</v>
      </c>
    </row>
    <row r="10" spans="1:12" ht="24" customHeight="1">
      <c r="C10" s="34" t="s">
        <v>224</v>
      </c>
      <c r="J10" s="33">
        <v>-126795</v>
      </c>
      <c r="K10" s="33"/>
      <c r="L10" s="33">
        <v>0</v>
      </c>
    </row>
    <row r="11" spans="1:12" ht="24" customHeight="1">
      <c r="C11" s="34" t="s">
        <v>206</v>
      </c>
      <c r="J11" s="33">
        <v>554044.26</v>
      </c>
      <c r="K11" s="33"/>
      <c r="L11" s="33">
        <v>554044.26</v>
      </c>
    </row>
    <row r="12" spans="1:12" ht="24" customHeight="1">
      <c r="C12" s="34" t="s">
        <v>864</v>
      </c>
      <c r="J12" s="58">
        <f>SUM(J8:J11)</f>
        <v>12287777.459999999</v>
      </c>
      <c r="K12" s="33"/>
      <c r="L12" s="58">
        <f>SUM(L8:L11)</f>
        <v>5420085.6899999995</v>
      </c>
    </row>
    <row r="13" spans="1:12" ht="24" customHeight="1">
      <c r="C13" s="34" t="s">
        <v>205</v>
      </c>
      <c r="J13" s="32">
        <f>544897.5-60369.4</f>
        <v>484528.1</v>
      </c>
      <c r="K13" s="32"/>
      <c r="L13" s="32">
        <v>0</v>
      </c>
    </row>
    <row r="14" spans="1:12" ht="24" customHeight="1">
      <c r="C14" s="34" t="s">
        <v>224</v>
      </c>
      <c r="J14" s="33">
        <v>0</v>
      </c>
      <c r="K14" s="33"/>
      <c r="L14" s="33">
        <v>0</v>
      </c>
    </row>
    <row r="15" spans="1:12" ht="24" customHeight="1">
      <c r="C15" s="34" t="s">
        <v>206</v>
      </c>
      <c r="J15" s="33">
        <f>+L15</f>
        <v>733801.2</v>
      </c>
      <c r="K15" s="33"/>
      <c r="L15" s="33">
        <v>733801.2</v>
      </c>
    </row>
    <row r="16" spans="1:12" ht="24" customHeight="1">
      <c r="C16" s="2" t="s">
        <v>1209</v>
      </c>
      <c r="J16" s="51">
        <f>SUM(J12:J15)</f>
        <v>13506106.759999998</v>
      </c>
      <c r="K16" s="33"/>
      <c r="L16" s="51">
        <f>SUM(L12:L15)</f>
        <v>6153886.8899999997</v>
      </c>
    </row>
    <row r="17" spans="2:12" ht="24" customHeight="1">
      <c r="B17" s="34" t="s">
        <v>238</v>
      </c>
      <c r="J17" s="53"/>
      <c r="K17" s="53"/>
      <c r="L17" s="53"/>
    </row>
    <row r="18" spans="2:12" ht="24" customHeight="1">
      <c r="C18" s="34" t="s">
        <v>1087</v>
      </c>
      <c r="J18" s="33">
        <v>-2114018.61</v>
      </c>
      <c r="K18" s="33"/>
      <c r="L18" s="33">
        <v>-642242.59</v>
      </c>
    </row>
    <row r="19" spans="2:12" ht="24" customHeight="1">
      <c r="C19" s="34" t="s">
        <v>241</v>
      </c>
      <c r="J19" s="33">
        <v>-1725740.25</v>
      </c>
      <c r="K19" s="33"/>
      <c r="L19" s="33">
        <v>-808522.71</v>
      </c>
    </row>
    <row r="20" spans="2:12" ht="24" customHeight="1">
      <c r="C20" s="34" t="s">
        <v>224</v>
      </c>
      <c r="J20" s="33">
        <v>126745</v>
      </c>
      <c r="K20" s="33"/>
      <c r="L20" s="33">
        <v>0</v>
      </c>
    </row>
    <row r="21" spans="2:12" ht="24" customHeight="1">
      <c r="C21" s="34" t="s">
        <v>206</v>
      </c>
      <c r="J21" s="33">
        <v>-76055.66</v>
      </c>
      <c r="K21" s="33"/>
      <c r="L21" s="33">
        <v>-76055.66</v>
      </c>
    </row>
    <row r="22" spans="2:12" ht="24" customHeight="1">
      <c r="C22" s="34" t="s">
        <v>864</v>
      </c>
      <c r="J22" s="58">
        <f>SUM(J18:J21)</f>
        <v>-3789069.52</v>
      </c>
      <c r="K22" s="33"/>
      <c r="L22" s="58">
        <f>SUM(L18:L21)</f>
        <v>-1526820.9599999997</v>
      </c>
    </row>
    <row r="23" spans="2:12" ht="24" customHeight="1">
      <c r="C23" s="34" t="s">
        <v>1091</v>
      </c>
      <c r="J23" s="32">
        <v>-1421119.91</v>
      </c>
      <c r="K23" s="32"/>
      <c r="L23" s="32">
        <v>-594873.36</v>
      </c>
    </row>
    <row r="24" spans="2:12" ht="24" customHeight="1">
      <c r="C24" s="34" t="s">
        <v>224</v>
      </c>
      <c r="J24" s="33">
        <v>0</v>
      </c>
      <c r="K24" s="33"/>
      <c r="L24" s="33">
        <v>0</v>
      </c>
    </row>
    <row r="25" spans="2:12" ht="24" customHeight="1">
      <c r="C25" s="34" t="s">
        <v>206</v>
      </c>
      <c r="J25" s="33">
        <f>+L25</f>
        <v>-291748.46000000002</v>
      </c>
      <c r="K25" s="33"/>
      <c r="L25" s="33">
        <f>-291748.46</f>
        <v>-291748.46000000002</v>
      </c>
    </row>
    <row r="26" spans="2:12" ht="24" customHeight="1">
      <c r="C26" s="2" t="s">
        <v>1209</v>
      </c>
      <c r="J26" s="51">
        <f>SUM(J22:J25)</f>
        <v>-5501937.8899999997</v>
      </c>
      <c r="K26" s="33"/>
      <c r="L26" s="51">
        <f>SUM(L22:L25)</f>
        <v>-2413442.7799999998</v>
      </c>
    </row>
    <row r="27" spans="2:12" ht="24" customHeight="1">
      <c r="B27" s="34" t="s">
        <v>209</v>
      </c>
      <c r="J27" s="33"/>
      <c r="K27" s="33"/>
      <c r="L27" s="33"/>
    </row>
    <row r="28" spans="2:12" ht="24" customHeight="1" thickBot="1">
      <c r="C28" s="2" t="s">
        <v>1209</v>
      </c>
      <c r="J28" s="52">
        <f>+J16+J26</f>
        <v>8004168.8699999982</v>
      </c>
      <c r="K28" s="33"/>
      <c r="L28" s="52">
        <f>+L16+L26</f>
        <v>3740444.11</v>
      </c>
    </row>
    <row r="29" spans="2:12" ht="24" customHeight="1" thickTop="1" thickBot="1">
      <c r="C29" s="2" t="s">
        <v>864</v>
      </c>
      <c r="J29" s="52">
        <f>+J12+J22</f>
        <v>8498707.9399999995</v>
      </c>
      <c r="K29" s="33"/>
      <c r="L29" s="52">
        <f>+L12+L22</f>
        <v>3893264.7299999995</v>
      </c>
    </row>
    <row r="30" spans="2:12" ht="24" customHeight="1" thickTop="1">
      <c r="J30" s="54"/>
      <c r="K30" s="54"/>
      <c r="L30" s="54"/>
    </row>
    <row r="31" spans="2:12" ht="24" customHeight="1">
      <c r="B31" s="34" t="s">
        <v>1215</v>
      </c>
      <c r="K31" s="53"/>
      <c r="L31" s="53"/>
    </row>
    <row r="32" spans="2:12" ht="24" customHeight="1">
      <c r="C32" s="34" t="s">
        <v>210</v>
      </c>
      <c r="J32" s="33">
        <f>-J23</f>
        <v>1421119.91</v>
      </c>
      <c r="K32" s="33"/>
      <c r="L32" s="33">
        <f>-L23</f>
        <v>594873.36</v>
      </c>
    </row>
    <row r="33" spans="2:12" ht="24" customHeight="1">
      <c r="C33" s="34" t="s">
        <v>211</v>
      </c>
      <c r="J33" s="33">
        <v>1451453.31</v>
      </c>
      <c r="K33" s="33"/>
      <c r="L33" s="33">
        <v>625206.76</v>
      </c>
    </row>
    <row r="34" spans="2:12" ht="24" customHeight="1">
      <c r="B34" s="34" t="s">
        <v>1216</v>
      </c>
      <c r="J34" s="33"/>
      <c r="K34" s="33"/>
      <c r="L34" s="33"/>
    </row>
    <row r="35" spans="2:12" ht="24" customHeight="1">
      <c r="C35" s="34" t="s">
        <v>210</v>
      </c>
      <c r="J35" s="33">
        <v>1242463.78</v>
      </c>
      <c r="K35" s="33"/>
      <c r="L35" s="33">
        <v>606629.13</v>
      </c>
    </row>
    <row r="36" spans="2:12" ht="24" customHeight="1">
      <c r="C36" s="34" t="s">
        <v>211</v>
      </c>
      <c r="J36" s="33">
        <v>1211588.3799999999</v>
      </c>
      <c r="K36" s="33"/>
      <c r="L36" s="33">
        <v>575753.73</v>
      </c>
    </row>
  </sheetData>
  <mergeCells count="1">
    <mergeCell ref="A1:L1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Q183"/>
  <sheetViews>
    <sheetView tabSelected="1" view="pageBreakPreview" topLeftCell="A140" zoomScale="80" zoomScaleNormal="90" zoomScaleSheetLayoutView="80" workbookViewId="0">
      <selection activeCell="I160" sqref="I160"/>
    </sheetView>
  </sheetViews>
  <sheetFormatPr defaultColWidth="9.140625" defaultRowHeight="33" customHeight="1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5" width="9.5703125" style="2" customWidth="1"/>
    <col min="6" max="6" width="10.7109375" style="2" customWidth="1"/>
    <col min="7" max="7" width="5.7109375" style="2" customWidth="1"/>
    <col min="8" max="8" width="8.42578125" style="2" customWidth="1"/>
    <col min="9" max="9" width="15.140625" style="2" customWidth="1"/>
    <col min="10" max="10" width="0.85546875" style="2" customWidth="1"/>
    <col min="11" max="11" width="15.140625" style="2" customWidth="1"/>
    <col min="12" max="12" width="0.85546875" style="2" customWidth="1"/>
    <col min="13" max="13" width="15.140625" style="2" customWidth="1"/>
    <col min="14" max="14" width="0.85546875" style="2" customWidth="1"/>
    <col min="15" max="15" width="15.140625" style="2" customWidth="1"/>
    <col min="16" max="16" width="1.42578125" style="2" customWidth="1"/>
    <col min="17" max="17" width="14.85546875" style="2" bestFit="1" customWidth="1"/>
    <col min="18" max="16384" width="9.140625" style="2"/>
  </cols>
  <sheetData>
    <row r="1" spans="1:15" ht="24.95" customHeight="1">
      <c r="A1" s="388" t="s">
        <v>345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</row>
    <row r="2" spans="1:15" ht="24.95" customHeight="1"/>
    <row r="3" spans="1:15" s="45" customFormat="1" ht="24.95" customHeight="1">
      <c r="A3" s="69" t="s">
        <v>239</v>
      </c>
      <c r="B3" s="43" t="s">
        <v>244</v>
      </c>
      <c r="C3" s="43"/>
      <c r="I3" s="63"/>
      <c r="J3" s="63"/>
      <c r="K3" s="63"/>
      <c r="L3" s="63"/>
      <c r="M3" s="63"/>
      <c r="N3" s="63"/>
      <c r="O3" s="63"/>
    </row>
    <row r="4" spans="1:15" s="45" customFormat="1" ht="24.95" customHeight="1">
      <c r="A4" s="69"/>
      <c r="B4" s="43"/>
      <c r="C4" s="43"/>
      <c r="I4" s="63"/>
      <c r="J4" s="63"/>
      <c r="K4" s="63"/>
      <c r="L4" s="63"/>
      <c r="M4" s="30"/>
      <c r="N4" s="333" t="s">
        <v>245</v>
      </c>
      <c r="O4" s="30"/>
    </row>
    <row r="5" spans="1:15" s="71" customFormat="1" ht="24.95" customHeight="1">
      <c r="A5" s="70"/>
      <c r="B5" s="70"/>
      <c r="C5" s="70"/>
      <c r="I5" s="72"/>
      <c r="J5" s="72"/>
      <c r="K5" s="72"/>
      <c r="L5" s="317"/>
      <c r="M5" s="326"/>
      <c r="N5" s="326" t="s">
        <v>235</v>
      </c>
      <c r="O5" s="326"/>
    </row>
    <row r="6" spans="1:15" s="34" customFormat="1" ht="24.95" customHeight="1">
      <c r="A6" s="44"/>
      <c r="B6" s="44"/>
      <c r="C6" s="44"/>
      <c r="I6" s="351"/>
      <c r="J6" s="27"/>
      <c r="K6" s="351"/>
      <c r="L6" s="327"/>
      <c r="M6" s="131" t="s">
        <v>1204</v>
      </c>
      <c r="N6" s="27"/>
      <c r="O6" s="131" t="s">
        <v>863</v>
      </c>
    </row>
    <row r="7" spans="1:15" s="34" customFormat="1" ht="24.95" customHeight="1">
      <c r="A7" s="44"/>
      <c r="D7" s="44" t="s">
        <v>244</v>
      </c>
      <c r="E7" s="44"/>
      <c r="I7" s="32"/>
      <c r="J7" s="32"/>
      <c r="K7" s="32"/>
      <c r="L7" s="33"/>
      <c r="M7" s="33">
        <v>162315.69</v>
      </c>
      <c r="N7" s="33"/>
      <c r="O7" s="33">
        <v>162252.22</v>
      </c>
    </row>
    <row r="8" spans="1:15" s="34" customFormat="1" ht="24.95" customHeight="1" thickBot="1">
      <c r="A8" s="44"/>
      <c r="D8" s="44"/>
      <c r="E8" s="44" t="s">
        <v>184</v>
      </c>
      <c r="I8" s="32"/>
      <c r="J8" s="32"/>
      <c r="K8" s="32"/>
      <c r="L8" s="33"/>
      <c r="M8" s="42">
        <f>SUM(M7)</f>
        <v>162315.69</v>
      </c>
      <c r="N8" s="33"/>
      <c r="O8" s="42">
        <f>SUM(O7)</f>
        <v>162252.22</v>
      </c>
    </row>
    <row r="9" spans="1:15" s="34" customFormat="1" ht="24.95" customHeight="1" thickTop="1">
      <c r="C9" s="44" t="s">
        <v>1217</v>
      </c>
      <c r="D9" s="44"/>
    </row>
    <row r="10" spans="1:15" s="34" customFormat="1" ht="24.95" customHeight="1">
      <c r="B10" s="44" t="s">
        <v>1092</v>
      </c>
      <c r="D10" s="44"/>
    </row>
    <row r="11" spans="1:15" s="34" customFormat="1" ht="24.95" customHeight="1">
      <c r="C11" s="44"/>
      <c r="D11" s="44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spans="1:15" s="1" customFormat="1" ht="24.95" customHeight="1">
      <c r="A12" s="40" t="s">
        <v>243</v>
      </c>
      <c r="B12" s="1" t="s">
        <v>247</v>
      </c>
    </row>
    <row r="13" spans="1:15" ht="24.95" customHeight="1">
      <c r="C13" s="2" t="s">
        <v>248</v>
      </c>
    </row>
    <row r="14" spans="1:15" ht="24.95" customHeight="1">
      <c r="I14" s="404" t="s">
        <v>128</v>
      </c>
      <c r="J14" s="404"/>
      <c r="K14" s="404"/>
      <c r="L14" s="322"/>
      <c r="M14" s="404" t="s">
        <v>137</v>
      </c>
      <c r="N14" s="404"/>
      <c r="O14" s="404"/>
    </row>
    <row r="15" spans="1:15" ht="24.95" customHeight="1">
      <c r="I15" s="131" t="s">
        <v>1204</v>
      </c>
      <c r="J15" s="27"/>
      <c r="K15" s="131" t="s">
        <v>863</v>
      </c>
      <c r="L15" s="327"/>
      <c r="M15" s="131" t="s">
        <v>1204</v>
      </c>
      <c r="N15" s="27"/>
      <c r="O15" s="131" t="s">
        <v>863</v>
      </c>
    </row>
    <row r="16" spans="1:15" ht="24.95" customHeight="1">
      <c r="C16" s="2" t="s">
        <v>131</v>
      </c>
    </row>
    <row r="17" spans="3:15" ht="24.95" customHeight="1">
      <c r="D17" s="74" t="s">
        <v>249</v>
      </c>
      <c r="I17" s="33">
        <v>3084696.2</v>
      </c>
      <c r="J17" s="59"/>
      <c r="K17" s="33">
        <v>2515781.6</v>
      </c>
      <c r="L17" s="59"/>
      <c r="M17" s="33">
        <v>0</v>
      </c>
      <c r="N17" s="59"/>
      <c r="O17" s="33">
        <v>0</v>
      </c>
    </row>
    <row r="18" spans="3:15" ht="24.95" customHeight="1">
      <c r="D18" s="2" t="s">
        <v>12</v>
      </c>
      <c r="I18" s="33">
        <f>9394404.29-7736190.05-1359328.93</f>
        <v>298885.30999999936</v>
      </c>
      <c r="J18" s="33"/>
      <c r="K18" s="33">
        <v>144493.99</v>
      </c>
      <c r="L18" s="33"/>
      <c r="M18" s="33">
        <v>0</v>
      </c>
      <c r="N18" s="33"/>
      <c r="O18" s="33">
        <v>0</v>
      </c>
    </row>
    <row r="19" spans="3:15" ht="24.95" customHeight="1" thickBot="1">
      <c r="I19" s="42">
        <f>SUM(I17:I18)</f>
        <v>3383581.51</v>
      </c>
      <c r="J19" s="33"/>
      <c r="K19" s="42">
        <f>SUM(K17:K18)</f>
        <v>2660275.59</v>
      </c>
      <c r="L19" s="33"/>
      <c r="M19" s="42">
        <f>SUM(M17:M18)</f>
        <v>0</v>
      </c>
      <c r="N19" s="33"/>
      <c r="O19" s="42">
        <f>SUM(O17:O18)</f>
        <v>0</v>
      </c>
    </row>
    <row r="20" spans="3:15" ht="24.95" customHeight="1" thickTop="1">
      <c r="C20" s="2" t="s">
        <v>251</v>
      </c>
      <c r="I20" s="33"/>
      <c r="J20" s="33"/>
      <c r="K20" s="33"/>
      <c r="L20" s="33"/>
      <c r="M20" s="33"/>
      <c r="N20" s="33"/>
      <c r="O20" s="33"/>
    </row>
    <row r="21" spans="3:15" ht="24.95" customHeight="1">
      <c r="D21" s="2" t="s">
        <v>252</v>
      </c>
      <c r="I21" s="33">
        <v>6619683.7599999998</v>
      </c>
      <c r="J21" s="33"/>
      <c r="K21" s="33">
        <v>6614217</v>
      </c>
      <c r="L21" s="33"/>
      <c r="M21" s="33">
        <v>0</v>
      </c>
      <c r="N21" s="33"/>
      <c r="O21" s="33">
        <v>0</v>
      </c>
    </row>
    <row r="22" spans="3:15" ht="24.95" customHeight="1">
      <c r="D22" s="2" t="s">
        <v>250</v>
      </c>
      <c r="I22" s="33">
        <f>38115322.44-5221969.97-166742.15</f>
        <v>32726610.32</v>
      </c>
      <c r="J22" s="33"/>
      <c r="K22" s="33">
        <v>27415732.219999999</v>
      </c>
      <c r="L22" s="33"/>
      <c r="M22" s="33">
        <v>0</v>
      </c>
      <c r="N22" s="33"/>
      <c r="O22" s="33">
        <v>0</v>
      </c>
    </row>
    <row r="23" spans="3:15" ht="24.95" customHeight="1" thickBot="1">
      <c r="I23" s="42">
        <f>SUM(I21:I22)</f>
        <v>39346294.079999998</v>
      </c>
      <c r="J23" s="33"/>
      <c r="K23" s="42">
        <f>SUM(K21:K22)</f>
        <v>34029949.219999999</v>
      </c>
      <c r="L23" s="33"/>
      <c r="M23" s="42">
        <f>SUM(M21:M22)</f>
        <v>0</v>
      </c>
      <c r="N23" s="33"/>
      <c r="O23" s="42">
        <f>SUM(O21:O22)</f>
        <v>0</v>
      </c>
    </row>
    <row r="24" spans="3:15" ht="24.95" customHeight="1" thickTop="1">
      <c r="I24" s="32"/>
      <c r="J24" s="33"/>
      <c r="K24" s="32"/>
      <c r="L24" s="33"/>
      <c r="M24" s="32"/>
      <c r="N24" s="33"/>
      <c r="O24" s="32"/>
    </row>
    <row r="25" spans="3:15" ht="24.95" customHeight="1">
      <c r="C25" s="2" t="s">
        <v>1218</v>
      </c>
      <c r="I25" s="144"/>
      <c r="J25" s="144"/>
      <c r="K25" s="144"/>
      <c r="L25" s="144"/>
      <c r="M25" s="144"/>
      <c r="N25" s="144"/>
      <c r="O25" s="144"/>
    </row>
    <row r="26" spans="3:15" ht="24.95" customHeight="1">
      <c r="I26" s="405" t="s">
        <v>253</v>
      </c>
      <c r="J26" s="405"/>
      <c r="K26" s="405"/>
      <c r="L26" s="54"/>
      <c r="M26" s="405" t="s">
        <v>253</v>
      </c>
      <c r="N26" s="405"/>
      <c r="O26" s="405"/>
    </row>
    <row r="27" spans="3:15" ht="24.95" customHeight="1">
      <c r="I27" s="405" t="s">
        <v>128</v>
      </c>
      <c r="J27" s="405"/>
      <c r="K27" s="405"/>
      <c r="L27" s="54"/>
      <c r="M27" s="405" t="s">
        <v>137</v>
      </c>
      <c r="N27" s="405"/>
      <c r="O27" s="405"/>
    </row>
    <row r="28" spans="3:15" ht="24.95" customHeight="1">
      <c r="I28" s="131" t="s">
        <v>1204</v>
      </c>
      <c r="J28" s="27"/>
      <c r="K28" s="131" t="s">
        <v>1205</v>
      </c>
      <c r="L28" s="327"/>
      <c r="M28" s="131" t="s">
        <v>1204</v>
      </c>
      <c r="N28" s="27"/>
      <c r="O28" s="131" t="s">
        <v>1205</v>
      </c>
    </row>
    <row r="29" spans="3:15" ht="24.95" customHeight="1">
      <c r="C29" s="2" t="s">
        <v>254</v>
      </c>
      <c r="I29" s="53"/>
      <c r="J29" s="53"/>
      <c r="K29" s="53"/>
      <c r="L29" s="53"/>
      <c r="M29" s="53"/>
      <c r="N29" s="53"/>
      <c r="O29" s="53"/>
    </row>
    <row r="30" spans="3:15" ht="24.95" customHeight="1">
      <c r="C30" s="2" t="s">
        <v>1093</v>
      </c>
      <c r="I30" s="33">
        <v>4403503.3000000007</v>
      </c>
      <c r="J30" s="33"/>
      <c r="K30" s="33">
        <v>6142784.4999999981</v>
      </c>
      <c r="L30" s="33"/>
      <c r="M30" s="33">
        <v>110778.08000000002</v>
      </c>
      <c r="N30" s="33"/>
      <c r="O30" s="33">
        <v>72591.780000000028</v>
      </c>
    </row>
    <row r="31" spans="3:15" ht="24.95" customHeight="1">
      <c r="C31" s="2" t="s">
        <v>255</v>
      </c>
      <c r="I31" s="33"/>
      <c r="J31" s="33"/>
      <c r="K31" s="33"/>
      <c r="L31" s="33"/>
      <c r="M31" s="33"/>
      <c r="N31" s="33"/>
      <c r="O31" s="33"/>
    </row>
    <row r="32" spans="3:15" ht="24.95" customHeight="1">
      <c r="C32" s="2" t="s">
        <v>256</v>
      </c>
      <c r="I32" s="33"/>
      <c r="J32" s="33"/>
      <c r="K32" s="33"/>
      <c r="L32" s="33"/>
      <c r="M32" s="33"/>
      <c r="N32" s="33"/>
      <c r="O32" s="33"/>
    </row>
    <row r="33" spans="1:15" ht="24.95" customHeight="1">
      <c r="D33" s="2" t="s">
        <v>257</v>
      </c>
      <c r="I33" s="33"/>
      <c r="J33" s="33"/>
      <c r="K33" s="33"/>
      <c r="L33" s="33"/>
      <c r="M33" s="33"/>
      <c r="N33" s="33"/>
      <c r="O33" s="33"/>
    </row>
    <row r="34" spans="1:15" ht="24.95" customHeight="1">
      <c r="D34" s="2" t="s">
        <v>861</v>
      </c>
      <c r="I34" s="33">
        <v>1500306.35</v>
      </c>
      <c r="J34" s="33"/>
      <c r="K34" s="33">
        <v>486648.32000000001</v>
      </c>
      <c r="L34" s="33"/>
      <c r="M34" s="33">
        <v>0</v>
      </c>
      <c r="N34" s="33"/>
      <c r="O34" s="33">
        <v>0</v>
      </c>
    </row>
    <row r="35" spans="1:15" ht="24.95" customHeight="1">
      <c r="D35" s="44" t="s">
        <v>176</v>
      </c>
      <c r="I35" s="33">
        <v>-1423.88</v>
      </c>
      <c r="J35" s="33"/>
      <c r="K35" s="33">
        <v>4933.76</v>
      </c>
      <c r="L35" s="33"/>
      <c r="M35" s="33">
        <v>-1423.88</v>
      </c>
      <c r="N35" s="33"/>
      <c r="O35" s="33">
        <v>4933.76</v>
      </c>
    </row>
    <row r="36" spans="1:15" ht="24.95" customHeight="1" thickBot="1">
      <c r="C36" s="2" t="s">
        <v>258</v>
      </c>
      <c r="I36" s="42">
        <f>SUM(I29:I35)</f>
        <v>5902385.7700000005</v>
      </c>
      <c r="J36" s="33"/>
      <c r="K36" s="42">
        <f>SUM(K29:K35)</f>
        <v>6634366.5799999982</v>
      </c>
      <c r="L36" s="33"/>
      <c r="M36" s="42">
        <f>SUM(M29:M35)</f>
        <v>109354.20000000001</v>
      </c>
      <c r="N36" s="33"/>
      <c r="O36" s="42">
        <f>SUM(O29:O35)</f>
        <v>77525.540000000023</v>
      </c>
    </row>
    <row r="37" spans="1:15" ht="24.95" customHeight="1" thickTop="1">
      <c r="I37" s="32"/>
      <c r="J37" s="33"/>
      <c r="K37" s="32"/>
      <c r="L37" s="33"/>
      <c r="M37" s="32"/>
      <c r="N37" s="33"/>
      <c r="O37" s="32"/>
    </row>
    <row r="38" spans="1:15" ht="24.95" customHeight="1">
      <c r="I38" s="32"/>
      <c r="J38" s="33"/>
      <c r="K38" s="32"/>
      <c r="L38" s="33"/>
      <c r="M38" s="32"/>
      <c r="N38" s="33"/>
      <c r="O38" s="32"/>
    </row>
    <row r="39" spans="1:15" ht="29.25" customHeight="1">
      <c r="A39" s="388" t="s">
        <v>356</v>
      </c>
      <c r="B39" s="389"/>
      <c r="C39" s="389"/>
      <c r="D39" s="389"/>
      <c r="E39" s="389"/>
      <c r="F39" s="389"/>
      <c r="G39" s="389"/>
      <c r="H39" s="389"/>
      <c r="I39" s="389"/>
      <c r="J39" s="389"/>
      <c r="K39" s="389"/>
      <c r="L39" s="389"/>
      <c r="M39" s="389"/>
      <c r="N39" s="389"/>
      <c r="O39" s="389"/>
    </row>
    <row r="40" spans="1:15" ht="29.25" customHeight="1">
      <c r="I40" s="32"/>
      <c r="J40" s="33"/>
      <c r="K40" s="32"/>
      <c r="L40" s="33"/>
      <c r="M40" s="32"/>
      <c r="N40" s="33"/>
      <c r="O40" s="32"/>
    </row>
    <row r="41" spans="1:15" ht="29.25" customHeight="1">
      <c r="C41" s="2" t="s">
        <v>1219</v>
      </c>
      <c r="I41" s="144"/>
      <c r="J41" s="144"/>
      <c r="K41" s="144"/>
      <c r="L41" s="144"/>
      <c r="M41" s="144"/>
      <c r="N41" s="144"/>
      <c r="O41" s="144"/>
    </row>
    <row r="42" spans="1:15" ht="29.25" customHeight="1">
      <c r="I42" s="405" t="s">
        <v>253</v>
      </c>
      <c r="J42" s="405"/>
      <c r="K42" s="405"/>
      <c r="L42" s="54"/>
      <c r="M42" s="405" t="s">
        <v>253</v>
      </c>
      <c r="N42" s="405"/>
      <c r="O42" s="405"/>
    </row>
    <row r="43" spans="1:15" ht="29.25" customHeight="1">
      <c r="I43" s="405" t="s">
        <v>128</v>
      </c>
      <c r="J43" s="405"/>
      <c r="K43" s="405"/>
      <c r="L43" s="54"/>
      <c r="M43" s="405" t="s">
        <v>137</v>
      </c>
      <c r="N43" s="405"/>
      <c r="O43" s="405"/>
    </row>
    <row r="44" spans="1:15" ht="29.25" customHeight="1">
      <c r="I44" s="131" t="s">
        <v>1204</v>
      </c>
      <c r="J44" s="27"/>
      <c r="K44" s="131" t="s">
        <v>1205</v>
      </c>
      <c r="L44" s="327"/>
      <c r="M44" s="131" t="s">
        <v>1204</v>
      </c>
      <c r="N44" s="27"/>
      <c r="O44" s="131" t="s">
        <v>1205</v>
      </c>
    </row>
    <row r="45" spans="1:15" ht="29.25" customHeight="1">
      <c r="C45" s="2" t="s">
        <v>254</v>
      </c>
      <c r="I45" s="53"/>
      <c r="J45" s="53"/>
      <c r="K45" s="53"/>
      <c r="L45" s="53"/>
      <c r="M45" s="53"/>
      <c r="N45" s="53"/>
      <c r="O45" s="53"/>
    </row>
    <row r="46" spans="1:15" ht="29.25" customHeight="1">
      <c r="C46" s="2" t="s">
        <v>1093</v>
      </c>
      <c r="I46" s="33">
        <v>18039355.050000001</v>
      </c>
      <c r="J46" s="33"/>
      <c r="K46" s="33">
        <v>19660120.739999998</v>
      </c>
      <c r="L46" s="33"/>
      <c r="M46" s="33">
        <v>261780.82</v>
      </c>
      <c r="N46" s="33"/>
      <c r="O46" s="33">
        <v>406093.15</v>
      </c>
    </row>
    <row r="47" spans="1:15" ht="29.25" customHeight="1">
      <c r="C47" s="2" t="s">
        <v>255</v>
      </c>
      <c r="I47" s="33"/>
      <c r="J47" s="33"/>
      <c r="K47" s="33"/>
      <c r="L47" s="33"/>
      <c r="M47" s="33"/>
      <c r="N47" s="33"/>
      <c r="O47" s="33"/>
    </row>
    <row r="48" spans="1:15" ht="29.25" customHeight="1">
      <c r="C48" s="2" t="s">
        <v>256</v>
      </c>
      <c r="I48" s="33"/>
      <c r="J48" s="33"/>
      <c r="K48" s="33"/>
      <c r="L48" s="33"/>
      <c r="M48" s="33"/>
      <c r="N48" s="33"/>
      <c r="O48" s="33"/>
    </row>
    <row r="49" spans="2:17" ht="29.25" customHeight="1">
      <c r="D49" s="2" t="s">
        <v>257</v>
      </c>
      <c r="I49" s="33"/>
      <c r="J49" s="33"/>
      <c r="K49" s="33"/>
      <c r="L49" s="33"/>
      <c r="M49" s="33"/>
      <c r="N49" s="33"/>
      <c r="O49" s="33"/>
    </row>
    <row r="50" spans="2:17" ht="29.25" customHeight="1">
      <c r="D50" s="2" t="s">
        <v>861</v>
      </c>
      <c r="I50" s="33">
        <v>4593038.95</v>
      </c>
      <c r="J50" s="33"/>
      <c r="K50" s="33">
        <v>1416113.13</v>
      </c>
      <c r="L50" s="33"/>
      <c r="M50" s="33">
        <v>0</v>
      </c>
      <c r="N50" s="33"/>
      <c r="O50" s="33">
        <v>0</v>
      </c>
    </row>
    <row r="51" spans="2:17" ht="29.25" customHeight="1">
      <c r="D51" s="44" t="s">
        <v>176</v>
      </c>
      <c r="I51" s="33">
        <v>-923.63</v>
      </c>
      <c r="J51" s="33"/>
      <c r="K51" s="33">
        <v>8692.84</v>
      </c>
      <c r="L51" s="33"/>
      <c r="M51" s="33">
        <v>-923.63</v>
      </c>
      <c r="N51" s="33"/>
      <c r="O51" s="33">
        <v>8692.84</v>
      </c>
    </row>
    <row r="52" spans="2:17" ht="29.25" customHeight="1" thickBot="1">
      <c r="C52" s="2" t="s">
        <v>258</v>
      </c>
      <c r="I52" s="42">
        <f>SUM(I45:I51)</f>
        <v>22631470.370000001</v>
      </c>
      <c r="J52" s="33"/>
      <c r="K52" s="42">
        <f>SUM(K45:K51)</f>
        <v>21084926.709999997</v>
      </c>
      <c r="L52" s="33"/>
      <c r="M52" s="42">
        <f>SUM(M45:M51)</f>
        <v>260857.19</v>
      </c>
      <c r="N52" s="33"/>
      <c r="O52" s="42">
        <f>SUM(O45:O51)</f>
        <v>414785.99000000005</v>
      </c>
    </row>
    <row r="53" spans="2:17" ht="29.25" customHeight="1" thickTop="1">
      <c r="I53" s="32"/>
      <c r="J53" s="33"/>
      <c r="K53" s="32"/>
      <c r="L53" s="33"/>
      <c r="M53" s="32"/>
      <c r="N53" s="33"/>
      <c r="O53" s="32"/>
    </row>
    <row r="54" spans="2:17" ht="29.25" customHeight="1">
      <c r="C54" s="2" t="s">
        <v>1094</v>
      </c>
      <c r="I54" s="33"/>
      <c r="J54" s="33"/>
      <c r="K54" s="33"/>
      <c r="L54" s="33"/>
      <c r="M54" s="33"/>
      <c r="N54" s="33"/>
      <c r="O54" s="33"/>
    </row>
    <row r="55" spans="2:17" ht="29.25" customHeight="1">
      <c r="B55" s="2" t="s">
        <v>1220</v>
      </c>
      <c r="I55" s="30"/>
      <c r="J55" s="30"/>
      <c r="K55" s="30"/>
      <c r="L55" s="30"/>
      <c r="M55" s="30"/>
      <c r="N55" s="30"/>
      <c r="O55" s="30"/>
    </row>
    <row r="56" spans="2:17" ht="29.25" customHeight="1">
      <c r="I56" s="394" t="s">
        <v>128</v>
      </c>
      <c r="J56" s="394"/>
      <c r="K56" s="394"/>
      <c r="L56" s="317"/>
      <c r="M56" s="394" t="s">
        <v>137</v>
      </c>
      <c r="N56" s="394"/>
      <c r="O56" s="394"/>
    </row>
    <row r="57" spans="2:17" ht="29.25" customHeight="1">
      <c r="I57" s="131" t="s">
        <v>1204</v>
      </c>
      <c r="J57" s="27"/>
      <c r="K57" s="131" t="s">
        <v>1205</v>
      </c>
      <c r="L57" s="327"/>
      <c r="M57" s="131" t="s">
        <v>1204</v>
      </c>
      <c r="N57" s="27"/>
      <c r="O57" s="131" t="s">
        <v>1205</v>
      </c>
    </row>
    <row r="58" spans="2:17" ht="29.25" customHeight="1">
      <c r="C58" s="2" t="s">
        <v>259</v>
      </c>
      <c r="I58" s="33">
        <v>192291496.2100001</v>
      </c>
      <c r="J58" s="33"/>
      <c r="K58" s="33">
        <v>55673426.149999991</v>
      </c>
      <c r="L58" s="33"/>
      <c r="M58" s="33">
        <v>160003813.71999985</v>
      </c>
      <c r="N58" s="33"/>
      <c r="O58" s="33">
        <v>20472602.030000001</v>
      </c>
      <c r="Q58" s="195"/>
    </row>
    <row r="59" spans="2:17" ht="29.25" customHeight="1">
      <c r="C59" s="2" t="s">
        <v>260</v>
      </c>
      <c r="I59" s="75">
        <v>0.2</v>
      </c>
      <c r="J59" s="75"/>
      <c r="K59" s="75">
        <v>0.2</v>
      </c>
      <c r="L59" s="75"/>
      <c r="M59" s="75">
        <v>0.2</v>
      </c>
      <c r="N59" s="75"/>
      <c r="O59" s="75">
        <v>0.2</v>
      </c>
    </row>
    <row r="60" spans="2:17" ht="29.25" customHeight="1">
      <c r="C60" s="2" t="s">
        <v>259</v>
      </c>
      <c r="I60" s="33"/>
      <c r="J60" s="33"/>
      <c r="K60" s="33"/>
      <c r="L60" s="33"/>
      <c r="M60" s="33"/>
      <c r="N60" s="33"/>
      <c r="O60" s="33"/>
    </row>
    <row r="61" spans="2:17" ht="29.25" customHeight="1">
      <c r="D61" s="2" t="s">
        <v>261</v>
      </c>
      <c r="I61" s="33">
        <f>+ROUND(I58*I59,2)+0.01</f>
        <v>38458299.25</v>
      </c>
      <c r="J61" s="33"/>
      <c r="K61" s="33">
        <f>+ROUNDUP(K58*K59,2)</f>
        <v>11134685.23</v>
      </c>
      <c r="L61" s="33"/>
      <c r="M61" s="33">
        <f>+ROUND(M58*M59,2)</f>
        <v>32000762.739999998</v>
      </c>
      <c r="N61" s="33"/>
      <c r="O61" s="33">
        <f>+ROUND(O58*O59,1)</f>
        <v>4094520.4</v>
      </c>
    </row>
    <row r="62" spans="2:17" ht="29.25" customHeight="1">
      <c r="C62" s="2" t="s">
        <v>262</v>
      </c>
      <c r="I62" s="33"/>
      <c r="J62" s="33"/>
      <c r="K62" s="33"/>
      <c r="L62" s="33"/>
      <c r="M62" s="33"/>
      <c r="N62" s="33"/>
      <c r="O62" s="33"/>
    </row>
    <row r="63" spans="2:17" ht="29.25" customHeight="1">
      <c r="D63" s="2" t="s">
        <v>263</v>
      </c>
      <c r="I63" s="214">
        <v>-31889984.66</v>
      </c>
      <c r="J63" s="33"/>
      <c r="K63" s="214">
        <v>-4021928.62</v>
      </c>
      <c r="L63" s="33"/>
      <c r="M63" s="214">
        <v>-31889984.66</v>
      </c>
      <c r="N63" s="33"/>
      <c r="O63" s="214">
        <v>-4021928.62</v>
      </c>
    </row>
    <row r="64" spans="2:17" ht="29.25" customHeight="1">
      <c r="D64" s="2" t="s">
        <v>264</v>
      </c>
      <c r="I64" s="215">
        <v>-72967.502000000037</v>
      </c>
      <c r="J64" s="33"/>
      <c r="K64" s="215">
        <v>-225709.9800000001</v>
      </c>
      <c r="L64" s="33"/>
      <c r="M64" s="215">
        <v>0</v>
      </c>
      <c r="N64" s="33"/>
      <c r="O64" s="215">
        <v>0</v>
      </c>
    </row>
    <row r="65" spans="1:15" ht="29.25" customHeight="1">
      <c r="D65" s="2" t="s">
        <v>265</v>
      </c>
      <c r="I65" s="215">
        <v>-591537.44000000006</v>
      </c>
      <c r="J65" s="33"/>
      <c r="K65" s="215">
        <v>-257613.81000000006</v>
      </c>
      <c r="L65" s="33"/>
      <c r="M65" s="215">
        <v>0</v>
      </c>
      <c r="N65" s="33"/>
      <c r="O65" s="215">
        <v>0</v>
      </c>
    </row>
    <row r="66" spans="1:15" ht="29.25" customHeight="1">
      <c r="D66" s="44" t="s">
        <v>176</v>
      </c>
      <c r="I66" s="216">
        <v>-1423.88</v>
      </c>
      <c r="J66" s="33"/>
      <c r="K66" s="216">
        <v>4933.76</v>
      </c>
      <c r="L66" s="33"/>
      <c r="M66" s="216">
        <v>-1423.88</v>
      </c>
      <c r="N66" s="33"/>
      <c r="O66" s="216">
        <v>4933.76</v>
      </c>
    </row>
    <row r="67" spans="1:15" ht="29.25" customHeight="1">
      <c r="E67" s="2" t="s">
        <v>184</v>
      </c>
      <c r="I67" s="33">
        <f>SUM(I63:I66)</f>
        <v>-32555913.482000001</v>
      </c>
      <c r="J67" s="33"/>
      <c r="K67" s="33">
        <f>SUM(K63:K66)</f>
        <v>-4500318.6500000004</v>
      </c>
      <c r="L67" s="33"/>
      <c r="M67" s="33">
        <f>SUM(M63:M66)</f>
        <v>-31891408.539999999</v>
      </c>
      <c r="N67" s="33"/>
      <c r="O67" s="33">
        <f>SUM(O63:O66)</f>
        <v>-4016994.8600000003</v>
      </c>
    </row>
    <row r="68" spans="1:15" ht="29.25" customHeight="1" thickBot="1">
      <c r="C68" s="2" t="s">
        <v>258</v>
      </c>
      <c r="I68" s="42">
        <f>+I61+I67</f>
        <v>5902385.7679999992</v>
      </c>
      <c r="J68" s="33"/>
      <c r="K68" s="42">
        <f>+K61+K67</f>
        <v>6634366.5800000001</v>
      </c>
      <c r="L68" s="33"/>
      <c r="M68" s="42">
        <f>+M61+M67</f>
        <v>109354.19999999925</v>
      </c>
      <c r="N68" s="33"/>
      <c r="O68" s="42">
        <f>+O61+O67</f>
        <v>77525.539999999572</v>
      </c>
    </row>
    <row r="69" spans="1:15" ht="29.25" customHeight="1" thickTop="1">
      <c r="C69" s="2" t="s">
        <v>266</v>
      </c>
      <c r="I69" s="76">
        <f>+I68/I58</f>
        <v>3.0694991116788899E-2</v>
      </c>
      <c r="J69" s="75"/>
      <c r="K69" s="76">
        <f>+K68/K58</f>
        <v>0.11916576792175743</v>
      </c>
      <c r="L69" s="75"/>
      <c r="M69" s="76">
        <f>+M68/M58</f>
        <v>6.834474595172128E-4</v>
      </c>
      <c r="N69" s="75"/>
      <c r="O69" s="76">
        <f>+O68/O58</f>
        <v>3.7867946578747404E-3</v>
      </c>
    </row>
    <row r="70" spans="1:15" ht="29.25" customHeight="1"/>
    <row r="71" spans="1:15" ht="23.25" customHeight="1">
      <c r="A71" s="388" t="s">
        <v>370</v>
      </c>
      <c r="B71" s="389"/>
      <c r="C71" s="389"/>
      <c r="D71" s="389"/>
      <c r="E71" s="389"/>
      <c r="F71" s="389"/>
      <c r="G71" s="389"/>
      <c r="H71" s="389"/>
      <c r="I71" s="389"/>
      <c r="J71" s="389"/>
      <c r="K71" s="389"/>
      <c r="L71" s="389"/>
      <c r="M71" s="389"/>
      <c r="N71" s="389"/>
      <c r="O71" s="389"/>
    </row>
    <row r="72" spans="1:15" ht="11.25" customHeight="1">
      <c r="I72" s="32"/>
      <c r="J72" s="33"/>
      <c r="K72" s="32"/>
      <c r="L72" s="33"/>
      <c r="M72" s="32"/>
      <c r="N72" s="33"/>
      <c r="O72" s="32"/>
    </row>
    <row r="73" spans="1:15" ht="23.25" customHeight="1">
      <c r="C73" s="2" t="s">
        <v>1221</v>
      </c>
      <c r="I73" s="33"/>
      <c r="J73" s="33"/>
      <c r="K73" s="33"/>
      <c r="L73" s="33"/>
      <c r="M73" s="33"/>
      <c r="N73" s="33"/>
      <c r="O73" s="33"/>
    </row>
    <row r="74" spans="1:15" ht="23.25" customHeight="1">
      <c r="B74" s="2" t="s">
        <v>1220</v>
      </c>
      <c r="I74" s="30"/>
      <c r="J74" s="30"/>
      <c r="K74" s="30"/>
      <c r="L74" s="30"/>
      <c r="M74" s="30"/>
      <c r="N74" s="30"/>
      <c r="O74" s="30"/>
    </row>
    <row r="75" spans="1:15" ht="23.25" customHeight="1">
      <c r="I75" s="394" t="s">
        <v>128</v>
      </c>
      <c r="J75" s="394"/>
      <c r="K75" s="394"/>
      <c r="L75" s="317"/>
      <c r="M75" s="394" t="s">
        <v>137</v>
      </c>
      <c r="N75" s="394"/>
      <c r="O75" s="394"/>
    </row>
    <row r="76" spans="1:15" ht="23.25" customHeight="1">
      <c r="I76" s="131" t="s">
        <v>1204</v>
      </c>
      <c r="J76" s="27"/>
      <c r="K76" s="131" t="s">
        <v>1205</v>
      </c>
      <c r="L76" s="327"/>
      <c r="M76" s="131" t="s">
        <v>1204</v>
      </c>
      <c r="N76" s="27"/>
      <c r="O76" s="131" t="s">
        <v>1205</v>
      </c>
    </row>
    <row r="77" spans="1:15" ht="23.25" customHeight="1">
      <c r="C77" s="2" t="s">
        <v>259</v>
      </c>
      <c r="I77" s="33">
        <v>283872556.03000009</v>
      </c>
      <c r="J77" s="33"/>
      <c r="K77" s="33">
        <v>123777685.31999999</v>
      </c>
      <c r="L77" s="33"/>
      <c r="M77" s="33">
        <v>165375426.05999985</v>
      </c>
      <c r="N77" s="33"/>
      <c r="O77" s="33">
        <v>11272062.02</v>
      </c>
    </row>
    <row r="78" spans="1:15" ht="23.25" customHeight="1">
      <c r="C78" s="2" t="s">
        <v>260</v>
      </c>
      <c r="I78" s="75">
        <v>0.2</v>
      </c>
      <c r="J78" s="75"/>
      <c r="K78" s="75">
        <v>0.2</v>
      </c>
      <c r="L78" s="75"/>
      <c r="M78" s="75">
        <v>0.2</v>
      </c>
      <c r="N78" s="75"/>
      <c r="O78" s="75">
        <v>0.2</v>
      </c>
    </row>
    <row r="79" spans="1:15" ht="23.25" customHeight="1">
      <c r="C79" s="2" t="s">
        <v>259</v>
      </c>
      <c r="I79" s="33"/>
      <c r="J79" s="33"/>
      <c r="K79" s="33"/>
      <c r="L79" s="33"/>
      <c r="M79" s="33"/>
      <c r="N79" s="33"/>
      <c r="O79" s="33"/>
    </row>
    <row r="80" spans="1:15" ht="23.25" customHeight="1">
      <c r="D80" s="2" t="s">
        <v>261</v>
      </c>
      <c r="I80" s="33">
        <f>+ROUND(I77*I78,2)</f>
        <v>56774511.210000001</v>
      </c>
      <c r="J80" s="33"/>
      <c r="K80" s="33">
        <f>+ROUNDUP(K77*K78,2)-0.01</f>
        <v>24755537.059999999</v>
      </c>
      <c r="L80" s="33"/>
      <c r="M80" s="33">
        <f>+ROUND(M77*M78,2)</f>
        <v>33075085.210000001</v>
      </c>
      <c r="N80" s="33"/>
      <c r="O80" s="33">
        <f>+ROUND(O77*O78,2)</f>
        <v>2254412.4</v>
      </c>
    </row>
    <row r="81" spans="1:15" ht="23.25" customHeight="1">
      <c r="C81" s="2" t="s">
        <v>262</v>
      </c>
      <c r="I81" s="33"/>
      <c r="J81" s="33"/>
      <c r="K81" s="33"/>
      <c r="L81" s="33"/>
      <c r="M81" s="33"/>
      <c r="N81" s="33"/>
      <c r="O81" s="33"/>
    </row>
    <row r="82" spans="1:15" ht="23.25" customHeight="1">
      <c r="D82" s="2" t="s">
        <v>263</v>
      </c>
      <c r="I82" s="214">
        <f>+M82</f>
        <v>-32813304.390000001</v>
      </c>
      <c r="J82" s="33"/>
      <c r="K82" s="214">
        <v>-1848319.25</v>
      </c>
      <c r="L82" s="33"/>
      <c r="M82" s="214">
        <v>-32813304.390000001</v>
      </c>
      <c r="N82" s="33"/>
      <c r="O82" s="214">
        <v>-1848319.25</v>
      </c>
    </row>
    <row r="83" spans="1:15" ht="23.25" customHeight="1">
      <c r="D83" s="2" t="s">
        <v>264</v>
      </c>
      <c r="I83" s="215">
        <v>-462360.02</v>
      </c>
      <c r="J83" s="33"/>
      <c r="K83" s="215">
        <v>-798929.93</v>
      </c>
      <c r="L83" s="33"/>
      <c r="M83" s="215">
        <v>0</v>
      </c>
      <c r="N83" s="33"/>
      <c r="O83" s="215">
        <v>0</v>
      </c>
    </row>
    <row r="84" spans="1:15" ht="23.25" customHeight="1">
      <c r="D84" s="2" t="s">
        <v>265</v>
      </c>
      <c r="I84" s="215">
        <v>-866452.8</v>
      </c>
      <c r="J84" s="33"/>
      <c r="K84" s="215">
        <v>-1032054.01</v>
      </c>
      <c r="L84" s="33"/>
      <c r="M84" s="215">
        <v>0</v>
      </c>
      <c r="N84" s="33"/>
      <c r="O84" s="215">
        <v>0</v>
      </c>
    </row>
    <row r="85" spans="1:15" ht="23.25" customHeight="1">
      <c r="D85" s="44" t="s">
        <v>176</v>
      </c>
      <c r="I85" s="216">
        <f>+M85</f>
        <v>-923.63</v>
      </c>
      <c r="J85" s="33"/>
      <c r="K85" s="216">
        <v>8692.84</v>
      </c>
      <c r="L85" s="33"/>
      <c r="M85" s="216">
        <v>-923.63</v>
      </c>
      <c r="N85" s="33"/>
      <c r="O85" s="216">
        <v>8692.84</v>
      </c>
    </row>
    <row r="86" spans="1:15" ht="23.25" customHeight="1">
      <c r="E86" s="2" t="s">
        <v>184</v>
      </c>
      <c r="I86" s="33">
        <f>SUM(I82:I85)</f>
        <v>-34143040.840000004</v>
      </c>
      <c r="J86" s="33"/>
      <c r="K86" s="33">
        <f>SUM(K82:K85)</f>
        <v>-3670610.3500000006</v>
      </c>
      <c r="L86" s="33"/>
      <c r="M86" s="33">
        <f>SUM(M82:M85)</f>
        <v>-32814228.02</v>
      </c>
      <c r="N86" s="33"/>
      <c r="O86" s="33">
        <f>SUM(O82:O85)</f>
        <v>-1839626.41</v>
      </c>
    </row>
    <row r="87" spans="1:15" ht="23.25" customHeight="1" thickBot="1">
      <c r="C87" s="2" t="s">
        <v>258</v>
      </c>
      <c r="I87" s="42">
        <f>+I80+I86</f>
        <v>22631470.369999997</v>
      </c>
      <c r="J87" s="33"/>
      <c r="K87" s="42">
        <f>+K80+K86</f>
        <v>21084926.709999997</v>
      </c>
      <c r="L87" s="33"/>
      <c r="M87" s="42">
        <f>+M80+M86</f>
        <v>260857.19000000134</v>
      </c>
      <c r="N87" s="33"/>
      <c r="O87" s="42">
        <f>+O80+O86</f>
        <v>414785.99</v>
      </c>
    </row>
    <row r="88" spans="1:15" ht="23.25" customHeight="1" thickTop="1">
      <c r="C88" s="2" t="s">
        <v>266</v>
      </c>
      <c r="I88" s="76">
        <f>+I87/I77</f>
        <v>7.972405182982277E-2</v>
      </c>
      <c r="J88" s="75"/>
      <c r="K88" s="76">
        <f>+K87/K77</f>
        <v>0.17034513656875674</v>
      </c>
      <c r="L88" s="75"/>
      <c r="M88" s="76">
        <v>3.6799999999999999E-2</v>
      </c>
      <c r="N88" s="75"/>
      <c r="O88" s="76">
        <v>0</v>
      </c>
    </row>
    <row r="89" spans="1:15" ht="11.25" customHeight="1"/>
    <row r="90" spans="1:15" ht="23.25" customHeight="1">
      <c r="A90" s="145" t="s">
        <v>246</v>
      </c>
      <c r="B90" s="43" t="s">
        <v>1125</v>
      </c>
      <c r="C90" s="63"/>
      <c r="I90" s="76"/>
      <c r="J90" s="75"/>
      <c r="K90" s="76"/>
      <c r="L90" s="75"/>
      <c r="M90" s="77"/>
      <c r="N90" s="75"/>
      <c r="O90" s="76"/>
    </row>
    <row r="91" spans="1:15" ht="23.25" customHeight="1">
      <c r="A91" s="317"/>
      <c r="B91" s="317"/>
      <c r="C91" s="317"/>
      <c r="D91" s="41"/>
      <c r="E91" s="317"/>
      <c r="F91" s="317"/>
      <c r="G91" s="317"/>
      <c r="H91" s="317"/>
      <c r="I91" s="394" t="s">
        <v>128</v>
      </c>
      <c r="J91" s="394"/>
      <c r="K91" s="394"/>
      <c r="L91" s="317"/>
      <c r="M91" s="394" t="s">
        <v>137</v>
      </c>
      <c r="N91" s="394"/>
      <c r="O91" s="394"/>
    </row>
    <row r="92" spans="1:15" ht="23.25" customHeight="1">
      <c r="A92" s="317"/>
      <c r="B92" s="317"/>
      <c r="C92" s="317"/>
      <c r="D92" s="41"/>
      <c r="E92" s="317"/>
      <c r="F92" s="317"/>
      <c r="G92" s="317"/>
      <c r="H92" s="317"/>
      <c r="I92" s="131" t="s">
        <v>1204</v>
      </c>
      <c r="J92" s="27"/>
      <c r="K92" s="131" t="s">
        <v>863</v>
      </c>
      <c r="L92" s="327"/>
      <c r="M92" s="131" t="s">
        <v>1204</v>
      </c>
      <c r="N92" s="27"/>
      <c r="O92" s="131" t="s">
        <v>863</v>
      </c>
    </row>
    <row r="93" spans="1:15" ht="23.25" customHeight="1">
      <c r="A93" s="34"/>
      <c r="B93" s="34"/>
      <c r="C93" s="34" t="s">
        <v>925</v>
      </c>
      <c r="D93" s="44"/>
      <c r="E93" s="34"/>
      <c r="F93" s="34"/>
      <c r="G93" s="34"/>
      <c r="H93" s="317"/>
      <c r="I93" s="33">
        <v>149606711.93000001</v>
      </c>
      <c r="J93" s="33"/>
      <c r="K93" s="33">
        <v>99776851.980000004</v>
      </c>
      <c r="L93" s="33"/>
      <c r="M93" s="33">
        <v>99606711.930000007</v>
      </c>
      <c r="N93" s="33"/>
      <c r="O93" s="33">
        <v>49776851.979999997</v>
      </c>
    </row>
    <row r="94" spans="1:15" ht="23.25" customHeight="1" thickBot="1">
      <c r="A94" s="34"/>
      <c r="B94" s="34"/>
      <c r="C94" s="34"/>
      <c r="D94" s="2" t="s">
        <v>926</v>
      </c>
      <c r="E94" s="34"/>
      <c r="F94" s="34"/>
      <c r="G94" s="34"/>
      <c r="H94" s="34"/>
      <c r="I94" s="42">
        <f>SUM(I93:I93)</f>
        <v>149606711.93000001</v>
      </c>
      <c r="J94" s="33"/>
      <c r="K94" s="42">
        <f>SUM(K93:K93)</f>
        <v>99776851.980000004</v>
      </c>
      <c r="L94" s="33"/>
      <c r="M94" s="42">
        <f>SUM(M93:M93)</f>
        <v>99606711.930000007</v>
      </c>
      <c r="N94" s="33"/>
      <c r="O94" s="42">
        <f>SUM(O93:O93)</f>
        <v>49776851.979999997</v>
      </c>
    </row>
    <row r="95" spans="1:15" ht="10.5" customHeight="1" thickTop="1">
      <c r="A95" s="34"/>
      <c r="B95" s="34"/>
      <c r="C95" s="34"/>
      <c r="E95" s="34"/>
      <c r="F95" s="34"/>
      <c r="G95" s="34"/>
      <c r="H95" s="34"/>
      <c r="I95" s="32"/>
      <c r="J95" s="33"/>
      <c r="K95" s="32"/>
      <c r="L95" s="33"/>
      <c r="M95" s="32"/>
      <c r="N95" s="33"/>
      <c r="O95" s="32"/>
    </row>
    <row r="96" spans="1:15" ht="23.25" customHeight="1">
      <c r="C96" s="2" t="s">
        <v>1222</v>
      </c>
      <c r="I96" s="76"/>
      <c r="J96" s="75"/>
      <c r="K96" s="76"/>
      <c r="L96" s="75"/>
      <c r="M96" s="77"/>
      <c r="N96" s="75"/>
      <c r="O96" s="76"/>
    </row>
    <row r="97" spans="1:15" ht="23.25" customHeight="1">
      <c r="B97" s="2" t="s">
        <v>1153</v>
      </c>
      <c r="I97" s="76"/>
      <c r="J97" s="75"/>
      <c r="K97" s="76"/>
      <c r="L97" s="75"/>
      <c r="M97" s="77"/>
      <c r="N97" s="75"/>
      <c r="O97" s="76"/>
    </row>
    <row r="98" spans="1:15" ht="23.25" customHeight="1">
      <c r="B98" s="2" t="s">
        <v>1154</v>
      </c>
    </row>
    <row r="99" spans="1:15" ht="11.25" customHeight="1"/>
    <row r="100" spans="1:15" ht="23.25" customHeight="1">
      <c r="A100" s="145" t="s">
        <v>267</v>
      </c>
      <c r="B100" s="43" t="s">
        <v>270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</row>
    <row r="101" spans="1:15" ht="23.25" customHeight="1">
      <c r="A101" s="317"/>
      <c r="B101" s="317"/>
      <c r="C101" s="317"/>
      <c r="D101" s="41"/>
      <c r="E101" s="317"/>
      <c r="F101" s="317"/>
      <c r="G101" s="317"/>
      <c r="H101" s="317"/>
      <c r="I101" s="394" t="s">
        <v>128</v>
      </c>
      <c r="J101" s="394"/>
      <c r="K101" s="394"/>
      <c r="L101" s="317"/>
      <c r="M101" s="394" t="s">
        <v>137</v>
      </c>
      <c r="N101" s="394"/>
      <c r="O101" s="394"/>
    </row>
    <row r="102" spans="1:15" ht="23.25" customHeight="1">
      <c r="A102" s="317"/>
      <c r="B102" s="317"/>
      <c r="C102" s="317"/>
      <c r="D102" s="41"/>
      <c r="E102" s="317"/>
      <c r="F102" s="317"/>
      <c r="G102" s="317"/>
      <c r="H102" s="317" t="s">
        <v>586</v>
      </c>
      <c r="I102" s="131" t="s">
        <v>1204</v>
      </c>
      <c r="J102" s="27"/>
      <c r="K102" s="131" t="s">
        <v>863</v>
      </c>
      <c r="L102" s="327"/>
      <c r="M102" s="131" t="s">
        <v>1204</v>
      </c>
      <c r="N102" s="27"/>
      <c r="O102" s="131" t="s">
        <v>863</v>
      </c>
    </row>
    <row r="103" spans="1:15" ht="23.25" customHeight="1">
      <c r="A103" s="34"/>
      <c r="B103" s="34"/>
      <c r="C103" s="44" t="s">
        <v>271</v>
      </c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</row>
    <row r="104" spans="1:15" ht="23.25" customHeight="1">
      <c r="A104" s="34"/>
      <c r="B104" s="34"/>
      <c r="C104" s="34"/>
      <c r="D104" s="44" t="s">
        <v>584</v>
      </c>
      <c r="E104" s="34"/>
      <c r="F104" s="34"/>
      <c r="G104" s="34"/>
      <c r="H104" s="317" t="s">
        <v>1039</v>
      </c>
      <c r="I104" s="33">
        <f>+'P14-19'!I65</f>
        <v>40552945.829999998</v>
      </c>
      <c r="J104" s="33"/>
      <c r="K104" s="33">
        <v>21965532.5</v>
      </c>
      <c r="L104" s="33"/>
      <c r="M104" s="33">
        <v>0</v>
      </c>
      <c r="N104" s="33"/>
      <c r="O104" s="33">
        <v>0</v>
      </c>
    </row>
    <row r="105" spans="1:15" ht="23.25" customHeight="1">
      <c r="A105" s="34"/>
      <c r="B105" s="34"/>
      <c r="C105" s="34"/>
      <c r="D105" s="44" t="s">
        <v>585</v>
      </c>
      <c r="E105" s="34"/>
      <c r="F105" s="34"/>
      <c r="G105" s="34"/>
      <c r="H105" s="34"/>
      <c r="I105" s="33">
        <f>135215980.54-I104</f>
        <v>94663034.709999993</v>
      </c>
      <c r="J105" s="33"/>
      <c r="K105" s="33">
        <v>71025559.549999997</v>
      </c>
      <c r="L105" s="33"/>
      <c r="M105" s="33">
        <v>64174525.439999998</v>
      </c>
      <c r="N105" s="33"/>
      <c r="O105" s="33">
        <v>52060218.93</v>
      </c>
    </row>
    <row r="106" spans="1:15" ht="23.25" customHeight="1">
      <c r="A106" s="34"/>
      <c r="B106" s="34"/>
      <c r="C106" s="34"/>
      <c r="D106" s="44" t="s">
        <v>272</v>
      </c>
      <c r="E106" s="34"/>
      <c r="F106" s="34"/>
      <c r="G106" s="34"/>
      <c r="H106" s="34"/>
      <c r="I106" s="33">
        <v>518293.38</v>
      </c>
      <c r="J106" s="33"/>
      <c r="K106" s="33">
        <v>5696067.4199999999</v>
      </c>
      <c r="L106" s="33"/>
      <c r="M106" s="33">
        <v>72719.7</v>
      </c>
      <c r="N106" s="33"/>
      <c r="O106" s="33">
        <v>158652.6</v>
      </c>
    </row>
    <row r="107" spans="1:15" ht="23.25" customHeight="1">
      <c r="A107" s="34"/>
      <c r="B107" s="34"/>
      <c r="C107" s="34"/>
      <c r="D107" s="2" t="s">
        <v>750</v>
      </c>
      <c r="E107" s="34"/>
      <c r="F107" s="34"/>
      <c r="G107" s="34"/>
      <c r="H107" s="34"/>
      <c r="I107" s="51">
        <f>SUM(I104:I106)</f>
        <v>135734273.91999999</v>
      </c>
      <c r="J107" s="33"/>
      <c r="K107" s="51">
        <f>SUM(K104:K106)</f>
        <v>98687159.469999999</v>
      </c>
      <c r="L107" s="33"/>
      <c r="M107" s="51">
        <f>SUM(M104:M106)</f>
        <v>64247245.140000001</v>
      </c>
      <c r="N107" s="33"/>
      <c r="O107" s="51">
        <f>SUM(O104:O106)</f>
        <v>52218871.530000001</v>
      </c>
    </row>
    <row r="108" spans="1:15" ht="23.25" customHeight="1">
      <c r="A108" s="34"/>
      <c r="B108" s="34"/>
      <c r="C108" s="44" t="s">
        <v>273</v>
      </c>
      <c r="D108" s="34"/>
      <c r="E108" s="34"/>
      <c r="F108" s="34"/>
      <c r="G108" s="34"/>
      <c r="H108" s="34"/>
      <c r="I108" s="33"/>
      <c r="J108" s="33"/>
      <c r="K108" s="33"/>
      <c r="L108" s="33"/>
      <c r="M108" s="33"/>
      <c r="N108" s="33"/>
      <c r="O108" s="33"/>
    </row>
    <row r="109" spans="1:15" ht="23.25" customHeight="1">
      <c r="A109" s="34"/>
      <c r="B109" s="34"/>
      <c r="C109" s="34"/>
      <c r="D109" s="44" t="s">
        <v>274</v>
      </c>
      <c r="E109" s="34"/>
      <c r="F109" s="34"/>
      <c r="G109" s="34"/>
      <c r="H109" s="34"/>
      <c r="I109" s="33">
        <v>11924453.35</v>
      </c>
      <c r="J109" s="33"/>
      <c r="K109" s="33">
        <v>22473882.850000001</v>
      </c>
      <c r="L109" s="33"/>
      <c r="M109" s="33">
        <v>7861225.1100000003</v>
      </c>
      <c r="N109" s="33"/>
      <c r="O109" s="33">
        <v>12739868.91</v>
      </c>
    </row>
    <row r="110" spans="1:15" ht="23.25" customHeight="1">
      <c r="A110" s="34"/>
      <c r="B110" s="34"/>
      <c r="C110" s="34"/>
      <c r="D110" s="44" t="s">
        <v>191</v>
      </c>
      <c r="E110" s="34"/>
      <c r="F110" s="34"/>
      <c r="G110" s="34"/>
      <c r="H110" s="34"/>
      <c r="I110" s="33">
        <v>13115762.810000001</v>
      </c>
      <c r="J110" s="33"/>
      <c r="K110" s="33">
        <v>11284570.09</v>
      </c>
      <c r="L110" s="33"/>
      <c r="M110" s="33">
        <v>3123415.55</v>
      </c>
      <c r="N110" s="33"/>
      <c r="O110" s="33">
        <v>2515490.34</v>
      </c>
    </row>
    <row r="111" spans="1:15" ht="23.25" customHeight="1">
      <c r="A111" s="34"/>
      <c r="B111" s="34"/>
      <c r="C111" s="34"/>
      <c r="D111" s="2" t="s">
        <v>748</v>
      </c>
      <c r="E111" s="34"/>
      <c r="F111" s="34"/>
      <c r="G111" s="34"/>
      <c r="H111" s="34"/>
      <c r="I111" s="51">
        <f>SUM(I109:I110)</f>
        <v>25040216.16</v>
      </c>
      <c r="J111" s="33"/>
      <c r="K111" s="51">
        <f>SUM(K109:K110)</f>
        <v>33758452.939999998</v>
      </c>
      <c r="L111" s="33"/>
      <c r="M111" s="51">
        <f>SUM(M109:M110)</f>
        <v>10984640.66</v>
      </c>
      <c r="N111" s="33"/>
      <c r="O111" s="51">
        <f>SUM(O109:O110)</f>
        <v>15255359.25</v>
      </c>
    </row>
    <row r="112" spans="1:15" ht="23.25" customHeight="1" thickBot="1">
      <c r="A112" s="34"/>
      <c r="B112" s="34"/>
      <c r="C112" s="34"/>
      <c r="D112" s="2" t="s">
        <v>749</v>
      </c>
      <c r="E112" s="34"/>
      <c r="F112" s="34"/>
      <c r="G112" s="34"/>
      <c r="H112" s="34"/>
      <c r="I112" s="42">
        <f>+I107+I111</f>
        <v>160774490.07999998</v>
      </c>
      <c r="J112" s="33"/>
      <c r="K112" s="42">
        <f>+K107+K111</f>
        <v>132445612.41</v>
      </c>
      <c r="L112" s="33"/>
      <c r="M112" s="42">
        <f>+M107+M111</f>
        <v>75231885.799999997</v>
      </c>
      <c r="N112" s="33"/>
      <c r="O112" s="42">
        <f>+O107+O111</f>
        <v>67474230.780000001</v>
      </c>
    </row>
    <row r="113" spans="1:15" ht="23.25" customHeight="1" thickTop="1">
      <c r="A113" s="34"/>
      <c r="B113" s="34"/>
      <c r="C113" s="34"/>
      <c r="E113" s="34"/>
      <c r="F113" s="34"/>
      <c r="G113" s="34"/>
      <c r="H113" s="34"/>
      <c r="I113" s="32"/>
      <c r="J113" s="33"/>
      <c r="K113" s="32"/>
      <c r="L113" s="33"/>
      <c r="M113" s="32"/>
      <c r="N113" s="33"/>
      <c r="O113" s="32"/>
    </row>
    <row r="114" spans="1:15" ht="27" customHeight="1">
      <c r="A114" s="388" t="s">
        <v>928</v>
      </c>
      <c r="B114" s="389"/>
      <c r="C114" s="389"/>
      <c r="D114" s="389"/>
      <c r="E114" s="389"/>
      <c r="F114" s="389"/>
      <c r="G114" s="389"/>
      <c r="H114" s="389"/>
      <c r="I114" s="389"/>
      <c r="J114" s="389"/>
      <c r="K114" s="389"/>
      <c r="L114" s="389"/>
      <c r="M114" s="389"/>
      <c r="N114" s="389"/>
      <c r="O114" s="389"/>
    </row>
    <row r="115" spans="1:15" ht="27" customHeight="1">
      <c r="C115" s="352"/>
      <c r="D115" s="352"/>
      <c r="E115" s="352"/>
      <c r="I115" s="32"/>
      <c r="J115" s="33"/>
      <c r="K115" s="32"/>
      <c r="L115" s="33"/>
      <c r="M115" s="32"/>
      <c r="N115" s="33"/>
      <c r="O115" s="32"/>
    </row>
    <row r="116" spans="1:15" ht="27" customHeight="1">
      <c r="A116" s="40" t="s">
        <v>269</v>
      </c>
      <c r="B116" s="45" t="s">
        <v>112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</row>
    <row r="117" spans="1:15" ht="27" customHeight="1">
      <c r="A117" s="34"/>
      <c r="B117" s="34"/>
      <c r="C117" s="44" t="s">
        <v>275</v>
      </c>
      <c r="D117" s="4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</row>
    <row r="118" spans="1:15" ht="27" customHeight="1">
      <c r="A118" s="317"/>
      <c r="B118" s="317"/>
      <c r="C118" s="48"/>
      <c r="D118" s="48"/>
      <c r="E118" s="317"/>
      <c r="F118" s="317"/>
      <c r="G118" s="317"/>
      <c r="H118" s="317"/>
      <c r="I118" s="406" t="s">
        <v>128</v>
      </c>
      <c r="J118" s="406"/>
      <c r="K118" s="406"/>
      <c r="L118" s="317"/>
      <c r="M118" s="394" t="s">
        <v>137</v>
      </c>
      <c r="N118" s="394"/>
      <c r="O118" s="394"/>
    </row>
    <row r="119" spans="1:15" ht="27" customHeight="1">
      <c r="A119" s="317"/>
      <c r="B119" s="317"/>
      <c r="C119" s="48"/>
      <c r="D119" s="48"/>
      <c r="E119" s="317"/>
      <c r="F119" s="317"/>
      <c r="G119" s="317"/>
      <c r="H119" s="317"/>
      <c r="I119" s="131" t="s">
        <v>1204</v>
      </c>
      <c r="J119" s="27"/>
      <c r="K119" s="131" t="s">
        <v>863</v>
      </c>
      <c r="L119" s="327"/>
      <c r="M119" s="131" t="s">
        <v>1204</v>
      </c>
      <c r="N119" s="27"/>
      <c r="O119" s="131" t="s">
        <v>863</v>
      </c>
    </row>
    <row r="120" spans="1:15" ht="27" customHeight="1">
      <c r="A120" s="317"/>
      <c r="B120" s="317"/>
      <c r="C120" s="113" t="s">
        <v>497</v>
      </c>
      <c r="D120" s="113"/>
      <c r="E120" s="317"/>
      <c r="F120" s="317"/>
      <c r="G120" s="317"/>
      <c r="H120" s="317"/>
      <c r="I120" s="351"/>
      <c r="J120" s="27"/>
      <c r="K120" s="351"/>
      <c r="L120" s="317"/>
      <c r="M120" s="351"/>
      <c r="N120" s="27"/>
      <c r="O120" s="351"/>
    </row>
    <row r="121" spans="1:15" ht="27" customHeight="1">
      <c r="A121" s="34"/>
      <c r="B121" s="34"/>
      <c r="C121" s="44" t="s">
        <v>74</v>
      </c>
      <c r="D121" s="44"/>
      <c r="E121" s="34"/>
      <c r="F121" s="34"/>
      <c r="G121" s="34"/>
      <c r="H121" s="34"/>
      <c r="I121" s="33">
        <f>1219758698.29+7110899</f>
        <v>1226869597.29</v>
      </c>
      <c r="J121" s="33"/>
      <c r="K121" s="33">
        <f>1417475524.47-12465500</f>
        <v>1405010024.47</v>
      </c>
      <c r="L121" s="34"/>
      <c r="M121" s="33">
        <v>0</v>
      </c>
      <c r="N121" s="33"/>
      <c r="O121" s="32">
        <v>0</v>
      </c>
    </row>
    <row r="122" spans="1:15" ht="27" customHeight="1">
      <c r="A122" s="34"/>
      <c r="B122" s="34"/>
      <c r="C122" s="44" t="s">
        <v>76</v>
      </c>
      <c r="D122" s="44"/>
      <c r="E122" s="34"/>
      <c r="F122" s="34"/>
      <c r="G122" s="34"/>
      <c r="H122" s="34"/>
      <c r="I122" s="33">
        <v>12465500</v>
      </c>
      <c r="J122" s="33"/>
      <c r="K122" s="33">
        <v>12465500</v>
      </c>
      <c r="L122" s="34"/>
      <c r="M122" s="33">
        <v>0</v>
      </c>
      <c r="N122" s="33"/>
      <c r="O122" s="32">
        <v>0</v>
      </c>
    </row>
    <row r="123" spans="1:15" ht="27" customHeight="1">
      <c r="A123" s="34"/>
      <c r="B123" s="34"/>
      <c r="C123" s="44" t="s">
        <v>84</v>
      </c>
      <c r="D123" s="44"/>
      <c r="E123" s="34"/>
      <c r="F123" s="34"/>
      <c r="G123" s="34"/>
      <c r="H123" s="34"/>
      <c r="I123" s="32">
        <f>7383805+5551700</f>
        <v>12935505</v>
      </c>
      <c r="J123" s="33"/>
      <c r="K123" s="32">
        <v>7383805.0099999998</v>
      </c>
      <c r="L123" s="34"/>
      <c r="M123" s="32">
        <v>0</v>
      </c>
      <c r="N123" s="33"/>
      <c r="O123" s="32">
        <v>0</v>
      </c>
    </row>
    <row r="124" spans="1:15" ht="27" customHeight="1">
      <c r="A124" s="34"/>
      <c r="B124" s="34"/>
      <c r="C124" s="44" t="s">
        <v>496</v>
      </c>
      <c r="D124" s="44"/>
      <c r="E124" s="34"/>
      <c r="F124" s="34"/>
      <c r="G124" s="34"/>
      <c r="H124" s="34"/>
      <c r="I124" s="32"/>
      <c r="J124" s="33"/>
      <c r="K124" s="32"/>
      <c r="L124" s="34"/>
      <c r="M124" s="32"/>
      <c r="N124" s="33"/>
      <c r="O124" s="32"/>
    </row>
    <row r="125" spans="1:15" ht="27" customHeight="1">
      <c r="A125" s="34"/>
      <c r="B125" s="34"/>
      <c r="C125" s="44" t="s">
        <v>201</v>
      </c>
      <c r="D125" s="44"/>
      <c r="E125" s="34"/>
      <c r="F125" s="34"/>
      <c r="G125" s="34"/>
      <c r="H125" s="34"/>
      <c r="I125" s="32">
        <v>17645171.370000001</v>
      </c>
      <c r="J125" s="33"/>
      <c r="K125" s="32">
        <v>17645171.370000001</v>
      </c>
      <c r="L125" s="34"/>
      <c r="M125" s="32">
        <v>0</v>
      </c>
      <c r="N125" s="33"/>
      <c r="O125" s="32">
        <v>0</v>
      </c>
    </row>
    <row r="126" spans="1:15" ht="27" customHeight="1">
      <c r="A126" s="34"/>
      <c r="B126" s="34"/>
      <c r="C126" s="44" t="s">
        <v>236</v>
      </c>
      <c r="D126" s="44"/>
      <c r="E126" s="34"/>
      <c r="F126" s="34"/>
      <c r="G126" s="34"/>
      <c r="H126" s="34"/>
      <c r="I126" s="32">
        <v>52976308.039999999</v>
      </c>
      <c r="J126" s="32"/>
      <c r="K126" s="32">
        <v>28290954.979999997</v>
      </c>
      <c r="L126" s="30"/>
      <c r="M126" s="32">
        <v>24691079.890000001</v>
      </c>
      <c r="N126" s="32"/>
      <c r="O126" s="32">
        <v>11068816.35</v>
      </c>
    </row>
    <row r="127" spans="1:15" ht="27" customHeight="1">
      <c r="A127" s="34"/>
      <c r="B127" s="34"/>
      <c r="C127" s="44" t="s">
        <v>176</v>
      </c>
      <c r="D127" s="44"/>
      <c r="E127" s="34"/>
      <c r="F127" s="34"/>
      <c r="G127" s="34"/>
      <c r="H127" s="34"/>
      <c r="I127" s="57">
        <v>4099141.28</v>
      </c>
      <c r="J127" s="33"/>
      <c r="K127" s="57">
        <v>1179870.46</v>
      </c>
      <c r="L127" s="34"/>
      <c r="M127" s="57">
        <v>4099141.28</v>
      </c>
      <c r="N127" s="33"/>
      <c r="O127" s="57">
        <v>1179870.46</v>
      </c>
    </row>
    <row r="128" spans="1:15" ht="27" customHeight="1">
      <c r="A128" s="34"/>
      <c r="B128" s="34"/>
      <c r="C128" s="44"/>
      <c r="D128" s="44" t="s">
        <v>997</v>
      </c>
      <c r="E128" s="34"/>
      <c r="F128" s="34"/>
      <c r="G128" s="34"/>
      <c r="H128" s="34"/>
      <c r="I128" s="33">
        <f>SUM(I121:I127)</f>
        <v>1326991222.9799998</v>
      </c>
      <c r="J128" s="33"/>
      <c r="K128" s="33">
        <f>SUM(K121:K127)</f>
        <v>1471975326.29</v>
      </c>
      <c r="L128" s="34"/>
      <c r="M128" s="33">
        <f>SUM(M121:M127)</f>
        <v>28790221.170000002</v>
      </c>
      <c r="N128" s="33"/>
      <c r="O128" s="33">
        <f>SUM(O121:O127)</f>
        <v>12248686.809999999</v>
      </c>
    </row>
    <row r="129" spans="1:15" ht="27" customHeight="1">
      <c r="A129" s="34"/>
      <c r="B129" s="34"/>
      <c r="C129" s="44" t="s">
        <v>276</v>
      </c>
      <c r="D129" s="44"/>
      <c r="E129" s="34"/>
      <c r="F129" s="34"/>
      <c r="G129" s="34"/>
      <c r="H129" s="34"/>
      <c r="I129" s="32">
        <v>-285467122.06999999</v>
      </c>
      <c r="J129" s="32"/>
      <c r="K129" s="32">
        <v>-341385894.29000002</v>
      </c>
      <c r="L129" s="34"/>
      <c r="M129" s="32">
        <v>-8211602.1600000001</v>
      </c>
      <c r="N129" s="32"/>
      <c r="O129" s="32">
        <v>-5818644.3300000001</v>
      </c>
    </row>
    <row r="130" spans="1:15" ht="27" customHeight="1">
      <c r="A130" s="34"/>
      <c r="B130" s="34"/>
      <c r="C130" s="44" t="s">
        <v>176</v>
      </c>
      <c r="D130" s="44"/>
      <c r="E130" s="34"/>
      <c r="F130" s="34"/>
      <c r="G130" s="34"/>
      <c r="H130" s="34"/>
      <c r="I130" s="32">
        <v>-1845663.77</v>
      </c>
      <c r="J130" s="32"/>
      <c r="K130" s="32">
        <v>-644560.21</v>
      </c>
      <c r="L130" s="34"/>
      <c r="M130" s="32">
        <v>-1845663.77</v>
      </c>
      <c r="N130" s="32"/>
      <c r="O130" s="32">
        <v>-644560.21</v>
      </c>
    </row>
    <row r="131" spans="1:15" ht="27" customHeight="1" thickBot="1">
      <c r="A131" s="34"/>
      <c r="B131" s="34"/>
      <c r="C131" s="44" t="s">
        <v>277</v>
      </c>
      <c r="D131" s="44"/>
      <c r="E131" s="34"/>
      <c r="F131" s="34"/>
      <c r="G131" s="34"/>
      <c r="H131" s="34"/>
      <c r="I131" s="42">
        <f>SUM(I128:I130)</f>
        <v>1039678437.1399999</v>
      </c>
      <c r="J131" s="33"/>
      <c r="K131" s="42">
        <f>SUM(K128:K130)</f>
        <v>1129944871.79</v>
      </c>
      <c r="L131" s="34"/>
      <c r="M131" s="42">
        <f>SUM(M128:M130)</f>
        <v>18732955.240000002</v>
      </c>
      <c r="N131" s="33"/>
      <c r="O131" s="42">
        <f>SUM(O128:O130)</f>
        <v>5785482.2699999986</v>
      </c>
    </row>
    <row r="132" spans="1:15" ht="27" customHeight="1" thickTop="1"/>
    <row r="133" spans="1:15" ht="27" customHeight="1">
      <c r="B133" s="34"/>
      <c r="C133" s="2" t="s">
        <v>1223</v>
      </c>
      <c r="D133" s="34"/>
      <c r="E133" s="34"/>
      <c r="F133" s="34"/>
      <c r="G133" s="34"/>
      <c r="H133" s="34"/>
      <c r="I133" s="34"/>
      <c r="J133" s="34"/>
      <c r="K133" s="34"/>
      <c r="L133" s="34"/>
      <c r="M133" s="32"/>
      <c r="N133" s="33"/>
      <c r="O133" s="32"/>
    </row>
    <row r="134" spans="1:15" ht="27" customHeight="1">
      <c r="B134" s="34"/>
      <c r="C134" s="34"/>
      <c r="D134" s="34"/>
      <c r="E134" s="34"/>
      <c r="F134" s="34"/>
      <c r="G134" s="34"/>
      <c r="H134" s="34"/>
      <c r="I134" s="394" t="s">
        <v>128</v>
      </c>
      <c r="J134" s="394"/>
      <c r="K134" s="394"/>
      <c r="L134" s="317"/>
      <c r="M134" s="394" t="s">
        <v>137</v>
      </c>
      <c r="N134" s="394"/>
      <c r="O134" s="394"/>
    </row>
    <row r="135" spans="1:15" ht="27" customHeight="1">
      <c r="B135" s="34"/>
      <c r="C135" s="34"/>
      <c r="D135" s="34"/>
      <c r="E135" s="34"/>
      <c r="F135" s="34"/>
      <c r="G135" s="34"/>
      <c r="H135" s="34"/>
      <c r="I135" s="131" t="s">
        <v>1204</v>
      </c>
      <c r="J135" s="27"/>
      <c r="K135" s="131" t="s">
        <v>863</v>
      </c>
      <c r="L135" s="327"/>
      <c r="M135" s="131" t="s">
        <v>1204</v>
      </c>
      <c r="N135" s="27"/>
      <c r="O135" s="131" t="s">
        <v>863</v>
      </c>
    </row>
    <row r="136" spans="1:15" ht="27" customHeight="1">
      <c r="B136" s="34"/>
      <c r="C136" s="2" t="s">
        <v>112</v>
      </c>
      <c r="E136" s="34"/>
      <c r="F136" s="34"/>
      <c r="G136" s="34"/>
      <c r="H136" s="34"/>
      <c r="I136" s="32"/>
      <c r="J136" s="33"/>
      <c r="K136" s="32"/>
      <c r="L136" s="34"/>
      <c r="M136" s="32"/>
      <c r="N136" s="33"/>
      <c r="O136" s="32"/>
    </row>
    <row r="137" spans="1:15" s="63" customFormat="1" ht="27" customHeight="1">
      <c r="B137" s="34"/>
      <c r="C137" s="2" t="s">
        <v>845</v>
      </c>
      <c r="D137" s="2"/>
      <c r="E137" s="34"/>
      <c r="F137" s="34"/>
      <c r="G137" s="34"/>
      <c r="H137" s="34"/>
      <c r="I137" s="32">
        <f>+K142</f>
        <v>691710457.38999987</v>
      </c>
      <c r="J137" s="32"/>
      <c r="K137" s="32">
        <v>653800120.65999997</v>
      </c>
      <c r="L137" s="34"/>
      <c r="M137" s="32">
        <v>5522402.3499999996</v>
      </c>
      <c r="N137" s="32"/>
      <c r="O137" s="32">
        <v>7446009.3899999997</v>
      </c>
    </row>
    <row r="138" spans="1:15" s="63" customFormat="1" ht="27" customHeight="1">
      <c r="B138" s="34"/>
      <c r="C138" s="2" t="s">
        <v>868</v>
      </c>
      <c r="D138" s="2"/>
      <c r="E138" s="34"/>
      <c r="F138" s="34"/>
      <c r="G138" s="34"/>
      <c r="H138" s="34"/>
      <c r="I138" s="32">
        <v>0</v>
      </c>
      <c r="J138" s="32"/>
      <c r="K138" s="32">
        <v>171301219.90000001</v>
      </c>
      <c r="L138" s="34"/>
      <c r="M138" s="32">
        <v>0</v>
      </c>
      <c r="N138" s="32"/>
      <c r="O138" s="32">
        <v>0</v>
      </c>
    </row>
    <row r="139" spans="1:15" s="317" customFormat="1" ht="27" customHeight="1">
      <c r="B139" s="34"/>
      <c r="C139" s="2" t="s">
        <v>279</v>
      </c>
      <c r="D139" s="2"/>
      <c r="E139" s="34"/>
      <c r="F139" s="34"/>
      <c r="G139" s="34"/>
      <c r="H139" s="34"/>
      <c r="I139" s="32">
        <v>176605458.44999999</v>
      </c>
      <c r="J139" s="33"/>
      <c r="K139" s="32">
        <v>91230909.88000001</v>
      </c>
      <c r="L139" s="34"/>
      <c r="M139" s="32">
        <v>13359342.77</v>
      </c>
      <c r="N139" s="33"/>
      <c r="O139" s="32">
        <v>1109185.68</v>
      </c>
    </row>
    <row r="140" spans="1:15" s="317" customFormat="1" ht="27" customHeight="1">
      <c r="B140" s="34"/>
      <c r="C140" s="2" t="s">
        <v>280</v>
      </c>
      <c r="D140" s="2"/>
      <c r="E140" s="34"/>
      <c r="F140" s="34"/>
      <c r="G140" s="34"/>
      <c r="H140" s="34"/>
      <c r="I140" s="32">
        <v>-197775360.52000001</v>
      </c>
      <c r="J140" s="33"/>
      <c r="K140" s="32">
        <v>-224634216.72999999</v>
      </c>
      <c r="L140" s="34"/>
      <c r="M140" s="32">
        <v>-2118811.52</v>
      </c>
      <c r="N140" s="33"/>
      <c r="O140" s="32">
        <v>-3045216.4</v>
      </c>
    </row>
    <row r="141" spans="1:15" s="34" customFormat="1" ht="27" customHeight="1">
      <c r="C141" s="2" t="s">
        <v>176</v>
      </c>
      <c r="D141" s="2"/>
      <c r="I141" s="57">
        <f>-43868.75+2601.78</f>
        <v>-41266.97</v>
      </c>
      <c r="J141" s="33"/>
      <c r="K141" s="57">
        <v>12423.68</v>
      </c>
      <c r="M141" s="57">
        <f>-43868.75+2601.78</f>
        <v>-41266.97</v>
      </c>
      <c r="N141" s="33"/>
      <c r="O141" s="57">
        <v>12423.68</v>
      </c>
    </row>
    <row r="142" spans="1:15" s="34" customFormat="1" ht="27" customHeight="1">
      <c r="C142" s="2" t="s">
        <v>846</v>
      </c>
      <c r="D142" s="2"/>
      <c r="I142" s="32">
        <f>SUM(I137:I141)</f>
        <v>670499288.3499999</v>
      </c>
      <c r="J142" s="33"/>
      <c r="K142" s="32">
        <f>SUM(K137:K141)</f>
        <v>691710457.38999987</v>
      </c>
      <c r="M142" s="32">
        <f>SUM(M137:M141)</f>
        <v>16721666.629999997</v>
      </c>
      <c r="N142" s="33"/>
      <c r="O142" s="32">
        <f>SUM(O137:O141)</f>
        <v>5522402.3499999996</v>
      </c>
    </row>
    <row r="143" spans="1:15" s="34" customFormat="1" ht="27" customHeight="1">
      <c r="C143" s="2" t="s">
        <v>281</v>
      </c>
      <c r="D143" s="2"/>
      <c r="I143" s="32">
        <v>-221204488.71000001</v>
      </c>
      <c r="J143" s="32"/>
      <c r="K143" s="32">
        <v>-250587704.06</v>
      </c>
      <c r="M143" s="32">
        <v>-2856777.16</v>
      </c>
      <c r="N143" s="32"/>
      <c r="O143" s="32">
        <v>-3096499.29</v>
      </c>
    </row>
    <row r="144" spans="1:15" s="34" customFormat="1" ht="27" customHeight="1" thickBot="1">
      <c r="C144" s="2" t="s">
        <v>844</v>
      </c>
      <c r="D144" s="2"/>
      <c r="I144" s="42">
        <f>SUM(I142:I143)</f>
        <v>449294799.63999987</v>
      </c>
      <c r="J144" s="33"/>
      <c r="K144" s="42">
        <f>SUM(K142:K143)</f>
        <v>441122753.32999986</v>
      </c>
      <c r="M144" s="42">
        <f>SUM(M142:M143)</f>
        <v>13864889.469999997</v>
      </c>
      <c r="N144" s="33"/>
      <c r="O144" s="42">
        <f>SUM(O142:O143)</f>
        <v>2425903.0599999996</v>
      </c>
    </row>
    <row r="145" spans="1:15" s="34" customFormat="1" ht="27" customHeight="1" thickTop="1">
      <c r="C145" s="2"/>
      <c r="D145" s="2"/>
      <c r="I145" s="32"/>
      <c r="J145" s="33"/>
      <c r="K145" s="32"/>
      <c r="M145" s="32"/>
      <c r="N145" s="33"/>
      <c r="O145" s="32"/>
    </row>
    <row r="146" spans="1:15" s="34" customFormat="1" ht="27" customHeight="1">
      <c r="C146" s="2"/>
      <c r="D146" s="2"/>
      <c r="I146" s="32"/>
      <c r="J146" s="33"/>
      <c r="K146" s="32"/>
      <c r="M146" s="32"/>
      <c r="N146" s="33"/>
      <c r="O146" s="32"/>
    </row>
    <row r="147" spans="1:15" s="34" customFormat="1" ht="27" customHeight="1">
      <c r="C147" s="2"/>
      <c r="D147" s="2"/>
      <c r="I147" s="32"/>
      <c r="J147" s="33"/>
      <c r="K147" s="32"/>
      <c r="M147" s="32"/>
      <c r="N147" s="33"/>
      <c r="O147" s="32"/>
    </row>
    <row r="148" spans="1:15" s="34" customFormat="1" ht="27" customHeight="1">
      <c r="C148" s="2"/>
      <c r="D148" s="2"/>
      <c r="I148" s="32"/>
      <c r="J148" s="33"/>
      <c r="K148" s="32"/>
      <c r="M148" s="32"/>
      <c r="N148" s="33"/>
      <c r="O148" s="32"/>
    </row>
    <row r="149" spans="1:15" ht="27" customHeight="1">
      <c r="A149" s="388" t="s">
        <v>929</v>
      </c>
      <c r="B149" s="389"/>
      <c r="C149" s="389"/>
      <c r="D149" s="389"/>
      <c r="E149" s="389"/>
      <c r="F149" s="389"/>
      <c r="G149" s="389"/>
      <c r="H149" s="389"/>
      <c r="I149" s="389"/>
      <c r="J149" s="389"/>
      <c r="K149" s="389"/>
      <c r="L149" s="389"/>
      <c r="M149" s="389"/>
      <c r="N149" s="389"/>
      <c r="O149" s="389"/>
    </row>
    <row r="150" spans="1:15" ht="27.75" customHeight="1">
      <c r="I150" s="76"/>
      <c r="J150" s="75"/>
      <c r="K150" s="76"/>
      <c r="L150" s="75"/>
      <c r="M150" s="77"/>
      <c r="N150" s="75"/>
      <c r="O150" s="76"/>
    </row>
    <row r="151" spans="1:15" s="34" customFormat="1" ht="27.75" customHeight="1">
      <c r="C151" s="2" t="s">
        <v>495</v>
      </c>
    </row>
    <row r="152" spans="1:15" s="34" customFormat="1" ht="27.75" customHeight="1">
      <c r="I152" s="394" t="s">
        <v>128</v>
      </c>
      <c r="J152" s="394"/>
      <c r="K152" s="394"/>
      <c r="L152" s="317"/>
      <c r="M152" s="394" t="s">
        <v>137</v>
      </c>
      <c r="N152" s="394"/>
      <c r="O152" s="394"/>
    </row>
    <row r="153" spans="1:15" s="34" customFormat="1" ht="27.75" customHeight="1">
      <c r="I153" s="131" t="s">
        <v>1204</v>
      </c>
      <c r="J153" s="27"/>
      <c r="K153" s="131" t="s">
        <v>863</v>
      </c>
      <c r="L153" s="327"/>
      <c r="M153" s="131" t="s">
        <v>1204</v>
      </c>
      <c r="N153" s="27"/>
      <c r="O153" s="131" t="s">
        <v>863</v>
      </c>
    </row>
    <row r="154" spans="1:15" s="34" customFormat="1" ht="27.75" customHeight="1">
      <c r="C154" s="2" t="s">
        <v>282</v>
      </c>
      <c r="D154" s="2"/>
      <c r="I154" s="33">
        <v>240052275.90000001</v>
      </c>
      <c r="J154" s="33"/>
      <c r="K154" s="33">
        <v>268600584.25999999</v>
      </c>
      <c r="M154" s="34">
        <v>3642307.2</v>
      </c>
      <c r="O154" s="33">
        <v>3317101.32</v>
      </c>
    </row>
    <row r="155" spans="1:15" s="34" customFormat="1" ht="27.75" customHeight="1">
      <c r="C155" s="2" t="s">
        <v>283</v>
      </c>
      <c r="D155" s="2"/>
      <c r="I155" s="32">
        <v>465171473.43000001</v>
      </c>
      <c r="J155" s="32"/>
      <c r="K155" s="32">
        <v>454817141.45000005</v>
      </c>
      <c r="L155" s="30"/>
      <c r="M155" s="30">
        <v>15479805.6</v>
      </c>
      <c r="N155" s="30"/>
      <c r="O155" s="32">
        <v>2487825.9900000002</v>
      </c>
    </row>
    <row r="156" spans="1:15" s="34" customFormat="1" ht="27.75" customHeight="1">
      <c r="C156" s="2" t="s">
        <v>1051</v>
      </c>
      <c r="D156" s="2"/>
      <c r="I156" s="57">
        <v>7571048.6299999999</v>
      </c>
      <c r="J156" s="33"/>
      <c r="K156" s="57">
        <v>6439500</v>
      </c>
      <c r="M156" s="57">
        <v>0</v>
      </c>
      <c r="O156" s="57">
        <v>0</v>
      </c>
    </row>
    <row r="157" spans="1:15" s="34" customFormat="1" ht="27.75" customHeight="1">
      <c r="C157" s="2"/>
      <c r="D157" s="2" t="s">
        <v>184</v>
      </c>
      <c r="I157" s="33">
        <f>SUM(I154:I156)</f>
        <v>712794797.96000004</v>
      </c>
      <c r="J157" s="33"/>
      <c r="K157" s="33">
        <f>SUM(K154:K156)</f>
        <v>729857225.71000004</v>
      </c>
      <c r="M157" s="33">
        <f>SUM(M154:M156)</f>
        <v>19122112.800000001</v>
      </c>
      <c r="O157" s="33">
        <f>SUM(O154:O156)</f>
        <v>5804927.3100000005</v>
      </c>
    </row>
    <row r="158" spans="1:15" s="45" customFormat="1" ht="27.75" customHeight="1">
      <c r="B158" s="34"/>
      <c r="C158" s="2" t="s">
        <v>284</v>
      </c>
      <c r="D158" s="2"/>
      <c r="E158" s="34"/>
      <c r="F158" s="34"/>
      <c r="G158" s="34"/>
      <c r="H158" s="34"/>
      <c r="I158" s="32">
        <v>-42229485.869999997</v>
      </c>
      <c r="J158" s="33"/>
      <c r="K158" s="32">
        <v>-38122011.549999997</v>
      </c>
      <c r="L158" s="34"/>
      <c r="M158" s="32">
        <v>-2334422.4300000002</v>
      </c>
      <c r="N158" s="34"/>
      <c r="O158" s="32">
        <v>-257768.19</v>
      </c>
    </row>
    <row r="159" spans="1:15" s="34" customFormat="1" ht="27.75" customHeight="1">
      <c r="C159" s="2" t="s">
        <v>176</v>
      </c>
      <c r="D159" s="2"/>
      <c r="I159" s="32">
        <f>+M159</f>
        <v>-66023.739999999991</v>
      </c>
      <c r="J159" s="33"/>
      <c r="K159" s="32">
        <v>-24756.77</v>
      </c>
      <c r="M159" s="32">
        <f>-11279.72-63925.06+9181.04</f>
        <v>-66023.739999999991</v>
      </c>
      <c r="O159" s="32">
        <v>-24756.77</v>
      </c>
    </row>
    <row r="160" spans="1:15" s="317" customFormat="1" ht="27.75" customHeight="1" thickBot="1">
      <c r="B160" s="34"/>
      <c r="C160" s="2" t="s">
        <v>285</v>
      </c>
      <c r="D160" s="2"/>
      <c r="E160" s="34"/>
      <c r="F160" s="34"/>
      <c r="G160" s="34"/>
      <c r="H160" s="34"/>
      <c r="I160" s="42">
        <f>SUM(I157:I159)</f>
        <v>670499288.35000002</v>
      </c>
      <c r="J160" s="33"/>
      <c r="K160" s="42">
        <f>SUM(K157:K159)</f>
        <v>691710457.3900001</v>
      </c>
      <c r="L160" s="34"/>
      <c r="M160" s="42">
        <f>SUM(M157:M159)</f>
        <v>16721666.630000001</v>
      </c>
      <c r="N160" s="34"/>
      <c r="O160" s="42">
        <f>SUM(O157:O159)</f>
        <v>5522402.3500000006</v>
      </c>
    </row>
    <row r="161" spans="2:15" s="317" customFormat="1" ht="27.75" customHeight="1" thickTop="1"/>
    <row r="162" spans="2:15" s="317" customFormat="1" ht="27.75" customHeight="1">
      <c r="B162" s="2"/>
      <c r="C162" s="89" t="s">
        <v>1224</v>
      </c>
      <c r="D162" s="2"/>
      <c r="E162" s="89"/>
      <c r="F162" s="89"/>
      <c r="G162" s="89"/>
      <c r="H162" s="89"/>
      <c r="I162" s="89"/>
      <c r="J162" s="89"/>
      <c r="K162" s="89"/>
      <c r="L162" s="89"/>
      <c r="M162" s="353"/>
      <c r="N162" s="2"/>
      <c r="O162" s="2"/>
    </row>
    <row r="163" spans="2:15" s="34" customFormat="1" ht="27.75" customHeight="1">
      <c r="B163" s="2" t="s">
        <v>808</v>
      </c>
      <c r="C163" s="89"/>
      <c r="D163" s="2"/>
      <c r="E163" s="89"/>
      <c r="F163" s="89"/>
      <c r="G163" s="89"/>
      <c r="H163" s="89"/>
      <c r="I163" s="89"/>
      <c r="J163" s="89"/>
      <c r="K163" s="102"/>
      <c r="L163" s="90"/>
      <c r="M163" s="2"/>
      <c r="N163" s="2"/>
      <c r="O163" s="2"/>
    </row>
    <row r="164" spans="2:15" s="34" customFormat="1" ht="27.75" customHeight="1">
      <c r="B164" s="63"/>
      <c r="C164" s="2"/>
      <c r="D164" s="89"/>
      <c r="E164" s="89"/>
      <c r="F164" s="89"/>
      <c r="G164" s="89"/>
      <c r="H164" s="89"/>
      <c r="I164" s="405" t="s">
        <v>128</v>
      </c>
      <c r="J164" s="405"/>
      <c r="K164" s="405"/>
      <c r="L164" s="54"/>
      <c r="M164" s="405" t="s">
        <v>137</v>
      </c>
      <c r="N164" s="405"/>
      <c r="O164" s="405"/>
    </row>
    <row r="165" spans="2:15" s="34" customFormat="1" ht="27.75" customHeight="1">
      <c r="B165" s="2"/>
      <c r="C165" s="2"/>
      <c r="D165" s="89"/>
      <c r="E165" s="89"/>
      <c r="F165" s="89"/>
      <c r="G165" s="89"/>
      <c r="H165" s="89"/>
      <c r="I165" s="131" t="s">
        <v>1204</v>
      </c>
      <c r="J165" s="27"/>
      <c r="K165" s="131" t="s">
        <v>1205</v>
      </c>
      <c r="L165" s="327"/>
      <c r="M165" s="131" t="s">
        <v>1204</v>
      </c>
      <c r="N165" s="27"/>
      <c r="O165" s="131" t="s">
        <v>1205</v>
      </c>
    </row>
    <row r="166" spans="2:15" s="34" customFormat="1" ht="27.75" customHeight="1">
      <c r="B166" s="2"/>
      <c r="C166" s="2"/>
      <c r="D166" s="89" t="s">
        <v>286</v>
      </c>
      <c r="E166" s="89"/>
      <c r="F166" s="89"/>
      <c r="G166" s="89"/>
      <c r="H166" s="89"/>
      <c r="I166" s="32">
        <f>+I176-4459688.12</f>
        <v>2595854.42</v>
      </c>
      <c r="J166" s="89"/>
      <c r="K166" s="353">
        <f>+K176-3384207.79</f>
        <v>1703520.92</v>
      </c>
      <c r="L166" s="79"/>
      <c r="M166" s="32">
        <f>+M176-1628454.28</f>
        <v>871809.61999999988</v>
      </c>
      <c r="N166" s="32"/>
      <c r="O166" s="32">
        <f>+O176-1676227.09</f>
        <v>849530.57000000007</v>
      </c>
    </row>
    <row r="167" spans="2:15" s="34" customFormat="1" ht="27.75" customHeight="1">
      <c r="B167" s="2"/>
      <c r="C167" s="2"/>
      <c r="D167" s="89" t="s">
        <v>637</v>
      </c>
      <c r="E167" s="89"/>
      <c r="F167" s="89"/>
      <c r="G167" s="89"/>
      <c r="H167" s="89"/>
      <c r="I167" s="2"/>
      <c r="J167" s="2"/>
      <c r="K167" s="2"/>
      <c r="L167" s="2"/>
      <c r="M167" s="2"/>
      <c r="N167" s="2"/>
      <c r="O167" s="2"/>
    </row>
    <row r="168" spans="2:15" s="34" customFormat="1" ht="27.75" customHeight="1">
      <c r="B168" s="2"/>
      <c r="C168" s="2"/>
      <c r="D168" s="89" t="s">
        <v>636</v>
      </c>
      <c r="E168" s="89"/>
      <c r="F168" s="89"/>
      <c r="G168" s="89"/>
      <c r="H168" s="89"/>
      <c r="I168" s="32">
        <f>+I178-46494686.13</f>
        <v>18461715.529999994</v>
      </c>
      <c r="J168" s="89"/>
      <c r="K168" s="353">
        <f>+K178-35333117.33</f>
        <v>11226069.530000001</v>
      </c>
      <c r="L168" s="79"/>
      <c r="M168" s="32">
        <f>+M178-0</f>
        <v>0</v>
      </c>
      <c r="N168" s="32"/>
      <c r="O168" s="32">
        <f>+O178-0</f>
        <v>0</v>
      </c>
    </row>
    <row r="169" spans="2:15" s="34" customFormat="1" ht="27.75" customHeight="1">
      <c r="B169" s="2"/>
      <c r="C169" s="2"/>
      <c r="D169" s="89" t="s">
        <v>287</v>
      </c>
      <c r="E169" s="89"/>
      <c r="F169" s="89"/>
      <c r="G169" s="89"/>
      <c r="H169" s="89"/>
      <c r="I169" s="32">
        <f>+I179-10712892.07</f>
        <v>4963085.8599999994</v>
      </c>
      <c r="J169" s="89"/>
      <c r="K169" s="34">
        <f>+K179-9286198.12</f>
        <v>4772299.0900000017</v>
      </c>
      <c r="L169" s="89"/>
      <c r="M169" s="32">
        <f>+M179-385815.09</f>
        <v>220231.43</v>
      </c>
      <c r="N169" s="32"/>
      <c r="O169" s="32">
        <f>+O179-212822.12</f>
        <v>87559.22000000003</v>
      </c>
    </row>
    <row r="170" spans="2:15" s="34" customFormat="1" ht="27.75" customHeight="1">
      <c r="B170" s="2"/>
      <c r="C170" s="2"/>
      <c r="D170" s="89" t="s">
        <v>288</v>
      </c>
      <c r="E170" s="89"/>
      <c r="F170" s="89"/>
      <c r="G170" s="89"/>
      <c r="H170" s="89"/>
      <c r="I170" s="32">
        <f>+I180-339649.14</f>
        <v>601415.24</v>
      </c>
      <c r="J170" s="89"/>
      <c r="K170" s="32">
        <f>+K180-219519.56</f>
        <v>108623.46000000002</v>
      </c>
      <c r="L170" s="89"/>
      <c r="M170" s="32">
        <f>+M180-0</f>
        <v>0</v>
      </c>
      <c r="N170" s="32"/>
      <c r="O170" s="32">
        <f>+O180-0</f>
        <v>0</v>
      </c>
    </row>
    <row r="171" spans="2:15" s="317" customFormat="1" ht="27.75" customHeight="1"/>
    <row r="172" spans="2:15" s="317" customFormat="1" ht="27.75" customHeight="1">
      <c r="B172" s="2"/>
      <c r="C172" s="89" t="s">
        <v>1225</v>
      </c>
      <c r="D172" s="2"/>
      <c r="E172" s="89"/>
      <c r="F172" s="89"/>
      <c r="G172" s="89"/>
      <c r="H172" s="89"/>
      <c r="I172" s="89"/>
      <c r="J172" s="89"/>
      <c r="K172" s="89"/>
      <c r="L172" s="89"/>
      <c r="M172" s="353"/>
      <c r="N172" s="2"/>
      <c r="O172" s="2"/>
    </row>
    <row r="173" spans="2:15" s="34" customFormat="1" ht="27.75" customHeight="1">
      <c r="B173" s="2" t="s">
        <v>808</v>
      </c>
      <c r="C173" s="89"/>
      <c r="D173" s="2"/>
      <c r="E173" s="89"/>
      <c r="F173" s="89"/>
      <c r="G173" s="89"/>
      <c r="H173" s="89"/>
      <c r="I173" s="89"/>
      <c r="J173" s="89"/>
      <c r="K173" s="102"/>
      <c r="L173" s="90"/>
      <c r="M173" s="2"/>
      <c r="N173" s="2"/>
      <c r="O173" s="2"/>
    </row>
    <row r="174" spans="2:15" s="34" customFormat="1" ht="27.75" customHeight="1">
      <c r="B174" s="63"/>
      <c r="C174" s="2"/>
      <c r="D174" s="89"/>
      <c r="E174" s="89"/>
      <c r="F174" s="89"/>
      <c r="G174" s="89"/>
      <c r="H174" s="89"/>
      <c r="I174" s="405" t="s">
        <v>128</v>
      </c>
      <c r="J174" s="405"/>
      <c r="K174" s="405"/>
      <c r="L174" s="54"/>
      <c r="M174" s="405" t="s">
        <v>137</v>
      </c>
      <c r="N174" s="405"/>
      <c r="O174" s="405"/>
    </row>
    <row r="175" spans="2:15" s="34" customFormat="1" ht="27.75" customHeight="1">
      <c r="B175" s="2"/>
      <c r="C175" s="2"/>
      <c r="D175" s="89"/>
      <c r="E175" s="89"/>
      <c r="F175" s="89"/>
      <c r="G175" s="89"/>
      <c r="H175" s="89"/>
      <c r="I175" s="131" t="s">
        <v>1204</v>
      </c>
      <c r="J175" s="27"/>
      <c r="K175" s="131" t="s">
        <v>1205</v>
      </c>
      <c r="L175" s="327"/>
      <c r="M175" s="131" t="s">
        <v>1204</v>
      </c>
      <c r="N175" s="27"/>
      <c r="O175" s="131" t="s">
        <v>1205</v>
      </c>
    </row>
    <row r="176" spans="2:15" s="34" customFormat="1" ht="27.75" customHeight="1">
      <c r="B176" s="2"/>
      <c r="C176" s="2"/>
      <c r="D176" s="89" t="s">
        <v>286</v>
      </c>
      <c r="E176" s="89"/>
      <c r="F176" s="89"/>
      <c r="G176" s="89"/>
      <c r="H176" s="89"/>
      <c r="I176" s="32">
        <v>7055542.54</v>
      </c>
      <c r="J176" s="89"/>
      <c r="K176" s="353">
        <v>5087728.71</v>
      </c>
      <c r="L176" s="79"/>
      <c r="M176" s="32">
        <v>2500263.9</v>
      </c>
      <c r="N176" s="32"/>
      <c r="O176" s="32">
        <v>2525757.66</v>
      </c>
    </row>
    <row r="177" spans="2:15" s="34" customFormat="1" ht="27.75" customHeight="1">
      <c r="B177" s="2"/>
      <c r="C177" s="2"/>
      <c r="D177" s="89" t="s">
        <v>637</v>
      </c>
      <c r="E177" s="89"/>
      <c r="F177" s="89"/>
      <c r="G177" s="89"/>
      <c r="H177" s="89"/>
      <c r="I177" s="2"/>
      <c r="J177" s="2"/>
      <c r="K177" s="2"/>
      <c r="L177" s="2"/>
      <c r="M177" s="2"/>
      <c r="N177" s="2"/>
      <c r="O177" s="2"/>
    </row>
    <row r="178" spans="2:15" s="34" customFormat="1" ht="27.75" customHeight="1">
      <c r="B178" s="2"/>
      <c r="C178" s="2"/>
      <c r="D178" s="89" t="s">
        <v>636</v>
      </c>
      <c r="E178" s="89"/>
      <c r="F178" s="89"/>
      <c r="G178" s="89"/>
      <c r="H178" s="89"/>
      <c r="I178" s="32">
        <v>64956401.659999996</v>
      </c>
      <c r="J178" s="89"/>
      <c r="K178" s="353">
        <v>46559186.859999999</v>
      </c>
      <c r="L178" s="79"/>
      <c r="M178" s="32">
        <v>0</v>
      </c>
      <c r="N178" s="32"/>
      <c r="O178" s="32">
        <v>0</v>
      </c>
    </row>
    <row r="179" spans="2:15" s="34" customFormat="1" ht="27.75" customHeight="1">
      <c r="B179" s="2"/>
      <c r="C179" s="2"/>
      <c r="D179" s="89" t="s">
        <v>287</v>
      </c>
      <c r="E179" s="89"/>
      <c r="F179" s="89"/>
      <c r="G179" s="89"/>
      <c r="H179" s="89"/>
      <c r="I179" s="32">
        <v>15675977.93</v>
      </c>
      <c r="J179" s="89"/>
      <c r="K179" s="34">
        <v>14058497.210000001</v>
      </c>
      <c r="L179" s="89"/>
      <c r="M179" s="32">
        <v>606046.52</v>
      </c>
      <c r="N179" s="32"/>
      <c r="O179" s="32">
        <v>300381.34000000003</v>
      </c>
    </row>
    <row r="180" spans="2:15" s="34" customFormat="1" ht="27.75" customHeight="1">
      <c r="B180" s="2"/>
      <c r="C180" s="2"/>
      <c r="D180" s="89" t="s">
        <v>288</v>
      </c>
      <c r="E180" s="89"/>
      <c r="F180" s="89"/>
      <c r="G180" s="89"/>
      <c r="H180" s="89"/>
      <c r="I180" s="32">
        <v>941064.38</v>
      </c>
      <c r="J180" s="89"/>
      <c r="K180" s="32">
        <v>328143.02</v>
      </c>
      <c r="L180" s="89"/>
      <c r="M180" s="32">
        <v>0</v>
      </c>
      <c r="N180" s="32"/>
      <c r="O180" s="32">
        <v>0</v>
      </c>
    </row>
    <row r="181" spans="2:15" ht="27.75" customHeight="1"/>
    <row r="182" spans="2:15" ht="27.75" customHeight="1"/>
    <row r="183" spans="2:15" ht="27.75" customHeight="1"/>
  </sheetData>
  <mergeCells count="33">
    <mergeCell ref="I174:K174"/>
    <mergeCell ref="M174:O174"/>
    <mergeCell ref="M42:O42"/>
    <mergeCell ref="I43:K43"/>
    <mergeCell ref="M43:O43"/>
    <mergeCell ref="I75:K75"/>
    <mergeCell ref="M75:O75"/>
    <mergeCell ref="A71:O71"/>
    <mergeCell ref="M118:O118"/>
    <mergeCell ref="I118:K118"/>
    <mergeCell ref="I164:K164"/>
    <mergeCell ref="M164:O164"/>
    <mergeCell ref="I152:K152"/>
    <mergeCell ref="M152:O152"/>
    <mergeCell ref="I134:K134"/>
    <mergeCell ref="M134:O134"/>
    <mergeCell ref="M91:O91"/>
    <mergeCell ref="A39:O39"/>
    <mergeCell ref="I91:K91"/>
    <mergeCell ref="A149:O149"/>
    <mergeCell ref="I101:K101"/>
    <mergeCell ref="M101:O101"/>
    <mergeCell ref="I56:K56"/>
    <mergeCell ref="M56:O56"/>
    <mergeCell ref="I42:K42"/>
    <mergeCell ref="A114:O114"/>
    <mergeCell ref="A1:O1"/>
    <mergeCell ref="I14:K14"/>
    <mergeCell ref="M14:O14"/>
    <mergeCell ref="I27:K27"/>
    <mergeCell ref="M27:O27"/>
    <mergeCell ref="I26:K26"/>
    <mergeCell ref="M26:O26"/>
  </mergeCells>
  <pageMargins left="0.59055118110236227" right="0.28999999999999998" top="0.56000000000000005" bottom="0.55118110236220474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35"/>
  <sheetViews>
    <sheetView view="pageBreakPreview" zoomScale="60" zoomScaleNormal="100" workbookViewId="0">
      <pane xSplit="5" ySplit="7" topLeftCell="F24" activePane="bottomRight" state="frozen"/>
      <selection pane="topRight" activeCell="F1" sqref="F1"/>
      <selection pane="bottomLeft" activeCell="A8" sqref="A8"/>
      <selection pane="bottomRight" activeCell="J29" sqref="J29"/>
    </sheetView>
  </sheetViews>
  <sheetFormatPr defaultColWidth="9.140625" defaultRowHeight="23.25" customHeight="1"/>
  <cols>
    <col min="1" max="1" width="2.7109375" style="229" customWidth="1"/>
    <col min="2" max="2" width="7.28515625" style="229" customWidth="1"/>
    <col min="3" max="3" width="1" style="229" customWidth="1"/>
    <col min="4" max="4" width="6.42578125" style="229" customWidth="1"/>
    <col min="5" max="5" width="1" style="229" customWidth="1"/>
    <col min="6" max="6" width="20.5703125" style="229" customWidth="1"/>
    <col min="7" max="7" width="1" style="229" customWidth="1"/>
    <col min="8" max="8" width="18.140625" style="229" customWidth="1"/>
    <col min="9" max="9" width="0.85546875" style="229" customWidth="1"/>
    <col min="10" max="10" width="13" style="229" customWidth="1"/>
    <col min="11" max="11" width="0.7109375" style="229" customWidth="1"/>
    <col min="12" max="12" width="16.140625" style="229" customWidth="1"/>
    <col min="13" max="13" width="1" style="229" customWidth="1"/>
    <col min="14" max="14" width="15.5703125" style="229" customWidth="1"/>
    <col min="15" max="15" width="0.85546875" style="229" customWidth="1"/>
    <col min="16" max="16" width="15.5703125" style="229" customWidth="1"/>
    <col min="17" max="17" width="0.85546875" style="229" customWidth="1"/>
    <col min="18" max="18" width="12.7109375" style="229" bestFit="1" customWidth="1"/>
    <col min="19" max="19" width="1" style="229" customWidth="1"/>
    <col min="20" max="20" width="15.5703125" style="229" customWidth="1"/>
    <col min="21" max="21" width="1.42578125" style="229" customWidth="1"/>
    <col min="22" max="22" width="15.5703125" style="229" customWidth="1"/>
    <col min="23" max="23" width="1.28515625" style="229" customWidth="1"/>
    <col min="24" max="24" width="15.5703125" style="229" customWidth="1"/>
    <col min="25" max="25" width="1.42578125" style="229" customWidth="1"/>
    <col min="26" max="26" width="15.5703125" style="229" customWidth="1"/>
    <col min="27" max="27" width="1.5703125" style="229" customWidth="1"/>
    <col min="28" max="28" width="9.140625" style="229"/>
    <col min="29" max="29" width="10.42578125" style="229" bestFit="1" customWidth="1"/>
    <col min="30" max="16384" width="9.140625" style="229"/>
  </cols>
  <sheetData>
    <row r="1" spans="1:27" ht="21.75" customHeight="1">
      <c r="A1" s="408" t="s">
        <v>630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259"/>
    </row>
    <row r="2" spans="1:27" ht="21.75" customHeight="1">
      <c r="A2" s="288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60"/>
      <c r="U2" s="260"/>
      <c r="V2" s="260"/>
      <c r="W2" s="260"/>
      <c r="X2" s="260"/>
      <c r="Y2" s="260"/>
      <c r="Z2" s="260"/>
      <c r="AA2" s="260"/>
    </row>
    <row r="3" spans="1:27" ht="21.75" customHeight="1">
      <c r="A3" s="261" t="s">
        <v>682</v>
      </c>
      <c r="B3" s="226"/>
      <c r="C3" s="226"/>
      <c r="D3" s="262"/>
      <c r="E3" s="262"/>
      <c r="F3" s="262"/>
      <c r="G3" s="262"/>
      <c r="H3" s="262"/>
      <c r="I3" s="262"/>
      <c r="J3" s="263"/>
      <c r="K3" s="263"/>
      <c r="L3" s="264"/>
      <c r="M3" s="264"/>
      <c r="N3" s="264"/>
      <c r="O3" s="264"/>
      <c r="P3" s="264"/>
      <c r="Q3" s="264"/>
      <c r="R3" s="264"/>
      <c r="S3" s="264"/>
      <c r="T3" s="288"/>
      <c r="U3" s="288"/>
      <c r="V3" s="265"/>
      <c r="W3" s="288"/>
      <c r="X3" s="288"/>
      <c r="Y3" s="288"/>
      <c r="Z3" s="265"/>
      <c r="AA3" s="265"/>
    </row>
    <row r="4" spans="1:27" ht="21.75" customHeight="1">
      <c r="A4" s="261"/>
      <c r="B4" s="226"/>
      <c r="C4" s="226"/>
      <c r="D4" s="262"/>
      <c r="E4" s="262"/>
      <c r="F4" s="262"/>
      <c r="G4" s="262"/>
      <c r="H4" s="262"/>
      <c r="I4" s="262"/>
      <c r="J4" s="263"/>
      <c r="K4" s="263"/>
      <c r="L4" s="264"/>
      <c r="M4" s="264"/>
      <c r="N4" s="264"/>
      <c r="O4" s="264"/>
      <c r="P4" s="264"/>
      <c r="Q4" s="264"/>
      <c r="R4" s="264"/>
      <c r="S4" s="264"/>
      <c r="T4" s="288"/>
      <c r="U4" s="288"/>
      <c r="V4" s="265"/>
      <c r="W4" s="288"/>
      <c r="X4" s="288"/>
      <c r="Y4" s="288"/>
      <c r="Z4" s="265"/>
      <c r="AA4" s="265"/>
    </row>
    <row r="5" spans="1:27" ht="21.75" customHeight="1">
      <c r="A5" s="226"/>
      <c r="B5" s="261"/>
      <c r="C5" s="261"/>
      <c r="D5" s="261"/>
      <c r="E5" s="261"/>
      <c r="F5" s="261"/>
      <c r="G5" s="261"/>
      <c r="H5" s="261"/>
      <c r="I5" s="261"/>
      <c r="J5" s="266"/>
      <c r="K5" s="266"/>
      <c r="L5" s="267"/>
      <c r="M5" s="267"/>
      <c r="N5" s="267"/>
      <c r="O5" s="267"/>
      <c r="P5" s="267"/>
      <c r="Q5" s="267"/>
      <c r="R5" s="267"/>
      <c r="S5" s="267"/>
      <c r="T5" s="407" t="s">
        <v>128</v>
      </c>
      <c r="U5" s="407"/>
      <c r="V5" s="407"/>
      <c r="W5" s="45"/>
      <c r="X5" s="407" t="s">
        <v>137</v>
      </c>
      <c r="Y5" s="407"/>
      <c r="Z5" s="407"/>
      <c r="AA5" s="268"/>
    </row>
    <row r="6" spans="1:27" ht="21.75" customHeight="1">
      <c r="A6" s="226"/>
      <c r="B6" s="269" t="s">
        <v>289</v>
      </c>
      <c r="C6" s="270"/>
      <c r="D6" s="269" t="s">
        <v>290</v>
      </c>
      <c r="E6" s="270"/>
      <c r="F6" s="269" t="s">
        <v>291</v>
      </c>
      <c r="G6" s="270"/>
      <c r="H6" s="269" t="s">
        <v>292</v>
      </c>
      <c r="I6" s="270"/>
      <c r="J6" s="271" t="s">
        <v>293</v>
      </c>
      <c r="K6" s="272"/>
      <c r="L6" s="273" t="s">
        <v>294</v>
      </c>
      <c r="M6" s="273"/>
      <c r="N6" s="411" t="s">
        <v>295</v>
      </c>
      <c r="O6" s="412"/>
      <c r="P6" s="413"/>
      <c r="Q6" s="274"/>
      <c r="R6" s="274" t="s">
        <v>296</v>
      </c>
      <c r="S6" s="274"/>
      <c r="T6" s="414" t="s">
        <v>1204</v>
      </c>
      <c r="U6" s="275"/>
      <c r="V6" s="409" t="s">
        <v>863</v>
      </c>
      <c r="W6" s="275"/>
      <c r="X6" s="414" t="s">
        <v>1204</v>
      </c>
      <c r="Y6" s="275"/>
      <c r="Z6" s="409" t="s">
        <v>863</v>
      </c>
      <c r="AA6" s="336"/>
    </row>
    <row r="7" spans="1:27" ht="21.75" customHeight="1">
      <c r="A7" s="226"/>
      <c r="B7" s="335" t="s">
        <v>297</v>
      </c>
      <c r="C7" s="274"/>
      <c r="D7" s="267"/>
      <c r="E7" s="276"/>
      <c r="F7" s="335"/>
      <c r="G7" s="274"/>
      <c r="H7" s="335"/>
      <c r="I7" s="274"/>
      <c r="J7" s="277"/>
      <c r="K7" s="272"/>
      <c r="L7" s="278" t="s">
        <v>298</v>
      </c>
      <c r="M7" s="273"/>
      <c r="N7" s="335" t="s">
        <v>299</v>
      </c>
      <c r="O7" s="270"/>
      <c r="P7" s="335" t="s">
        <v>300</v>
      </c>
      <c r="Q7" s="274"/>
      <c r="R7" s="278" t="s">
        <v>301</v>
      </c>
      <c r="S7" s="273"/>
      <c r="T7" s="410"/>
      <c r="U7" s="275"/>
      <c r="V7" s="410"/>
      <c r="W7" s="275"/>
      <c r="X7" s="410"/>
      <c r="Y7" s="275"/>
      <c r="Z7" s="410"/>
      <c r="AA7" s="336"/>
    </row>
    <row r="8" spans="1:27" ht="21.75" customHeight="1">
      <c r="A8" s="226"/>
      <c r="B8" s="121">
        <v>1</v>
      </c>
      <c r="C8" s="121"/>
      <c r="D8" s="147" t="s">
        <v>302</v>
      </c>
      <c r="E8" s="147"/>
      <c r="F8" s="231" t="s">
        <v>303</v>
      </c>
      <c r="G8" s="231"/>
      <c r="H8" s="227" t="s">
        <v>304</v>
      </c>
      <c r="I8" s="227"/>
      <c r="J8" s="117">
        <v>4600000</v>
      </c>
      <c r="K8" s="279"/>
      <c r="L8" s="121" t="s">
        <v>305</v>
      </c>
      <c r="M8" s="121"/>
      <c r="N8" s="147" t="s">
        <v>306</v>
      </c>
      <c r="O8" s="147"/>
      <c r="P8" s="147" t="s">
        <v>500</v>
      </c>
      <c r="Q8" s="147"/>
      <c r="R8" s="178">
        <v>58980</v>
      </c>
      <c r="S8" s="178"/>
      <c r="T8" s="178">
        <v>6141292.0700000003</v>
      </c>
      <c r="U8" s="178"/>
      <c r="V8" s="178">
        <v>23170229.969999999</v>
      </c>
      <c r="W8" s="178"/>
      <c r="X8" s="178">
        <v>6141292.0700000003</v>
      </c>
      <c r="Y8" s="178"/>
      <c r="Z8" s="178">
        <v>23170229.969999999</v>
      </c>
      <c r="AA8" s="280"/>
    </row>
    <row r="9" spans="1:27" ht="21.75" customHeight="1">
      <c r="A9" s="226"/>
      <c r="B9" s="121"/>
      <c r="C9" s="121"/>
      <c r="D9" s="147" t="s">
        <v>307</v>
      </c>
      <c r="E9" s="147"/>
      <c r="F9" s="231" t="s">
        <v>308</v>
      </c>
      <c r="G9" s="231"/>
      <c r="H9" s="121" t="s">
        <v>505</v>
      </c>
      <c r="I9" s="121"/>
      <c r="J9" s="117">
        <v>297920000</v>
      </c>
      <c r="K9" s="117"/>
      <c r="L9" s="121" t="s">
        <v>510</v>
      </c>
      <c r="M9" s="121"/>
      <c r="N9" s="147" t="s">
        <v>309</v>
      </c>
      <c r="O9" s="147"/>
      <c r="P9" s="147" t="s">
        <v>826</v>
      </c>
      <c r="Q9" s="147"/>
      <c r="R9" s="178">
        <v>5517006.25</v>
      </c>
      <c r="S9" s="178"/>
      <c r="T9" s="178">
        <v>0</v>
      </c>
      <c r="U9" s="178"/>
      <c r="V9" s="178">
        <v>38448343.609999999</v>
      </c>
      <c r="W9" s="178"/>
      <c r="X9" s="178">
        <v>0</v>
      </c>
      <c r="Y9" s="178"/>
      <c r="Z9" s="178">
        <v>38448343.609999999</v>
      </c>
      <c r="AA9" s="280"/>
    </row>
    <row r="10" spans="1:27" ht="21.75" customHeight="1">
      <c r="A10" s="226"/>
      <c r="B10" s="121"/>
      <c r="C10" s="121"/>
      <c r="D10" s="147" t="s">
        <v>310</v>
      </c>
      <c r="E10" s="147"/>
      <c r="F10" s="231" t="s">
        <v>311</v>
      </c>
      <c r="G10" s="231"/>
      <c r="H10" s="121" t="s">
        <v>505</v>
      </c>
      <c r="I10" s="121"/>
      <c r="J10" s="117">
        <v>264320000</v>
      </c>
      <c r="K10" s="117"/>
      <c r="L10" s="121" t="s">
        <v>511</v>
      </c>
      <c r="M10" s="121"/>
      <c r="N10" s="147" t="s">
        <v>312</v>
      </c>
      <c r="O10" s="147"/>
      <c r="P10" s="147" t="s">
        <v>825</v>
      </c>
      <c r="Q10" s="147"/>
      <c r="R10" s="178">
        <v>3409728</v>
      </c>
      <c r="S10" s="178"/>
      <c r="T10" s="178">
        <v>93464563.879999995</v>
      </c>
      <c r="U10" s="178"/>
      <c r="V10" s="178">
        <v>123965419.25</v>
      </c>
      <c r="W10" s="178"/>
      <c r="X10" s="178">
        <v>93464563.879999995</v>
      </c>
      <c r="Y10" s="178"/>
      <c r="Z10" s="178">
        <v>123965419.25</v>
      </c>
      <c r="AA10" s="148"/>
    </row>
    <row r="11" spans="1:27" ht="21.75" customHeight="1">
      <c r="A11" s="226"/>
      <c r="B11" s="121"/>
      <c r="C11" s="121"/>
      <c r="D11" s="147" t="s">
        <v>316</v>
      </c>
      <c r="E11" s="147"/>
      <c r="F11" s="231" t="s">
        <v>799</v>
      </c>
      <c r="G11" s="231"/>
      <c r="H11" s="227" t="s">
        <v>304</v>
      </c>
      <c r="I11" s="227"/>
      <c r="J11" s="117">
        <v>2950000</v>
      </c>
      <c r="K11" s="117"/>
      <c r="L11" s="121" t="s">
        <v>800</v>
      </c>
      <c r="M11" s="121"/>
      <c r="N11" s="147" t="s">
        <v>826</v>
      </c>
      <c r="O11" s="147"/>
      <c r="P11" s="147" t="s">
        <v>1182</v>
      </c>
      <c r="Q11" s="147"/>
      <c r="R11" s="178">
        <v>20688.89</v>
      </c>
      <c r="S11" s="178"/>
      <c r="T11" s="178">
        <v>102723820.36</v>
      </c>
      <c r="U11" s="178"/>
      <c r="V11" s="178">
        <v>98707000</v>
      </c>
      <c r="W11" s="178"/>
      <c r="X11" s="178">
        <v>102723820.36</v>
      </c>
      <c r="Y11" s="178"/>
      <c r="Z11" s="178">
        <v>98707000</v>
      </c>
      <c r="AA11" s="228"/>
    </row>
    <row r="12" spans="1:27" ht="21.75" customHeight="1">
      <c r="A12" s="226"/>
      <c r="B12" s="121">
        <v>2</v>
      </c>
      <c r="C12" s="288"/>
      <c r="D12" s="147" t="s">
        <v>302</v>
      </c>
      <c r="E12" s="147"/>
      <c r="F12" s="231" t="s">
        <v>313</v>
      </c>
      <c r="G12" s="231"/>
      <c r="H12" s="227" t="s">
        <v>304</v>
      </c>
      <c r="I12" s="227"/>
      <c r="J12" s="117">
        <v>6375000</v>
      </c>
      <c r="K12" s="117"/>
      <c r="L12" s="187" t="s">
        <v>841</v>
      </c>
      <c r="M12" s="187"/>
      <c r="N12" s="147" t="s">
        <v>314</v>
      </c>
      <c r="O12" s="147"/>
      <c r="P12" s="147" t="s">
        <v>315</v>
      </c>
      <c r="Q12" s="147"/>
      <c r="R12" s="178">
        <v>111900</v>
      </c>
      <c r="S12" s="178"/>
      <c r="T12" s="178">
        <f t="shared" ref="T12:T13" si="0">+X12</f>
        <v>0</v>
      </c>
      <c r="U12" s="178"/>
      <c r="V12" s="178">
        <v>41075496</v>
      </c>
      <c r="W12" s="178"/>
      <c r="X12" s="178">
        <v>0</v>
      </c>
      <c r="Y12" s="178"/>
      <c r="Z12" s="178">
        <v>41075496</v>
      </c>
      <c r="AA12" s="148"/>
    </row>
    <row r="13" spans="1:27" ht="21.75" customHeight="1">
      <c r="A13" s="226"/>
      <c r="B13" s="288"/>
      <c r="C13" s="288"/>
      <c r="D13" s="147" t="s">
        <v>307</v>
      </c>
      <c r="E13" s="147"/>
      <c r="F13" s="231" t="s">
        <v>313</v>
      </c>
      <c r="G13" s="231"/>
      <c r="H13" s="227" t="s">
        <v>304</v>
      </c>
      <c r="I13" s="227"/>
      <c r="J13" s="117">
        <v>6375000</v>
      </c>
      <c r="K13" s="117"/>
      <c r="L13" s="187" t="s">
        <v>841</v>
      </c>
      <c r="M13" s="187"/>
      <c r="N13" s="147" t="s">
        <v>314</v>
      </c>
      <c r="O13" s="147"/>
      <c r="P13" s="147" t="s">
        <v>315</v>
      </c>
      <c r="Q13" s="147"/>
      <c r="R13" s="178">
        <v>111900</v>
      </c>
      <c r="S13" s="178"/>
      <c r="T13" s="178">
        <f t="shared" si="0"/>
        <v>0</v>
      </c>
      <c r="U13" s="178"/>
      <c r="V13" s="178">
        <v>41075496</v>
      </c>
      <c r="W13" s="178"/>
      <c r="X13" s="178">
        <v>0</v>
      </c>
      <c r="Y13" s="178"/>
      <c r="Z13" s="178">
        <v>41075496</v>
      </c>
      <c r="AA13" s="148"/>
    </row>
    <row r="14" spans="1:27" ht="21.75" customHeight="1">
      <c r="A14" s="226"/>
      <c r="B14" s="288"/>
      <c r="C14" s="288"/>
      <c r="D14" s="147" t="s">
        <v>310</v>
      </c>
      <c r="E14" s="147"/>
      <c r="F14" s="147" t="s">
        <v>317</v>
      </c>
      <c r="G14" s="147"/>
      <c r="H14" s="227" t="s">
        <v>304</v>
      </c>
      <c r="I14" s="227"/>
      <c r="J14" s="117">
        <v>470000</v>
      </c>
      <c r="K14" s="117"/>
      <c r="L14" s="187" t="s">
        <v>842</v>
      </c>
      <c r="M14" s="187"/>
      <c r="N14" s="147" t="s">
        <v>318</v>
      </c>
      <c r="O14" s="147"/>
      <c r="P14" s="147" t="s">
        <v>826</v>
      </c>
      <c r="Q14" s="147"/>
      <c r="R14" s="178">
        <v>10000</v>
      </c>
      <c r="S14" s="178"/>
      <c r="T14" s="178">
        <v>0</v>
      </c>
      <c r="U14" s="178"/>
      <c r="V14" s="178">
        <v>4306904.28</v>
      </c>
      <c r="W14" s="178"/>
      <c r="X14" s="178">
        <v>0</v>
      </c>
      <c r="Y14" s="178"/>
      <c r="Z14" s="178">
        <v>4306904.28</v>
      </c>
      <c r="AA14" s="149"/>
    </row>
    <row r="15" spans="1:27" ht="21.75" customHeight="1">
      <c r="A15" s="226"/>
      <c r="B15" s="121"/>
      <c r="C15" s="121"/>
      <c r="D15" s="147" t="s">
        <v>316</v>
      </c>
      <c r="E15" s="147"/>
      <c r="F15" s="147" t="s">
        <v>317</v>
      </c>
      <c r="G15" s="147"/>
      <c r="H15" s="227" t="s">
        <v>304</v>
      </c>
      <c r="I15" s="227"/>
      <c r="J15" s="117">
        <v>470000</v>
      </c>
      <c r="K15" s="117"/>
      <c r="L15" s="187" t="s">
        <v>842</v>
      </c>
      <c r="M15" s="187"/>
      <c r="N15" s="147" t="s">
        <v>318</v>
      </c>
      <c r="O15" s="147"/>
      <c r="P15" s="147" t="s">
        <v>826</v>
      </c>
      <c r="Q15" s="147"/>
      <c r="R15" s="178">
        <v>10900</v>
      </c>
      <c r="S15" s="178"/>
      <c r="T15" s="178">
        <v>0</v>
      </c>
      <c r="U15" s="178"/>
      <c r="V15" s="178">
        <v>4730005.9800000004</v>
      </c>
      <c r="W15" s="178"/>
      <c r="X15" s="178">
        <v>0</v>
      </c>
      <c r="Y15" s="178"/>
      <c r="Z15" s="178">
        <v>4730005.9800000004</v>
      </c>
      <c r="AA15" s="149"/>
    </row>
    <row r="16" spans="1:27" ht="21.75" customHeight="1">
      <c r="A16" s="226"/>
      <c r="B16" s="121"/>
      <c r="C16" s="121"/>
      <c r="D16" s="147" t="s">
        <v>319</v>
      </c>
      <c r="E16" s="147"/>
      <c r="F16" s="147" t="s">
        <v>317</v>
      </c>
      <c r="G16" s="147"/>
      <c r="H16" s="227" t="s">
        <v>304</v>
      </c>
      <c r="I16" s="227"/>
      <c r="J16" s="117">
        <v>670000</v>
      </c>
      <c r="K16" s="117"/>
      <c r="L16" s="187" t="s">
        <v>842</v>
      </c>
      <c r="M16" s="187"/>
      <c r="N16" s="147" t="s">
        <v>318</v>
      </c>
      <c r="O16" s="147"/>
      <c r="P16" s="147" t="s">
        <v>826</v>
      </c>
      <c r="Q16" s="147"/>
      <c r="R16" s="178">
        <v>13000</v>
      </c>
      <c r="S16" s="178"/>
      <c r="T16" s="178">
        <v>0</v>
      </c>
      <c r="U16" s="178"/>
      <c r="V16" s="178">
        <v>5566071</v>
      </c>
      <c r="W16" s="178"/>
      <c r="X16" s="178">
        <v>0</v>
      </c>
      <c r="Y16" s="178"/>
      <c r="Z16" s="178">
        <v>5566071</v>
      </c>
      <c r="AA16" s="149"/>
    </row>
    <row r="17" spans="1:29" ht="21.75" customHeight="1">
      <c r="A17" s="226"/>
      <c r="B17" s="121"/>
      <c r="C17" s="121"/>
      <c r="D17" s="147" t="s">
        <v>320</v>
      </c>
      <c r="E17" s="147"/>
      <c r="F17" s="147" t="s">
        <v>317</v>
      </c>
      <c r="G17" s="147"/>
      <c r="H17" s="227" t="s">
        <v>304</v>
      </c>
      <c r="I17" s="227"/>
      <c r="J17" s="117">
        <v>730000</v>
      </c>
      <c r="K17" s="117"/>
      <c r="L17" s="187" t="s">
        <v>842</v>
      </c>
      <c r="M17" s="187"/>
      <c r="N17" s="147" t="s">
        <v>318</v>
      </c>
      <c r="O17" s="147"/>
      <c r="P17" s="147" t="s">
        <v>826</v>
      </c>
      <c r="Q17" s="147"/>
      <c r="R17" s="178">
        <v>17900</v>
      </c>
      <c r="S17" s="178"/>
      <c r="T17" s="178">
        <v>0</v>
      </c>
      <c r="U17" s="178"/>
      <c r="V17" s="178">
        <v>7715675.2400000002</v>
      </c>
      <c r="W17" s="178"/>
      <c r="X17" s="178">
        <v>0</v>
      </c>
      <c r="Y17" s="178"/>
      <c r="Z17" s="178">
        <v>7715675.2400000002</v>
      </c>
      <c r="AA17" s="150"/>
    </row>
    <row r="18" spans="1:29" ht="21.75" customHeight="1">
      <c r="A18" s="226"/>
      <c r="B18" s="121"/>
      <c r="C18" s="121"/>
      <c r="D18" s="147" t="s">
        <v>321</v>
      </c>
      <c r="E18" s="147"/>
      <c r="F18" s="147" t="s">
        <v>323</v>
      </c>
      <c r="G18" s="147"/>
      <c r="H18" s="227" t="s">
        <v>304</v>
      </c>
      <c r="I18" s="227"/>
      <c r="J18" s="117">
        <v>670000</v>
      </c>
      <c r="K18" s="117"/>
      <c r="L18" s="187" t="s">
        <v>843</v>
      </c>
      <c r="M18" s="187"/>
      <c r="N18" s="147" t="s">
        <v>324</v>
      </c>
      <c r="O18" s="147"/>
      <c r="P18" s="147" t="s">
        <v>1199</v>
      </c>
      <c r="Q18" s="147"/>
      <c r="R18" s="178">
        <v>20400</v>
      </c>
      <c r="S18" s="178"/>
      <c r="T18" s="178">
        <v>7628392</v>
      </c>
      <c r="U18" s="178"/>
      <c r="V18" s="178">
        <v>12862024</v>
      </c>
      <c r="W18" s="178"/>
      <c r="X18" s="178">
        <v>7628392</v>
      </c>
      <c r="Y18" s="178"/>
      <c r="Z18" s="178">
        <v>12862024</v>
      </c>
      <c r="AA18" s="150"/>
    </row>
    <row r="19" spans="1:29" ht="21.75" customHeight="1">
      <c r="A19" s="226"/>
      <c r="B19" s="121"/>
      <c r="C19" s="121"/>
      <c r="D19" s="147" t="s">
        <v>322</v>
      </c>
      <c r="E19" s="147"/>
      <c r="F19" s="147" t="s">
        <v>504</v>
      </c>
      <c r="G19" s="147"/>
      <c r="H19" s="121" t="s">
        <v>505</v>
      </c>
      <c r="I19" s="121"/>
      <c r="J19" s="117">
        <f>5840000-62400</f>
        <v>5777600</v>
      </c>
      <c r="K19" s="117"/>
      <c r="L19" s="121" t="s">
        <v>506</v>
      </c>
      <c r="M19" s="121"/>
      <c r="N19" s="147" t="s">
        <v>508</v>
      </c>
      <c r="O19" s="147"/>
      <c r="P19" s="147" t="s">
        <v>509</v>
      </c>
      <c r="Q19" s="147"/>
      <c r="R19" s="178">
        <v>176000</v>
      </c>
      <c r="S19" s="178"/>
      <c r="T19" s="178">
        <v>2073413.28</v>
      </c>
      <c r="U19" s="178"/>
      <c r="V19" s="178">
        <v>3649240.62</v>
      </c>
      <c r="W19" s="178"/>
      <c r="X19" s="178">
        <v>2073413.28</v>
      </c>
      <c r="Y19" s="178"/>
      <c r="Z19" s="178">
        <v>3649240.62</v>
      </c>
      <c r="AA19" s="150"/>
    </row>
    <row r="20" spans="1:29" ht="21.75" customHeight="1">
      <c r="A20" s="226"/>
      <c r="B20" s="121"/>
      <c r="C20" s="121"/>
      <c r="D20" s="147"/>
      <c r="E20" s="147"/>
      <c r="F20" s="147"/>
      <c r="G20" s="147"/>
      <c r="H20" s="227"/>
      <c r="I20" s="227"/>
      <c r="J20" s="117"/>
      <c r="K20" s="117"/>
      <c r="L20" s="227" t="s">
        <v>507</v>
      </c>
      <c r="M20" s="227"/>
      <c r="N20" s="147"/>
      <c r="O20" s="147"/>
      <c r="P20" s="147"/>
      <c r="Q20" s="147"/>
      <c r="R20" s="178"/>
      <c r="S20" s="178"/>
      <c r="T20" s="178"/>
      <c r="U20" s="178"/>
      <c r="V20" s="178"/>
      <c r="W20" s="178"/>
      <c r="X20" s="178"/>
      <c r="Y20" s="178"/>
      <c r="Z20" s="178"/>
      <c r="AA20" s="150"/>
    </row>
    <row r="21" spans="1:29" ht="21.75" customHeight="1">
      <c r="A21" s="226"/>
      <c r="B21" s="121"/>
      <c r="C21" s="121"/>
      <c r="D21" s="147" t="s">
        <v>502</v>
      </c>
      <c r="E21" s="147"/>
      <c r="F21" s="147" t="s">
        <v>504</v>
      </c>
      <c r="G21" s="147"/>
      <c r="H21" s="121" t="s">
        <v>505</v>
      </c>
      <c r="I21" s="121"/>
      <c r="J21" s="117">
        <f>8000000-81700</f>
        <v>7918300</v>
      </c>
      <c r="K21" s="117"/>
      <c r="L21" s="121" t="s">
        <v>506</v>
      </c>
      <c r="M21" s="121"/>
      <c r="N21" s="147" t="s">
        <v>508</v>
      </c>
      <c r="O21" s="147"/>
      <c r="P21" s="147" t="s">
        <v>509</v>
      </c>
      <c r="Q21" s="147"/>
      <c r="R21" s="178">
        <v>240000</v>
      </c>
      <c r="S21" s="178"/>
      <c r="T21" s="178">
        <v>2866979.93</v>
      </c>
      <c r="U21" s="178"/>
      <c r="V21" s="178">
        <v>5015814.2699999996</v>
      </c>
      <c r="W21" s="178"/>
      <c r="X21" s="178">
        <v>2866979.93</v>
      </c>
      <c r="Y21" s="178"/>
      <c r="Z21" s="178">
        <v>5015814.2699999996</v>
      </c>
      <c r="AA21" s="150"/>
    </row>
    <row r="22" spans="1:29" ht="21.75" customHeight="1">
      <c r="A22" s="226"/>
      <c r="B22" s="121"/>
      <c r="C22" s="121"/>
      <c r="D22" s="147"/>
      <c r="E22" s="147"/>
      <c r="F22" s="147"/>
      <c r="G22" s="147"/>
      <c r="H22" s="227"/>
      <c r="I22" s="227"/>
      <c r="J22" s="117"/>
      <c r="K22" s="117"/>
      <c r="L22" s="227" t="s">
        <v>507</v>
      </c>
      <c r="M22" s="227"/>
      <c r="N22" s="147"/>
      <c r="O22" s="147"/>
      <c r="P22" s="147"/>
      <c r="Q22" s="147"/>
      <c r="R22" s="178"/>
      <c r="S22" s="178"/>
      <c r="T22" s="178"/>
      <c r="U22" s="178"/>
      <c r="V22" s="178"/>
      <c r="W22" s="178"/>
      <c r="X22" s="178"/>
      <c r="Y22" s="178"/>
      <c r="Z22" s="178"/>
      <c r="AA22" s="150"/>
    </row>
    <row r="23" spans="1:29" ht="21.75" customHeight="1">
      <c r="A23" s="226"/>
      <c r="B23" s="121"/>
      <c r="C23" s="121"/>
      <c r="D23" s="147" t="s">
        <v>503</v>
      </c>
      <c r="E23" s="147"/>
      <c r="F23" s="147" t="s">
        <v>871</v>
      </c>
      <c r="G23" s="147"/>
      <c r="H23" s="121" t="s">
        <v>505</v>
      </c>
      <c r="I23" s="227"/>
      <c r="J23" s="117">
        <v>260000000</v>
      </c>
      <c r="K23" s="117"/>
      <c r="L23" s="187" t="s">
        <v>872</v>
      </c>
      <c r="M23" s="227"/>
      <c r="N23" s="147" t="s">
        <v>873</v>
      </c>
      <c r="O23" s="147"/>
      <c r="P23" s="147" t="s">
        <v>874</v>
      </c>
      <c r="Q23" s="147"/>
      <c r="R23" s="178">
        <v>2827000</v>
      </c>
      <c r="S23" s="178"/>
      <c r="T23" s="178">
        <v>240211000</v>
      </c>
      <c r="U23" s="178"/>
      <c r="V23" s="178">
        <v>260000000</v>
      </c>
      <c r="W23" s="178"/>
      <c r="X23" s="178">
        <v>0</v>
      </c>
      <c r="Y23" s="178"/>
      <c r="Z23" s="178">
        <v>0</v>
      </c>
      <c r="AA23" s="150"/>
      <c r="AC23" s="230"/>
    </row>
    <row r="24" spans="1:29" s="296" customFormat="1" ht="21.75" customHeight="1">
      <c r="A24" s="289"/>
      <c r="B24" s="290"/>
      <c r="C24" s="290"/>
      <c r="D24" s="147" t="s">
        <v>870</v>
      </c>
      <c r="E24" s="291"/>
      <c r="F24" s="291" t="s">
        <v>1100</v>
      </c>
      <c r="G24" s="291"/>
      <c r="H24" s="290" t="s">
        <v>505</v>
      </c>
      <c r="I24" s="292"/>
      <c r="J24" s="293">
        <v>100000000</v>
      </c>
      <c r="K24" s="293"/>
      <c r="L24" s="294" t="s">
        <v>1126</v>
      </c>
      <c r="M24" s="292"/>
      <c r="N24" s="291" t="s">
        <v>1102</v>
      </c>
      <c r="O24" s="291"/>
      <c r="P24" s="291" t="s">
        <v>1101</v>
      </c>
      <c r="Q24" s="291"/>
      <c r="R24" s="178">
        <v>2084000</v>
      </c>
      <c r="S24" s="178"/>
      <c r="T24" s="178">
        <v>99606711.930000007</v>
      </c>
      <c r="U24" s="178"/>
      <c r="V24" s="178">
        <v>0</v>
      </c>
      <c r="W24" s="178"/>
      <c r="X24" s="178">
        <v>99606711.930000007</v>
      </c>
      <c r="Y24" s="178"/>
      <c r="Z24" s="178">
        <v>0</v>
      </c>
      <c r="AA24" s="295"/>
      <c r="AC24" s="297"/>
    </row>
    <row r="25" spans="1:29" s="296" customFormat="1" ht="21.75" customHeight="1">
      <c r="A25" s="289"/>
      <c r="B25" s="290"/>
      <c r="C25" s="290"/>
      <c r="D25" s="147" t="s">
        <v>1261</v>
      </c>
      <c r="E25" s="291"/>
      <c r="F25" s="291" t="s">
        <v>1262</v>
      </c>
      <c r="G25" s="291"/>
      <c r="H25" s="227" t="s">
        <v>304</v>
      </c>
      <c r="I25" s="292"/>
      <c r="J25" s="293">
        <v>850000</v>
      </c>
      <c r="K25" s="293"/>
      <c r="L25" s="294" t="s">
        <v>1263</v>
      </c>
      <c r="M25" s="292"/>
      <c r="N25" s="291" t="s">
        <v>1264</v>
      </c>
      <c r="O25" s="291"/>
      <c r="P25" s="291" t="s">
        <v>825</v>
      </c>
      <c r="Q25" s="291"/>
      <c r="R25" s="178">
        <v>25800</v>
      </c>
      <c r="S25" s="178"/>
      <c r="T25" s="178">
        <v>32291500</v>
      </c>
      <c r="U25" s="178"/>
      <c r="V25" s="178">
        <v>0</v>
      </c>
      <c r="W25" s="178"/>
      <c r="X25" s="178">
        <v>32291500</v>
      </c>
      <c r="Y25" s="178"/>
      <c r="Z25" s="178">
        <v>0</v>
      </c>
      <c r="AA25" s="295"/>
      <c r="AC25" s="297"/>
    </row>
    <row r="26" spans="1:29" ht="21.75" customHeight="1">
      <c r="A26" s="226"/>
      <c r="B26" s="121">
        <v>3</v>
      </c>
      <c r="C26" s="121"/>
      <c r="D26" s="147" t="s">
        <v>302</v>
      </c>
      <c r="E26" s="147"/>
      <c r="F26" s="231" t="s">
        <v>1082</v>
      </c>
      <c r="G26" s="231"/>
      <c r="H26" s="121" t="s">
        <v>505</v>
      </c>
      <c r="I26" s="227"/>
      <c r="J26" s="117">
        <v>8000000</v>
      </c>
      <c r="K26" s="117"/>
      <c r="L26" s="187" t="s">
        <v>908</v>
      </c>
      <c r="M26" s="121"/>
      <c r="N26" s="147" t="s">
        <v>909</v>
      </c>
      <c r="O26" s="147"/>
      <c r="P26" s="147" t="s">
        <v>910</v>
      </c>
      <c r="Q26" s="147"/>
      <c r="R26" s="178">
        <v>110000</v>
      </c>
      <c r="S26" s="178"/>
      <c r="T26" s="178">
        <f>1555505.53+0.03</f>
        <v>1555505.56</v>
      </c>
      <c r="U26" s="178"/>
      <c r="V26" s="178">
        <v>2527604.44</v>
      </c>
      <c r="W26" s="178"/>
      <c r="X26" s="178">
        <v>0</v>
      </c>
      <c r="Y26" s="178"/>
      <c r="Z26" s="178">
        <v>0</v>
      </c>
      <c r="AA26" s="228"/>
      <c r="AC26" s="230"/>
    </row>
    <row r="27" spans="1:29" ht="21.75" customHeight="1">
      <c r="A27" s="226"/>
      <c r="B27" s="121"/>
      <c r="C27" s="121"/>
      <c r="D27" s="147" t="s">
        <v>307</v>
      </c>
      <c r="E27" s="147"/>
      <c r="F27" s="147" t="s">
        <v>911</v>
      </c>
      <c r="G27" s="147"/>
      <c r="H27" s="121" t="s">
        <v>505</v>
      </c>
      <c r="I27" s="227"/>
      <c r="J27" s="117">
        <v>3000000</v>
      </c>
      <c r="K27" s="117"/>
      <c r="L27" s="187" t="s">
        <v>912</v>
      </c>
      <c r="M27" s="227"/>
      <c r="N27" s="147" t="s">
        <v>309</v>
      </c>
      <c r="O27" s="147"/>
      <c r="P27" s="147" t="s">
        <v>913</v>
      </c>
      <c r="Q27" s="147"/>
      <c r="R27" s="178">
        <v>37000</v>
      </c>
      <c r="S27" s="178"/>
      <c r="T27" s="178">
        <f>1016401.17+0.03</f>
        <v>1016401.2000000001</v>
      </c>
      <c r="U27" s="178"/>
      <c r="V27" s="178">
        <v>1347162.83</v>
      </c>
      <c r="W27" s="178"/>
      <c r="X27" s="178">
        <v>0</v>
      </c>
      <c r="Y27" s="178"/>
      <c r="Z27" s="178">
        <v>0</v>
      </c>
      <c r="AA27" s="228"/>
      <c r="AC27" s="243"/>
    </row>
    <row r="28" spans="1:29" ht="21.75" customHeight="1">
      <c r="A28" s="226"/>
      <c r="B28" s="121"/>
      <c r="C28" s="121"/>
      <c r="D28" s="147"/>
      <c r="E28" s="147"/>
      <c r="F28" s="147"/>
      <c r="G28" s="147"/>
      <c r="H28" s="227"/>
      <c r="I28" s="227"/>
      <c r="J28" s="117"/>
      <c r="K28" s="117"/>
      <c r="L28" s="227"/>
      <c r="M28" s="227"/>
      <c r="N28" s="147"/>
      <c r="O28" s="147"/>
      <c r="P28" s="147"/>
      <c r="Q28" s="147"/>
      <c r="R28" s="118"/>
      <c r="S28" s="281"/>
      <c r="T28" s="250"/>
      <c r="U28" s="118"/>
      <c r="V28" s="282"/>
      <c r="W28" s="118"/>
      <c r="X28" s="250"/>
      <c r="Y28" s="118"/>
      <c r="Z28" s="282"/>
      <c r="AA28" s="150"/>
    </row>
    <row r="29" spans="1:29" ht="21.75" customHeight="1">
      <c r="A29" s="226"/>
      <c r="B29" s="147"/>
      <c r="C29" s="147"/>
      <c r="D29" s="288"/>
      <c r="E29" s="288"/>
      <c r="F29" s="283" t="s">
        <v>184</v>
      </c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4"/>
      <c r="S29" s="284"/>
      <c r="T29" s="285">
        <f>SUM(T8:T28)</f>
        <v>589579580.21000004</v>
      </c>
      <c r="U29" s="284"/>
      <c r="V29" s="285">
        <f>SUM(V8:V28)</f>
        <v>674162487.49000013</v>
      </c>
      <c r="W29" s="284"/>
      <c r="X29" s="285">
        <f>SUM(X8:X28)</f>
        <v>346796673.45000005</v>
      </c>
      <c r="Y29" s="284"/>
      <c r="Z29" s="285">
        <f>SUM(Z8:Z28)</f>
        <v>410287720.21999997</v>
      </c>
      <c r="AA29" s="280"/>
    </row>
    <row r="30" spans="1:29" ht="21.75" customHeight="1">
      <c r="A30" s="226"/>
      <c r="B30" s="121"/>
      <c r="C30" s="121"/>
      <c r="D30" s="283"/>
      <c r="E30" s="283"/>
      <c r="F30" s="283" t="s">
        <v>325</v>
      </c>
      <c r="G30" s="283"/>
      <c r="H30" s="283"/>
      <c r="I30" s="283"/>
      <c r="J30" s="283"/>
      <c r="K30" s="283"/>
      <c r="L30" s="283"/>
      <c r="M30" s="283"/>
      <c r="N30" s="283"/>
      <c r="O30" s="283"/>
      <c r="P30" s="283"/>
      <c r="Q30" s="283"/>
      <c r="R30" s="284"/>
      <c r="S30" s="284"/>
      <c r="T30" s="286">
        <v>-159910875.99000001</v>
      </c>
      <c r="U30" s="347"/>
      <c r="V30" s="286">
        <v>-262206462.40000001</v>
      </c>
      <c r="W30" s="286"/>
      <c r="X30" s="286">
        <v>-124222875.98999999</v>
      </c>
      <c r="Y30" s="347"/>
      <c r="Z30" s="286">
        <v>-232172462.40000001</v>
      </c>
      <c r="AA30" s="286"/>
    </row>
    <row r="31" spans="1:29" ht="21.75" customHeight="1" thickBot="1">
      <c r="A31" s="226"/>
      <c r="B31" s="147"/>
      <c r="C31" s="147"/>
      <c r="D31" s="283"/>
      <c r="E31" s="283"/>
      <c r="F31" s="283" t="s">
        <v>326</v>
      </c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4"/>
      <c r="S31" s="284"/>
      <c r="T31" s="251">
        <f>SUM(T29:T30)</f>
        <v>429668704.22000003</v>
      </c>
      <c r="U31" s="284"/>
      <c r="V31" s="251">
        <f>SUM(V29:V30)</f>
        <v>411956025.09000015</v>
      </c>
      <c r="W31" s="284"/>
      <c r="X31" s="251">
        <f>SUM(X29:X30)</f>
        <v>222573797.46000004</v>
      </c>
      <c r="Y31" s="284"/>
      <c r="Z31" s="251">
        <f>SUM(Z29:Z30)</f>
        <v>178115257.81999996</v>
      </c>
      <c r="AA31" s="286"/>
    </row>
    <row r="32" spans="1:29" ht="15" customHeight="1" thickTop="1">
      <c r="A32" s="226"/>
      <c r="B32" s="287"/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</row>
    <row r="33" spans="1:27" ht="21.95" customHeight="1">
      <c r="A33" s="288"/>
      <c r="D33" s="199" t="s">
        <v>1226</v>
      </c>
      <c r="E33" s="199"/>
      <c r="F33" s="199"/>
      <c r="G33" s="199"/>
      <c r="H33" s="199"/>
      <c r="I33" s="199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42"/>
      <c r="Y33" s="288"/>
      <c r="Z33" s="288"/>
      <c r="AA33" s="288"/>
    </row>
    <row r="34" spans="1:27" ht="21.95" customHeight="1">
      <c r="A34" s="288"/>
      <c r="D34" s="199"/>
      <c r="E34" s="199"/>
      <c r="F34" s="199"/>
      <c r="G34" s="199"/>
      <c r="H34" s="199"/>
      <c r="I34" s="199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98"/>
      <c r="Y34" s="288"/>
      <c r="Z34" s="288"/>
      <c r="AA34" s="288"/>
    </row>
    <row r="35" spans="1:27" ht="21.75" customHeight="1">
      <c r="A35" s="288"/>
      <c r="B35" s="199"/>
      <c r="C35" s="199"/>
      <c r="D35" s="199"/>
      <c r="E35" s="199"/>
      <c r="F35" s="199"/>
      <c r="G35" s="199"/>
      <c r="H35" s="199"/>
      <c r="I35" s="199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99"/>
      <c r="U35" s="288"/>
      <c r="V35" s="288"/>
      <c r="W35" s="288"/>
      <c r="X35" s="299"/>
      <c r="Y35" s="288"/>
      <c r="Z35" s="288"/>
      <c r="AA35" s="288"/>
    </row>
  </sheetData>
  <mergeCells count="8">
    <mergeCell ref="T5:V5"/>
    <mergeCell ref="X5:Z5"/>
    <mergeCell ref="A1:Z1"/>
    <mergeCell ref="Z6:Z7"/>
    <mergeCell ref="N6:P6"/>
    <mergeCell ref="T6:T7"/>
    <mergeCell ref="V6:V7"/>
    <mergeCell ref="X6:X7"/>
  </mergeCells>
  <pageMargins left="0.75" right="0.32" top="0.56999999999999995" bottom="0.59" header="0.3" footer="0.3"/>
  <pageSetup paperSize="9" scale="70" orientation="landscape" r:id="rId1"/>
  <ignoredErrors>
    <ignoredError sqref="D8:D10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00"/>
  <sheetViews>
    <sheetView view="pageBreakPreview" topLeftCell="C104" zoomScale="80" zoomScaleNormal="90" zoomScaleSheetLayoutView="80" workbookViewId="0">
      <selection activeCell="J28" sqref="J28"/>
    </sheetView>
  </sheetViews>
  <sheetFormatPr defaultColWidth="9.140625" defaultRowHeight="24.95" customHeight="1"/>
  <cols>
    <col min="1" max="1" width="3.42578125" style="34" customWidth="1"/>
    <col min="2" max="2" width="3.5703125" style="34" customWidth="1"/>
    <col min="3" max="3" width="4.140625" style="34" customWidth="1"/>
    <col min="4" max="4" width="4" style="34" customWidth="1"/>
    <col min="5" max="6" width="10.140625" style="34" customWidth="1"/>
    <col min="7" max="7" width="11.140625" style="34" customWidth="1"/>
    <col min="8" max="8" width="2.140625" style="34" customWidth="1"/>
    <col min="9" max="9" width="14.7109375" style="34" customWidth="1"/>
    <col min="10" max="10" width="0.85546875" style="34" customWidth="1"/>
    <col min="11" max="11" width="14.7109375" style="34" customWidth="1"/>
    <col min="12" max="12" width="0.85546875" style="34" customWidth="1"/>
    <col min="13" max="13" width="14.7109375" style="34" customWidth="1"/>
    <col min="14" max="14" width="0.85546875" style="34" customWidth="1"/>
    <col min="15" max="15" width="14.7109375" style="34" customWidth="1"/>
    <col min="16" max="16" width="1.5703125" style="34" customWidth="1"/>
    <col min="17" max="16384" width="9.140625" style="34"/>
  </cols>
  <sheetData>
    <row r="1" spans="1:15" ht="29.25" customHeight="1">
      <c r="A1" s="395" t="s">
        <v>631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 ht="29.25" customHeight="1">
      <c r="A2" s="328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</row>
    <row r="3" spans="1:15" ht="29.25" customHeight="1">
      <c r="A3" s="261" t="s">
        <v>683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</row>
    <row r="4" spans="1:15" ht="29.25" customHeight="1">
      <c r="C4" s="34" t="s">
        <v>1227</v>
      </c>
    </row>
    <row r="5" spans="1:15" ht="29.25" customHeight="1">
      <c r="B5" s="44" t="s">
        <v>751</v>
      </c>
    </row>
    <row r="6" spans="1:15" ht="29.25" customHeight="1">
      <c r="I6" s="196"/>
      <c r="J6" s="196"/>
      <c r="K6" s="196"/>
      <c r="M6" s="196"/>
      <c r="N6" s="196"/>
      <c r="O6" s="196"/>
    </row>
    <row r="7" spans="1:15" ht="29.25" customHeight="1">
      <c r="I7" s="406" t="s">
        <v>128</v>
      </c>
      <c r="J7" s="406"/>
      <c r="K7" s="406"/>
      <c r="M7" s="406" t="s">
        <v>137</v>
      </c>
      <c r="N7" s="406"/>
      <c r="O7" s="406"/>
    </row>
    <row r="8" spans="1:15" s="317" customFormat="1" ht="29.25" customHeight="1">
      <c r="I8" s="131" t="s">
        <v>1204</v>
      </c>
      <c r="J8" s="27"/>
      <c r="K8" s="131" t="s">
        <v>863</v>
      </c>
      <c r="L8" s="327"/>
      <c r="M8" s="131" t="s">
        <v>1204</v>
      </c>
      <c r="N8" s="27"/>
      <c r="O8" s="131" t="s">
        <v>863</v>
      </c>
    </row>
    <row r="9" spans="1:15" ht="29.25" customHeight="1">
      <c r="C9" s="34" t="s">
        <v>327</v>
      </c>
      <c r="I9" s="33">
        <f>+K14</f>
        <v>674162487.49000001</v>
      </c>
      <c r="J9" s="33"/>
      <c r="K9" s="80">
        <v>603581000.76999998</v>
      </c>
      <c r="M9" s="33">
        <f>+O14</f>
        <v>410287720.22000003</v>
      </c>
      <c r="N9" s="33"/>
      <c r="O9" s="80">
        <v>603581000.76999998</v>
      </c>
    </row>
    <row r="10" spans="1:15" ht="29.25" customHeight="1">
      <c r="C10" s="34" t="s">
        <v>868</v>
      </c>
      <c r="I10" s="33">
        <v>0</v>
      </c>
      <c r="J10" s="33"/>
      <c r="K10" s="33">
        <v>4281887.26</v>
      </c>
      <c r="M10" s="33">
        <v>0</v>
      </c>
      <c r="N10" s="33"/>
      <c r="O10" s="33">
        <v>0</v>
      </c>
    </row>
    <row r="11" spans="1:15" ht="29.25" customHeight="1">
      <c r="C11" s="34" t="s">
        <v>328</v>
      </c>
      <c r="I11" s="33">
        <v>131152500</v>
      </c>
      <c r="J11" s="33"/>
      <c r="K11" s="80">
        <v>357061396</v>
      </c>
      <c r="M11" s="33">
        <v>131152500</v>
      </c>
      <c r="N11" s="33"/>
      <c r="O11" s="80">
        <v>97061396</v>
      </c>
    </row>
    <row r="12" spans="1:15" ht="29.25" customHeight="1">
      <c r="C12" s="34" t="s">
        <v>329</v>
      </c>
      <c r="I12" s="32">
        <f>-209989865.56-21091860.51</f>
        <v>-231081726.06999999</v>
      </c>
      <c r="J12" s="33"/>
      <c r="K12" s="32">
        <v>-333459701.67000002</v>
      </c>
      <c r="M12" s="32">
        <v>-209989865.56</v>
      </c>
      <c r="N12" s="33"/>
      <c r="O12" s="32">
        <v>-333052581.68000001</v>
      </c>
    </row>
    <row r="13" spans="1:15" ht="29.25" customHeight="1">
      <c r="C13" s="34" t="s">
        <v>176</v>
      </c>
      <c r="I13" s="32">
        <f>+M13</f>
        <v>15346318.789999999</v>
      </c>
      <c r="J13" s="33"/>
      <c r="K13" s="80">
        <v>42697905.130000055</v>
      </c>
      <c r="M13" s="32">
        <v>15346318.789999999</v>
      </c>
      <c r="N13" s="33"/>
      <c r="O13" s="80">
        <v>42697905.130000055</v>
      </c>
    </row>
    <row r="14" spans="1:15" ht="29.25" customHeight="1" thickBot="1">
      <c r="C14" s="300" t="s">
        <v>330</v>
      </c>
      <c r="I14" s="246">
        <f>SUM(I9:I13)</f>
        <v>589579580.21000004</v>
      </c>
      <c r="J14" s="33"/>
      <c r="K14" s="246">
        <f>SUM(K9:K13)</f>
        <v>674162487.49000001</v>
      </c>
      <c r="M14" s="246">
        <f>SUM(M9:M13)</f>
        <v>346796673.45000005</v>
      </c>
      <c r="N14" s="33"/>
      <c r="O14" s="246">
        <f>SUM(O9:O13)</f>
        <v>410287720.22000003</v>
      </c>
    </row>
    <row r="15" spans="1:15" ht="29.25" customHeight="1" thickTop="1">
      <c r="C15" s="300"/>
    </row>
    <row r="16" spans="1:15" ht="29.25" customHeight="1">
      <c r="B16" s="34" t="s">
        <v>331</v>
      </c>
    </row>
    <row r="17" spans="1:15" ht="29.25" customHeight="1">
      <c r="M17" s="196"/>
      <c r="N17" s="196"/>
      <c r="O17" s="196"/>
    </row>
    <row r="18" spans="1:15" ht="29.25" customHeight="1">
      <c r="I18" s="406" t="s">
        <v>128</v>
      </c>
      <c r="J18" s="406"/>
      <c r="K18" s="406"/>
      <c r="M18" s="406" t="s">
        <v>137</v>
      </c>
      <c r="N18" s="406"/>
      <c r="O18" s="406"/>
    </row>
    <row r="19" spans="1:15" ht="29.25" customHeight="1">
      <c r="I19" s="131" t="s">
        <v>1204</v>
      </c>
      <c r="J19" s="27"/>
      <c r="K19" s="131" t="s">
        <v>863</v>
      </c>
      <c r="L19" s="327"/>
      <c r="M19" s="131" t="s">
        <v>1204</v>
      </c>
      <c r="N19" s="27"/>
      <c r="O19" s="131" t="s">
        <v>863</v>
      </c>
    </row>
    <row r="20" spans="1:15" ht="29.25" customHeight="1">
      <c r="B20" s="34" t="s">
        <v>332</v>
      </c>
      <c r="I20" s="33">
        <v>159910875.99000001</v>
      </c>
      <c r="J20" s="33"/>
      <c r="K20" s="33">
        <v>262206462.40000001</v>
      </c>
      <c r="M20" s="33">
        <v>124222875.98999999</v>
      </c>
      <c r="N20" s="33"/>
      <c r="O20" s="33">
        <v>232172462.40000001</v>
      </c>
    </row>
    <row r="21" spans="1:15" ht="29.25" customHeight="1">
      <c r="B21" s="34" t="s">
        <v>333</v>
      </c>
      <c r="I21" s="33">
        <f>+I14-I20</f>
        <v>429668704.22000003</v>
      </c>
      <c r="J21" s="33"/>
      <c r="K21" s="33">
        <v>411956025.08999997</v>
      </c>
      <c r="M21" s="33">
        <f>+M14-M20</f>
        <v>222573797.46000004</v>
      </c>
      <c r="N21" s="33"/>
      <c r="O21" s="33">
        <v>178115257.81999999</v>
      </c>
    </row>
    <row r="22" spans="1:15" ht="29.25" customHeight="1" thickBot="1">
      <c r="B22" s="34" t="s">
        <v>330</v>
      </c>
      <c r="I22" s="246">
        <f>SUM(I20:I21)</f>
        <v>589579580.21000004</v>
      </c>
      <c r="J22" s="33"/>
      <c r="K22" s="246">
        <f>SUM(K20:K21)</f>
        <v>674162487.49000001</v>
      </c>
      <c r="M22" s="246">
        <f>SUM(M20:M21)</f>
        <v>346796673.45000005</v>
      </c>
      <c r="N22" s="33"/>
      <c r="O22" s="246">
        <f>SUM(O20:O21)</f>
        <v>410287720.22000003</v>
      </c>
    </row>
    <row r="23" spans="1:15" ht="29.25" customHeight="1" thickTop="1"/>
    <row r="24" spans="1:15" s="45" customFormat="1" ht="29.25" customHeight="1">
      <c r="A24" s="40" t="s">
        <v>684</v>
      </c>
      <c r="B24" s="43" t="s">
        <v>334</v>
      </c>
    </row>
    <row r="25" spans="1:15" ht="29.25" customHeight="1">
      <c r="C25" s="44" t="s">
        <v>998</v>
      </c>
    </row>
    <row r="26" spans="1:15" ht="29.25" customHeight="1">
      <c r="B26" s="44" t="s">
        <v>587</v>
      </c>
      <c r="C26" s="44"/>
    </row>
    <row r="27" spans="1:15" ht="29.25" customHeight="1">
      <c r="B27" s="44"/>
      <c r="C27" s="44" t="s">
        <v>752</v>
      </c>
    </row>
    <row r="28" spans="1:15" ht="29.25" customHeight="1">
      <c r="B28" s="44" t="s">
        <v>335</v>
      </c>
      <c r="C28" s="44"/>
    </row>
    <row r="29" spans="1:15" ht="29.25" customHeight="1"/>
    <row r="30" spans="1:15" ht="29.25" customHeight="1">
      <c r="B30" s="44"/>
    </row>
    <row r="31" spans="1:15" s="317" customFormat="1" ht="26.1" customHeight="1">
      <c r="A31" s="395" t="s">
        <v>632</v>
      </c>
      <c r="B31" s="396"/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</row>
    <row r="32" spans="1:15" s="317" customFormat="1" ht="26.1" customHeight="1">
      <c r="A32" s="328"/>
    </row>
    <row r="33" spans="2:15" ht="26.1" customHeight="1">
      <c r="C33" s="44" t="s">
        <v>336</v>
      </c>
    </row>
    <row r="34" spans="2:15" s="317" customFormat="1" ht="26.1" customHeight="1">
      <c r="I34" s="394" t="s">
        <v>128</v>
      </c>
      <c r="J34" s="394"/>
      <c r="K34" s="394"/>
      <c r="M34" s="394" t="s">
        <v>137</v>
      </c>
      <c r="N34" s="394"/>
      <c r="O34" s="394"/>
    </row>
    <row r="35" spans="2:15" s="317" customFormat="1" ht="26.1" customHeight="1">
      <c r="I35" s="131" t="s">
        <v>1204</v>
      </c>
      <c r="J35" s="27"/>
      <c r="K35" s="131" t="s">
        <v>863</v>
      </c>
      <c r="L35" s="327"/>
      <c r="M35" s="131" t="s">
        <v>1204</v>
      </c>
      <c r="N35" s="27"/>
      <c r="O35" s="131" t="s">
        <v>863</v>
      </c>
    </row>
    <row r="36" spans="2:15" ht="26.1" customHeight="1">
      <c r="B36" s="43" t="s">
        <v>1228</v>
      </c>
    </row>
    <row r="37" spans="2:15" ht="26.1" customHeight="1">
      <c r="B37" s="44" t="s">
        <v>337</v>
      </c>
    </row>
    <row r="38" spans="2:15" ht="26.1" customHeight="1">
      <c r="B38" s="44" t="s">
        <v>338</v>
      </c>
      <c r="I38" s="33">
        <f>+K45</f>
        <v>35442622.560000002</v>
      </c>
      <c r="J38" s="33"/>
      <c r="K38" s="33">
        <v>26052673.830000002</v>
      </c>
      <c r="L38" s="33"/>
      <c r="M38" s="33">
        <f>+O45</f>
        <v>22863714.550000004</v>
      </c>
      <c r="N38" s="33"/>
      <c r="O38" s="33">
        <v>20781916.830000002</v>
      </c>
    </row>
    <row r="39" spans="2:15" ht="26.1" customHeight="1">
      <c r="B39" s="44" t="s">
        <v>868</v>
      </c>
      <c r="I39" s="33">
        <v>0</v>
      </c>
      <c r="J39" s="33"/>
      <c r="K39" s="33">
        <v>5135315.01</v>
      </c>
      <c r="L39" s="33"/>
      <c r="M39" s="33">
        <v>0</v>
      </c>
      <c r="N39" s="33"/>
      <c r="O39" s="33">
        <v>0</v>
      </c>
    </row>
    <row r="40" spans="2:15" ht="26.1" customHeight="1">
      <c r="B40" s="44" t="s">
        <v>339</v>
      </c>
      <c r="I40" s="33">
        <v>5027013.8099999996</v>
      </c>
      <c r="J40" s="33"/>
      <c r="K40" s="33">
        <v>4961183.96</v>
      </c>
      <c r="L40" s="33"/>
      <c r="M40" s="33">
        <v>2167129.7999999998</v>
      </c>
      <c r="N40" s="33"/>
      <c r="O40" s="33">
        <v>2720244.96</v>
      </c>
    </row>
    <row r="41" spans="2:15" ht="26.1" customHeight="1">
      <c r="B41" s="44" t="s">
        <v>340</v>
      </c>
      <c r="I41" s="33">
        <v>426852</v>
      </c>
      <c r="J41" s="33"/>
      <c r="K41" s="33">
        <v>423696</v>
      </c>
      <c r="L41" s="33"/>
      <c r="M41" s="33">
        <v>279966</v>
      </c>
      <c r="N41" s="33"/>
      <c r="O41" s="33">
        <v>330519</v>
      </c>
    </row>
    <row r="42" spans="2:15" ht="26.1" customHeight="1">
      <c r="B42" s="44" t="s">
        <v>341</v>
      </c>
      <c r="I42" s="33">
        <v>-162197</v>
      </c>
      <c r="J42" s="33"/>
      <c r="K42" s="33">
        <v>-1131520</v>
      </c>
      <c r="L42" s="33"/>
      <c r="M42" s="33">
        <v>0</v>
      </c>
      <c r="N42" s="33"/>
      <c r="O42" s="33">
        <v>-970240</v>
      </c>
    </row>
    <row r="43" spans="2:15" ht="26.1" customHeight="1">
      <c r="B43" s="44" t="s">
        <v>176</v>
      </c>
      <c r="I43" s="32">
        <f>+M43</f>
        <v>2550.0700000000002</v>
      </c>
      <c r="J43" s="32"/>
      <c r="K43" s="32">
        <v>1273.76</v>
      </c>
      <c r="L43" s="32"/>
      <c r="M43" s="32">
        <v>2550.0700000000002</v>
      </c>
      <c r="N43" s="32"/>
      <c r="O43" s="32">
        <v>1273.76</v>
      </c>
    </row>
    <row r="44" spans="2:15" ht="26.1" customHeight="1">
      <c r="B44" s="43" t="s">
        <v>342</v>
      </c>
      <c r="I44" s="212"/>
      <c r="J44" s="32"/>
      <c r="K44" s="212"/>
      <c r="L44" s="32"/>
      <c r="M44" s="212"/>
      <c r="N44" s="32"/>
      <c r="O44" s="212"/>
    </row>
    <row r="45" spans="2:15" ht="26.1" customHeight="1" thickBot="1">
      <c r="C45" s="43" t="s">
        <v>1229</v>
      </c>
      <c r="I45" s="52">
        <f>SUM(I38:I43)</f>
        <v>40736841.440000005</v>
      </c>
      <c r="J45" s="33"/>
      <c r="K45" s="52">
        <f>SUM(K38:K43)</f>
        <v>35442622.560000002</v>
      </c>
      <c r="L45" s="33"/>
      <c r="M45" s="52">
        <f>SUM(M38:M43)</f>
        <v>25313360.420000006</v>
      </c>
      <c r="N45" s="33"/>
      <c r="O45" s="52">
        <f>SUM(O38:O43)</f>
        <v>22863714.550000004</v>
      </c>
    </row>
    <row r="46" spans="2:15" ht="26.1" customHeight="1" thickTop="1"/>
    <row r="47" spans="2:15" ht="26.1" customHeight="1">
      <c r="C47" s="44" t="s">
        <v>343</v>
      </c>
      <c r="I47" s="30"/>
      <c r="J47" s="30"/>
      <c r="K47" s="30"/>
      <c r="L47" s="30"/>
      <c r="M47" s="30"/>
      <c r="N47" s="30"/>
      <c r="O47" s="30"/>
    </row>
    <row r="48" spans="2:15" ht="26.1" customHeight="1">
      <c r="I48" s="394" t="s">
        <v>128</v>
      </c>
      <c r="J48" s="394"/>
      <c r="K48" s="394"/>
      <c r="L48" s="317"/>
      <c r="M48" s="394" t="s">
        <v>137</v>
      </c>
      <c r="N48" s="394"/>
      <c r="O48" s="394"/>
    </row>
    <row r="49" spans="2:15" ht="26.1" customHeight="1">
      <c r="I49" s="131" t="s">
        <v>1204</v>
      </c>
      <c r="J49" s="27"/>
      <c r="K49" s="131" t="s">
        <v>1205</v>
      </c>
      <c r="L49" s="327"/>
      <c r="M49" s="131" t="s">
        <v>1204</v>
      </c>
      <c r="N49" s="27"/>
      <c r="O49" s="131" t="s">
        <v>1205</v>
      </c>
    </row>
    <row r="50" spans="2:15" ht="26.1" customHeight="1">
      <c r="B50" s="43" t="s">
        <v>1230</v>
      </c>
    </row>
    <row r="51" spans="2:15" ht="26.1" customHeight="1">
      <c r="B51" s="34" t="s">
        <v>344</v>
      </c>
      <c r="I51" s="33">
        <f>+I60-2182347.82</f>
        <v>1091160.9300000002</v>
      </c>
      <c r="J51" s="33"/>
      <c r="K51" s="33">
        <f>+K60-1286448.06</f>
        <v>624560.93999999994</v>
      </c>
      <c r="L51" s="33"/>
      <c r="M51" s="33">
        <f>+M60-489635.82</f>
        <v>244824.93</v>
      </c>
      <c r="N51" s="33"/>
      <c r="O51" s="33">
        <f>+O60-496902.06</f>
        <v>234851.94</v>
      </c>
    </row>
    <row r="52" spans="2:15" ht="26.1" customHeight="1">
      <c r="B52" s="34" t="s">
        <v>134</v>
      </c>
      <c r="I52" s="33">
        <f>+I61-1453571.06</f>
        <v>726786</v>
      </c>
      <c r="J52" s="33"/>
      <c r="K52" s="33">
        <f>+K61-1266555.92</f>
        <v>615807</v>
      </c>
      <c r="L52" s="33"/>
      <c r="M52" s="33">
        <f>+M61-1141758.06</f>
        <v>570876.99</v>
      </c>
      <c r="N52" s="33"/>
      <c r="O52" s="33">
        <f>+O61-1062019.92</f>
        <v>513534</v>
      </c>
    </row>
    <row r="53" spans="2:15" ht="26.1" customHeight="1">
      <c r="B53" s="34" t="s">
        <v>176</v>
      </c>
      <c r="I53" s="33">
        <f>+I62--6191</f>
        <v>1415.88</v>
      </c>
      <c r="J53" s="32"/>
      <c r="K53" s="33">
        <f>+K62--5927.61</f>
        <v>464.29999999999927</v>
      </c>
      <c r="L53" s="32"/>
      <c r="M53" s="33">
        <f>+M62--6191</f>
        <v>1415.88</v>
      </c>
      <c r="N53" s="32"/>
      <c r="O53" s="33">
        <f>+O62--5927.61</f>
        <v>464.29999999999927</v>
      </c>
    </row>
    <row r="54" spans="2:15" ht="26.1" customHeight="1" thickBot="1">
      <c r="C54" s="34" t="s">
        <v>184</v>
      </c>
      <c r="I54" s="246">
        <f>SUM(I51:I53)</f>
        <v>1819362.81</v>
      </c>
      <c r="J54" s="33"/>
      <c r="K54" s="246">
        <f>SUM(K51:K53)</f>
        <v>1240832.24</v>
      </c>
      <c r="L54" s="33"/>
      <c r="M54" s="246">
        <f>SUM(M51:M53)</f>
        <v>817117.79999999993</v>
      </c>
      <c r="N54" s="33"/>
      <c r="O54" s="246">
        <f>SUM(O51:O53)</f>
        <v>748850.24</v>
      </c>
    </row>
    <row r="55" spans="2:15" ht="26.1" customHeight="1" thickTop="1">
      <c r="I55" s="32"/>
      <c r="J55" s="33"/>
      <c r="K55" s="32"/>
      <c r="L55" s="33"/>
      <c r="M55" s="32"/>
      <c r="N55" s="33"/>
      <c r="O55" s="32"/>
    </row>
    <row r="56" spans="2:15" ht="26.1" customHeight="1">
      <c r="C56" s="44" t="s">
        <v>343</v>
      </c>
      <c r="I56" s="30"/>
      <c r="J56" s="30"/>
      <c r="K56" s="30"/>
      <c r="L56" s="30"/>
      <c r="M56" s="30"/>
      <c r="N56" s="30"/>
      <c r="O56" s="30"/>
    </row>
    <row r="57" spans="2:15" ht="26.1" customHeight="1">
      <c r="I57" s="394" t="s">
        <v>128</v>
      </c>
      <c r="J57" s="394"/>
      <c r="K57" s="394"/>
      <c r="L57" s="317"/>
      <c r="M57" s="394" t="s">
        <v>137</v>
      </c>
      <c r="N57" s="394"/>
      <c r="O57" s="394"/>
    </row>
    <row r="58" spans="2:15" ht="26.1" customHeight="1">
      <c r="I58" s="131" t="s">
        <v>1204</v>
      </c>
      <c r="J58" s="27"/>
      <c r="K58" s="131" t="s">
        <v>1205</v>
      </c>
      <c r="L58" s="327"/>
      <c r="M58" s="131" t="s">
        <v>1204</v>
      </c>
      <c r="N58" s="27"/>
      <c r="O58" s="131" t="s">
        <v>1205</v>
      </c>
    </row>
    <row r="59" spans="2:15" ht="26.1" customHeight="1">
      <c r="B59" s="43" t="s">
        <v>1228</v>
      </c>
    </row>
    <row r="60" spans="2:15" ht="26.1" customHeight="1">
      <c r="B60" s="34" t="s">
        <v>344</v>
      </c>
      <c r="I60" s="33">
        <v>3273508.75</v>
      </c>
      <c r="J60" s="33"/>
      <c r="K60" s="33">
        <v>1911009</v>
      </c>
      <c r="L60" s="33"/>
      <c r="M60" s="33">
        <v>734460.75</v>
      </c>
      <c r="N60" s="33"/>
      <c r="O60" s="33">
        <v>731754</v>
      </c>
    </row>
    <row r="61" spans="2:15" ht="26.1" customHeight="1">
      <c r="B61" s="34" t="s">
        <v>134</v>
      </c>
      <c r="I61" s="33">
        <v>2180357.06</v>
      </c>
      <c r="J61" s="33"/>
      <c r="K61" s="33">
        <v>1882362.92</v>
      </c>
      <c r="L61" s="33"/>
      <c r="M61" s="33">
        <v>1712635.05</v>
      </c>
      <c r="N61" s="33"/>
      <c r="O61" s="33">
        <v>1575553.92</v>
      </c>
    </row>
    <row r="62" spans="2:15" ht="26.1" customHeight="1">
      <c r="B62" s="34" t="s">
        <v>176</v>
      </c>
      <c r="I62" s="33">
        <v>-4775.12</v>
      </c>
      <c r="J62" s="32"/>
      <c r="K62" s="33">
        <v>-5463.31</v>
      </c>
      <c r="L62" s="32"/>
      <c r="M62" s="33">
        <v>-4775.12</v>
      </c>
      <c r="N62" s="32"/>
      <c r="O62" s="33">
        <v>-5463.31</v>
      </c>
    </row>
    <row r="63" spans="2:15" ht="26.1" customHeight="1" thickBot="1">
      <c r="C63" s="34" t="s">
        <v>184</v>
      </c>
      <c r="I63" s="246">
        <f>SUM(I60:I62)</f>
        <v>5449090.6900000004</v>
      </c>
      <c r="J63" s="33"/>
      <c r="K63" s="246">
        <f>SUM(K60:K62)</f>
        <v>3787908.61</v>
      </c>
      <c r="L63" s="33"/>
      <c r="M63" s="246">
        <f>SUM(M60:M62)</f>
        <v>2442320.6799999997</v>
      </c>
      <c r="N63" s="33"/>
      <c r="O63" s="246">
        <f>SUM(O60:O62)</f>
        <v>2301844.61</v>
      </c>
    </row>
    <row r="64" spans="2:15" ht="26.1" customHeight="1" thickTop="1">
      <c r="I64" s="32"/>
      <c r="J64" s="33"/>
      <c r="K64" s="32"/>
      <c r="L64" s="33"/>
      <c r="M64" s="32"/>
      <c r="N64" s="33"/>
      <c r="O64" s="32"/>
    </row>
    <row r="65" spans="1:15" s="317" customFormat="1" ht="24.75" customHeight="1">
      <c r="A65" s="395" t="s">
        <v>1104</v>
      </c>
      <c r="B65" s="396"/>
      <c r="C65" s="396"/>
      <c r="D65" s="396"/>
      <c r="E65" s="396"/>
      <c r="F65" s="396"/>
      <c r="G65" s="396"/>
      <c r="H65" s="396"/>
      <c r="I65" s="396"/>
      <c r="J65" s="396"/>
      <c r="K65" s="396"/>
      <c r="L65" s="396"/>
      <c r="M65" s="396"/>
      <c r="N65" s="396"/>
      <c r="O65" s="396"/>
    </row>
    <row r="66" spans="1:15" ht="24.75" customHeight="1">
      <c r="I66" s="32"/>
      <c r="J66" s="33"/>
      <c r="K66" s="32"/>
      <c r="L66" s="33"/>
      <c r="M66" s="32"/>
      <c r="N66" s="33"/>
      <c r="O66" s="32"/>
    </row>
    <row r="67" spans="1:15" ht="24.75" customHeight="1">
      <c r="A67" s="30"/>
      <c r="B67" s="30"/>
      <c r="C67" s="44" t="s">
        <v>346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</row>
    <row r="68" spans="1:15" ht="24.75" customHeight="1">
      <c r="C68" s="45"/>
      <c r="D68" s="45"/>
      <c r="E68" s="45"/>
      <c r="F68" s="45"/>
      <c r="G68" s="45"/>
      <c r="H68" s="45"/>
      <c r="I68" s="394" t="s">
        <v>347</v>
      </c>
      <c r="J68" s="394"/>
      <c r="K68" s="394"/>
      <c r="L68" s="45"/>
      <c r="M68" s="394" t="s">
        <v>348</v>
      </c>
      <c r="N68" s="394"/>
      <c r="O68" s="394"/>
    </row>
    <row r="69" spans="1:15" ht="24.75" customHeight="1">
      <c r="I69" s="131" t="s">
        <v>1204</v>
      </c>
      <c r="J69" s="27"/>
      <c r="K69" s="131" t="s">
        <v>863</v>
      </c>
      <c r="L69" s="327"/>
      <c r="M69" s="131" t="s">
        <v>1204</v>
      </c>
      <c r="N69" s="27"/>
      <c r="O69" s="131" t="s">
        <v>863</v>
      </c>
    </row>
    <row r="70" spans="1:15" ht="24.75" customHeight="1">
      <c r="D70" s="34" t="s">
        <v>349</v>
      </c>
      <c r="I70" s="28" t="s">
        <v>498</v>
      </c>
      <c r="K70" s="28" t="s">
        <v>498</v>
      </c>
      <c r="M70" s="34">
        <v>1.64</v>
      </c>
      <c r="O70" s="34">
        <v>1.64</v>
      </c>
    </row>
    <row r="71" spans="1:15" ht="24.75" customHeight="1">
      <c r="D71" s="34" t="s">
        <v>350</v>
      </c>
      <c r="I71" s="28" t="s">
        <v>1083</v>
      </c>
      <c r="K71" s="28" t="s">
        <v>1084</v>
      </c>
      <c r="M71" s="34">
        <v>4</v>
      </c>
      <c r="O71" s="34">
        <v>4</v>
      </c>
    </row>
    <row r="72" spans="1:15" ht="24.75" customHeight="1">
      <c r="B72" s="45"/>
      <c r="C72" s="44" t="s">
        <v>351</v>
      </c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</row>
    <row r="73" spans="1:15" ht="24.75" customHeight="1">
      <c r="B73" s="218"/>
      <c r="C73" s="218"/>
      <c r="D73" s="218"/>
      <c r="E73" s="218"/>
      <c r="F73" s="218"/>
      <c r="G73" s="218"/>
      <c r="H73" s="218"/>
      <c r="I73" s="217"/>
      <c r="J73" s="217"/>
      <c r="K73" s="217"/>
      <c r="L73" s="217"/>
      <c r="M73" s="217"/>
      <c r="N73" s="217"/>
      <c r="O73" s="217"/>
    </row>
    <row r="74" spans="1:15" s="30" customFormat="1" ht="24.75" customHeight="1">
      <c r="A74" s="40" t="s">
        <v>685</v>
      </c>
      <c r="B74" s="45" t="s">
        <v>352</v>
      </c>
      <c r="C74" s="34"/>
      <c r="D74" s="45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</row>
    <row r="75" spans="1:15" ht="24.75" customHeight="1">
      <c r="A75" s="40"/>
      <c r="B75" s="301"/>
      <c r="C75" s="302" t="s">
        <v>803</v>
      </c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5" ht="24.75" customHeight="1">
      <c r="A76" s="40"/>
      <c r="B76" s="302" t="s">
        <v>999</v>
      </c>
      <c r="C76" s="2"/>
      <c r="D76" s="303"/>
      <c r="E76" s="2"/>
      <c r="F76" s="2"/>
      <c r="G76" s="2"/>
      <c r="H76" s="2"/>
      <c r="I76" s="2"/>
      <c r="J76" s="2"/>
      <c r="K76" s="2"/>
      <c r="L76" s="2"/>
      <c r="M76" s="2"/>
    </row>
    <row r="77" spans="1:15" ht="24.75" customHeight="1">
      <c r="A77" s="40"/>
      <c r="B77" s="304" t="s">
        <v>804</v>
      </c>
      <c r="C77" s="2"/>
      <c r="D77" s="303"/>
      <c r="E77" s="2"/>
      <c r="F77" s="2"/>
      <c r="G77" s="2"/>
      <c r="H77" s="2"/>
      <c r="I77" s="2"/>
      <c r="J77" s="2"/>
      <c r="K77" s="2"/>
      <c r="L77" s="2"/>
      <c r="M77" s="2"/>
    </row>
    <row r="78" spans="1:15" ht="24.75" customHeight="1">
      <c r="A78" s="146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78"/>
    </row>
    <row r="79" spans="1:15" s="45" customFormat="1" ht="24.75" customHeight="1">
      <c r="A79" s="40" t="s">
        <v>686</v>
      </c>
      <c r="B79" s="45" t="s">
        <v>354</v>
      </c>
      <c r="F79" s="34"/>
      <c r="G79" s="34"/>
      <c r="H79" s="34"/>
      <c r="I79" s="34"/>
      <c r="J79" s="34"/>
      <c r="K79" s="34"/>
      <c r="L79" s="34"/>
      <c r="M79" s="34"/>
      <c r="N79" s="34"/>
      <c r="O79" s="34"/>
    </row>
    <row r="80" spans="1:15" s="45" customFormat="1" ht="24.75" customHeight="1">
      <c r="A80" s="34"/>
      <c r="B80" s="34"/>
      <c r="C80" s="2" t="s">
        <v>1000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</row>
    <row r="81" spans="1:15" s="120" customFormat="1" ht="24.75" customHeight="1">
      <c r="A81" s="34" t="s">
        <v>355</v>
      </c>
      <c r="B81" s="44" t="s">
        <v>930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</row>
    <row r="82" spans="1:15" s="120" customFormat="1" ht="24.75" customHeight="1">
      <c r="A82" s="34"/>
      <c r="B82" s="44" t="s">
        <v>862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</row>
    <row r="83" spans="1:15" s="120" customFormat="1" ht="24.75" customHeight="1">
      <c r="B83" s="218"/>
      <c r="C83" s="220"/>
      <c r="D83" s="221"/>
      <c r="E83" s="221"/>
      <c r="F83" s="221"/>
      <c r="G83" s="221"/>
      <c r="H83" s="221"/>
      <c r="I83" s="217"/>
      <c r="J83" s="217"/>
      <c r="K83" s="217"/>
      <c r="L83" s="222"/>
      <c r="M83" s="217"/>
      <c r="N83" s="217"/>
      <c r="O83" s="217"/>
    </row>
    <row r="84" spans="1:15" s="120" customFormat="1" ht="24.75" customHeight="1">
      <c r="A84" s="40" t="s">
        <v>353</v>
      </c>
      <c r="B84" s="45" t="s">
        <v>357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</row>
    <row r="85" spans="1:15" s="45" customFormat="1" ht="24.75" customHeight="1">
      <c r="A85" s="34"/>
      <c r="B85" s="34"/>
      <c r="C85" s="34" t="s">
        <v>1231</v>
      </c>
      <c r="D85" s="34"/>
      <c r="E85" s="34"/>
      <c r="F85" s="34"/>
      <c r="G85" s="34"/>
      <c r="H85" s="34"/>
      <c r="I85" s="30"/>
      <c r="J85" s="30"/>
      <c r="K85" s="30"/>
      <c r="L85" s="30"/>
      <c r="M85" s="30"/>
      <c r="N85" s="30"/>
      <c r="O85" s="30"/>
    </row>
    <row r="86" spans="1:15" ht="24.75" customHeight="1">
      <c r="A86" s="317"/>
      <c r="B86" s="317"/>
      <c r="C86" s="317"/>
      <c r="D86" s="317"/>
      <c r="E86" s="317"/>
      <c r="F86" s="317"/>
      <c r="G86" s="317"/>
      <c r="H86" s="317"/>
      <c r="I86" s="394" t="s">
        <v>128</v>
      </c>
      <c r="J86" s="394"/>
      <c r="K86" s="394"/>
      <c r="L86" s="317"/>
      <c r="M86" s="394" t="s">
        <v>137</v>
      </c>
      <c r="N86" s="394"/>
      <c r="O86" s="394"/>
    </row>
    <row r="87" spans="1:15" ht="24.75" customHeight="1">
      <c r="A87" s="317"/>
      <c r="B87" s="317"/>
      <c r="C87" s="317"/>
      <c r="D87" s="317"/>
      <c r="E87" s="317"/>
      <c r="F87" s="317"/>
      <c r="G87" s="317"/>
      <c r="H87" s="317"/>
      <c r="I87" s="131" t="s">
        <v>1204</v>
      </c>
      <c r="J87" s="27"/>
      <c r="K87" s="131" t="s">
        <v>1205</v>
      </c>
      <c r="L87" s="327"/>
      <c r="M87" s="131" t="s">
        <v>1204</v>
      </c>
      <c r="N87" s="27"/>
      <c r="O87" s="131" t="s">
        <v>1205</v>
      </c>
    </row>
    <row r="88" spans="1:15" ht="24.75" customHeight="1">
      <c r="C88" s="34" t="s">
        <v>358</v>
      </c>
    </row>
    <row r="89" spans="1:15" ht="24.75" customHeight="1">
      <c r="D89" s="34" t="s">
        <v>359</v>
      </c>
      <c r="I89" s="33">
        <v>14884345.75</v>
      </c>
      <c r="J89" s="33"/>
      <c r="K89" s="32">
        <v>10213738.57</v>
      </c>
      <c r="L89" s="32"/>
      <c r="M89" s="32">
        <v>11926658.639999997</v>
      </c>
      <c r="N89" s="32"/>
      <c r="O89" s="32">
        <v>8925669.5500000007</v>
      </c>
    </row>
    <row r="90" spans="1:15" ht="24.75" customHeight="1">
      <c r="C90" s="34" t="s">
        <v>360</v>
      </c>
      <c r="I90" s="33">
        <v>2809627.9499999997</v>
      </c>
      <c r="J90" s="33"/>
      <c r="K90" s="32">
        <v>-906558.71</v>
      </c>
      <c r="L90" s="33"/>
      <c r="M90" s="32">
        <v>2809627.9499999993</v>
      </c>
      <c r="N90" s="33"/>
      <c r="O90" s="33">
        <v>-906558.71</v>
      </c>
    </row>
    <row r="91" spans="1:15" s="45" customFormat="1" ht="24.75" customHeight="1" thickBot="1">
      <c r="A91" s="34"/>
      <c r="B91" s="34"/>
      <c r="C91" s="34"/>
      <c r="D91" s="34" t="s">
        <v>361</v>
      </c>
      <c r="E91" s="34"/>
      <c r="F91" s="34"/>
      <c r="G91" s="34"/>
      <c r="H91" s="34"/>
      <c r="I91" s="246">
        <f>SUM(I89:I90)</f>
        <v>17693973.699999999</v>
      </c>
      <c r="J91" s="33"/>
      <c r="K91" s="246">
        <f>SUM(K89:K90)</f>
        <v>9307179.8599999994</v>
      </c>
      <c r="L91" s="33"/>
      <c r="M91" s="246">
        <f>SUM(M89:M90)</f>
        <v>14736286.589999996</v>
      </c>
      <c r="N91" s="33"/>
      <c r="O91" s="246">
        <f>SUM(O89:O90)</f>
        <v>8019110.8400000008</v>
      </c>
    </row>
    <row r="92" spans="1:15" ht="24.75" customHeight="1" thickTop="1"/>
    <row r="93" spans="1:15" s="45" customFormat="1" ht="24.75" customHeight="1">
      <c r="A93" s="34"/>
      <c r="B93" s="34"/>
      <c r="C93" s="34" t="s">
        <v>1232</v>
      </c>
      <c r="D93" s="34"/>
      <c r="E93" s="34"/>
      <c r="F93" s="34"/>
      <c r="G93" s="34"/>
      <c r="H93" s="34"/>
      <c r="I93" s="30"/>
      <c r="J93" s="30"/>
      <c r="K93" s="30"/>
      <c r="L93" s="30"/>
      <c r="M93" s="30"/>
      <c r="N93" s="30"/>
      <c r="O93" s="30"/>
    </row>
    <row r="94" spans="1:15" ht="24.75" customHeight="1">
      <c r="A94" s="317"/>
      <c r="B94" s="317"/>
      <c r="C94" s="317"/>
      <c r="D94" s="317"/>
      <c r="E94" s="317"/>
      <c r="F94" s="317"/>
      <c r="G94" s="317"/>
      <c r="H94" s="317"/>
      <c r="I94" s="394" t="s">
        <v>128</v>
      </c>
      <c r="J94" s="394"/>
      <c r="K94" s="394"/>
      <c r="L94" s="317"/>
      <c r="M94" s="394" t="s">
        <v>137</v>
      </c>
      <c r="N94" s="394"/>
      <c r="O94" s="394"/>
    </row>
    <row r="95" spans="1:15" ht="24.75" customHeight="1">
      <c r="A95" s="317"/>
      <c r="B95" s="317"/>
      <c r="C95" s="317"/>
      <c r="D95" s="317"/>
      <c r="E95" s="317"/>
      <c r="F95" s="317"/>
      <c r="G95" s="317"/>
      <c r="H95" s="317"/>
      <c r="I95" s="131" t="s">
        <v>1204</v>
      </c>
      <c r="J95" s="27"/>
      <c r="K95" s="131" t="s">
        <v>1205</v>
      </c>
      <c r="L95" s="327"/>
      <c r="M95" s="131" t="s">
        <v>1204</v>
      </c>
      <c r="N95" s="27"/>
      <c r="O95" s="131" t="s">
        <v>1205</v>
      </c>
    </row>
    <row r="96" spans="1:15" ht="24.75" customHeight="1">
      <c r="C96" s="34" t="s">
        <v>358</v>
      </c>
    </row>
    <row r="97" spans="1:15" ht="24.75" customHeight="1">
      <c r="D97" s="34" t="s">
        <v>359</v>
      </c>
      <c r="I97" s="33">
        <v>40033501.810000002</v>
      </c>
      <c r="J97" s="33"/>
      <c r="K97" s="32">
        <v>18632452.190000001</v>
      </c>
      <c r="L97" s="32"/>
      <c r="M97" s="32">
        <v>35701237.869999997</v>
      </c>
      <c r="N97" s="32"/>
      <c r="O97" s="32">
        <v>13471372.130000001</v>
      </c>
    </row>
    <row r="98" spans="1:15" ht="24.75" customHeight="1">
      <c r="C98" s="34" t="s">
        <v>360</v>
      </c>
      <c r="I98" s="33">
        <v>-15918657.48</v>
      </c>
      <c r="J98" s="33"/>
      <c r="K98" s="32">
        <v>8567200.5199999996</v>
      </c>
      <c r="L98" s="33"/>
      <c r="M98" s="32">
        <v>-15918657.48</v>
      </c>
      <c r="N98" s="33"/>
      <c r="O98" s="33">
        <v>8567200.5199999996</v>
      </c>
    </row>
    <row r="99" spans="1:15" s="45" customFormat="1" ht="24.75" customHeight="1" thickBot="1">
      <c r="A99" s="34"/>
      <c r="B99" s="34"/>
      <c r="C99" s="34"/>
      <c r="D99" s="34" t="s">
        <v>361</v>
      </c>
      <c r="E99" s="34"/>
      <c r="F99" s="34"/>
      <c r="G99" s="34"/>
      <c r="H99" s="34"/>
      <c r="I99" s="246">
        <f>SUM(I97:I98)</f>
        <v>24114844.330000002</v>
      </c>
      <c r="J99" s="33"/>
      <c r="K99" s="246">
        <f>SUM(K97:K98)</f>
        <v>27199652.710000001</v>
      </c>
      <c r="L99" s="33"/>
      <c r="M99" s="246">
        <f>SUM(M97:M98)</f>
        <v>19782580.389999997</v>
      </c>
      <c r="N99" s="33"/>
      <c r="O99" s="246">
        <f>SUM(O97:O98)</f>
        <v>22038572.649999999</v>
      </c>
    </row>
    <row r="100" spans="1:15" ht="24.75" customHeight="1" thickTop="1"/>
    <row r="101" spans="1:15" s="317" customFormat="1" ht="23.45" customHeight="1">
      <c r="A101" s="395" t="s">
        <v>447</v>
      </c>
      <c r="B101" s="395"/>
      <c r="C101" s="395"/>
      <c r="D101" s="395"/>
      <c r="E101" s="395"/>
      <c r="F101" s="395"/>
      <c r="G101" s="395"/>
      <c r="H101" s="395"/>
      <c r="I101" s="395"/>
      <c r="J101" s="395"/>
      <c r="K101" s="395"/>
      <c r="L101" s="395"/>
      <c r="M101" s="395"/>
      <c r="N101" s="395"/>
      <c r="O101" s="395"/>
    </row>
    <row r="102" spans="1:15" ht="23.45" customHeight="1"/>
    <row r="103" spans="1:15" s="317" customFormat="1" ht="23.45" customHeight="1">
      <c r="A103" s="40" t="s">
        <v>695</v>
      </c>
      <c r="B103" s="45" t="s">
        <v>363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</row>
    <row r="104" spans="1:15" s="317" customFormat="1" ht="23.45" customHeight="1">
      <c r="A104" s="34"/>
      <c r="B104" s="34"/>
      <c r="C104" s="34" t="s">
        <v>1233</v>
      </c>
      <c r="D104" s="34"/>
      <c r="E104" s="34"/>
      <c r="F104" s="34"/>
      <c r="G104" s="34"/>
      <c r="H104" s="34"/>
      <c r="I104" s="30"/>
      <c r="J104" s="30"/>
      <c r="K104" s="30"/>
      <c r="L104" s="30"/>
      <c r="M104" s="30"/>
      <c r="N104" s="30"/>
      <c r="O104" s="30"/>
    </row>
    <row r="105" spans="1:15" ht="23.45" customHeight="1">
      <c r="A105" s="317"/>
      <c r="B105" s="317"/>
      <c r="C105" s="317"/>
      <c r="D105" s="317"/>
      <c r="E105" s="317"/>
      <c r="F105" s="317"/>
      <c r="G105" s="317"/>
      <c r="H105" s="317"/>
      <c r="I105" s="394" t="s">
        <v>128</v>
      </c>
      <c r="J105" s="394"/>
      <c r="K105" s="394"/>
      <c r="L105" s="317"/>
      <c r="M105" s="394" t="s">
        <v>137</v>
      </c>
      <c r="N105" s="394"/>
      <c r="O105" s="394"/>
    </row>
    <row r="106" spans="1:15" ht="23.45" customHeight="1">
      <c r="A106" s="317"/>
      <c r="B106" s="317"/>
      <c r="C106" s="317"/>
      <c r="D106" s="317"/>
      <c r="E106" s="317"/>
      <c r="F106" s="317"/>
      <c r="G106" s="317"/>
      <c r="H106" s="317"/>
      <c r="I106" s="131" t="s">
        <v>1204</v>
      </c>
      <c r="J106" s="27"/>
      <c r="K106" s="131" t="s">
        <v>1205</v>
      </c>
      <c r="L106" s="327"/>
      <c r="M106" s="131" t="s">
        <v>1204</v>
      </c>
      <c r="N106" s="27"/>
      <c r="O106" s="131" t="s">
        <v>1205</v>
      </c>
    </row>
    <row r="107" spans="1:15" ht="23.45" customHeight="1">
      <c r="C107" s="34" t="s">
        <v>364</v>
      </c>
      <c r="I107" s="34">
        <v>153212790.52999997</v>
      </c>
      <c r="K107" s="34">
        <v>110615760.75999999</v>
      </c>
      <c r="M107" s="34">
        <v>51296085.900000006</v>
      </c>
      <c r="O107" s="34">
        <v>48308590.650000006</v>
      </c>
    </row>
    <row r="108" spans="1:15" ht="23.45" customHeight="1">
      <c r="C108" s="34" t="s">
        <v>365</v>
      </c>
      <c r="I108" s="34">
        <v>357252074.14999998</v>
      </c>
      <c r="K108" s="34">
        <v>182025361.41999996</v>
      </c>
      <c r="M108" s="34">
        <v>253666398.53000003</v>
      </c>
      <c r="O108" s="34">
        <v>129339933.68000001</v>
      </c>
    </row>
    <row r="109" spans="1:15" ht="23.45" customHeight="1">
      <c r="C109" s="34" t="s">
        <v>366</v>
      </c>
      <c r="I109" s="34">
        <v>38237705.290000007</v>
      </c>
      <c r="K109" s="34">
        <v>30822488.530000001</v>
      </c>
      <c r="M109" s="34">
        <v>38237705.290000007</v>
      </c>
      <c r="O109" s="34">
        <v>30822488.530000001</v>
      </c>
    </row>
    <row r="110" spans="1:15" ht="23.45" customHeight="1">
      <c r="C110" s="34" t="s">
        <v>367</v>
      </c>
      <c r="I110" s="34">
        <v>24817607.579999998</v>
      </c>
      <c r="K110" s="34">
        <v>13329405.189999998</v>
      </c>
      <c r="M110" s="34">
        <v>5781178.0199999996</v>
      </c>
      <c r="O110" s="34">
        <v>4177357.2299999986</v>
      </c>
    </row>
    <row r="111" spans="1:15" ht="23.45" customHeight="1">
      <c r="C111" s="34" t="s">
        <v>368</v>
      </c>
      <c r="I111" s="34">
        <v>68953111.599999979</v>
      </c>
      <c r="K111" s="34">
        <v>53906489.420000002</v>
      </c>
      <c r="M111" s="34">
        <v>32751193.009999998</v>
      </c>
      <c r="O111" s="34">
        <v>29356736.789999999</v>
      </c>
    </row>
    <row r="112" spans="1:15" ht="23.45" customHeight="1">
      <c r="C112" s="34" t="s">
        <v>501</v>
      </c>
      <c r="I112" s="34">
        <v>2595854.42</v>
      </c>
      <c r="K112" s="33">
        <v>1703520.92</v>
      </c>
      <c r="M112" s="34">
        <v>871809.61999999988</v>
      </c>
      <c r="O112" s="33">
        <v>849530.57000000007</v>
      </c>
    </row>
    <row r="113" spans="1:15" ht="23.45" customHeight="1">
      <c r="C113" s="34" t="s">
        <v>369</v>
      </c>
      <c r="I113" s="34">
        <v>17007619.220000003</v>
      </c>
      <c r="K113" s="34">
        <v>13813249.75</v>
      </c>
      <c r="M113" s="34">
        <v>17007619.220000003</v>
      </c>
      <c r="O113" s="34">
        <v>13813249.75</v>
      </c>
    </row>
    <row r="114" spans="1:15" ht="12" customHeight="1"/>
    <row r="115" spans="1:15" s="317" customFormat="1" ht="23.45" customHeight="1">
      <c r="A115" s="34"/>
      <c r="B115" s="34"/>
      <c r="C115" s="34" t="s">
        <v>1234</v>
      </c>
      <c r="D115" s="34"/>
      <c r="E115" s="34"/>
      <c r="F115" s="34"/>
      <c r="G115" s="34"/>
      <c r="H115" s="34"/>
      <c r="I115" s="30"/>
      <c r="J115" s="30"/>
      <c r="K115" s="30"/>
      <c r="L115" s="30"/>
      <c r="M115" s="30"/>
      <c r="N115" s="30"/>
      <c r="O115" s="30"/>
    </row>
    <row r="116" spans="1:15" ht="23.45" customHeight="1">
      <c r="A116" s="317"/>
      <c r="B116" s="317"/>
      <c r="C116" s="317"/>
      <c r="D116" s="317"/>
      <c r="E116" s="317"/>
      <c r="F116" s="317"/>
      <c r="G116" s="317"/>
      <c r="H116" s="317"/>
      <c r="I116" s="394" t="s">
        <v>128</v>
      </c>
      <c r="J116" s="394"/>
      <c r="K116" s="394"/>
      <c r="L116" s="317"/>
      <c r="M116" s="394" t="s">
        <v>137</v>
      </c>
      <c r="N116" s="394"/>
      <c r="O116" s="394"/>
    </row>
    <row r="117" spans="1:15" ht="23.45" customHeight="1">
      <c r="A117" s="317"/>
      <c r="B117" s="317"/>
      <c r="C117" s="317"/>
      <c r="D117" s="317"/>
      <c r="E117" s="317"/>
      <c r="F117" s="317"/>
      <c r="G117" s="317"/>
      <c r="H117" s="317"/>
      <c r="I117" s="131" t="s">
        <v>1204</v>
      </c>
      <c r="J117" s="27"/>
      <c r="K117" s="131" t="s">
        <v>1205</v>
      </c>
      <c r="L117" s="327"/>
      <c r="M117" s="131" t="s">
        <v>1204</v>
      </c>
      <c r="N117" s="27"/>
      <c r="O117" s="131" t="s">
        <v>1205</v>
      </c>
    </row>
    <row r="118" spans="1:15" ht="23.45" customHeight="1">
      <c r="C118" s="34" t="s">
        <v>364</v>
      </c>
      <c r="I118" s="34">
        <v>440143476.38</v>
      </c>
      <c r="K118" s="34">
        <v>322722761.88</v>
      </c>
      <c r="M118" s="34">
        <v>150082576.28</v>
      </c>
      <c r="O118" s="34">
        <v>139752155.56</v>
      </c>
    </row>
    <row r="119" spans="1:15" ht="23.45" customHeight="1">
      <c r="C119" s="34" t="s">
        <v>365</v>
      </c>
      <c r="I119" s="34">
        <v>900087378.12</v>
      </c>
      <c r="K119" s="34">
        <v>486652360.88999999</v>
      </c>
      <c r="M119" s="34">
        <v>611452005.70000005</v>
      </c>
      <c r="O119" s="34">
        <v>334474407.94</v>
      </c>
    </row>
    <row r="120" spans="1:15" ht="23.45" customHeight="1">
      <c r="C120" s="34" t="s">
        <v>366</v>
      </c>
      <c r="I120" s="34">
        <f>+M120</f>
        <v>101001032.48</v>
      </c>
      <c r="K120" s="34">
        <v>88903122.340000004</v>
      </c>
      <c r="M120" s="34">
        <v>101001032.48</v>
      </c>
      <c r="O120" s="34">
        <v>88903122.340000004</v>
      </c>
    </row>
    <row r="121" spans="1:15" ht="23.45" customHeight="1">
      <c r="C121" s="34" t="s">
        <v>367</v>
      </c>
      <c r="I121" s="34">
        <v>66940485.729999997</v>
      </c>
      <c r="K121" s="34">
        <v>39563058.969999999</v>
      </c>
      <c r="M121" s="34">
        <v>16835786.73</v>
      </c>
      <c r="O121" s="34">
        <v>13545779.439999999</v>
      </c>
    </row>
    <row r="122" spans="1:15" ht="23.45" customHeight="1">
      <c r="C122" s="34" t="s">
        <v>368</v>
      </c>
      <c r="I122" s="34">
        <f>195075204.64+1863484.23</f>
        <v>196938688.86999997</v>
      </c>
      <c r="K122" s="34">
        <v>155377530.34</v>
      </c>
      <c r="M122" s="34">
        <f>91430358.33+465126.5</f>
        <v>91895484.829999998</v>
      </c>
      <c r="O122" s="34">
        <v>83532072.5</v>
      </c>
    </row>
    <row r="123" spans="1:15" ht="23.45" customHeight="1">
      <c r="C123" s="34" t="s">
        <v>501</v>
      </c>
      <c r="I123" s="34">
        <v>7055542.54</v>
      </c>
      <c r="K123" s="33">
        <v>5087728.71</v>
      </c>
      <c r="M123" s="34">
        <v>2500263.9</v>
      </c>
      <c r="O123" s="33">
        <v>2525757.66</v>
      </c>
    </row>
    <row r="124" spans="1:15" ht="23.45" customHeight="1">
      <c r="C124" s="34" t="s">
        <v>369</v>
      </c>
      <c r="I124" s="34">
        <f>+M124</f>
        <v>43513115.450000003</v>
      </c>
      <c r="K124" s="34">
        <v>43533830.140000001</v>
      </c>
      <c r="M124" s="34">
        <v>43513115.450000003</v>
      </c>
      <c r="O124" s="34">
        <v>43533830.140000001</v>
      </c>
    </row>
    <row r="125" spans="1:15" ht="23.45" customHeight="1"/>
    <row r="126" spans="1:15" ht="23.45" customHeight="1">
      <c r="A126" s="40" t="s">
        <v>696</v>
      </c>
      <c r="B126" s="45" t="s">
        <v>372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</row>
    <row r="127" spans="1:15" s="317" customFormat="1" ht="23.45" customHeight="1">
      <c r="A127" s="34"/>
      <c r="B127" s="34" t="s">
        <v>697</v>
      </c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</row>
    <row r="128" spans="1:15" s="317" customFormat="1" ht="23.45" customHeight="1">
      <c r="A128" s="34"/>
      <c r="B128" s="34"/>
      <c r="C128" s="34" t="s">
        <v>1001</v>
      </c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</row>
    <row r="129" spans="1:15" ht="23.45" customHeight="1">
      <c r="B129" s="34" t="s">
        <v>1002</v>
      </c>
      <c r="I129" s="30"/>
      <c r="J129" s="30"/>
      <c r="K129" s="30"/>
      <c r="L129" s="30"/>
      <c r="M129" s="30"/>
      <c r="N129" s="30"/>
      <c r="O129" s="30"/>
    </row>
    <row r="130" spans="1:15" ht="23.45" customHeight="1">
      <c r="A130" s="1"/>
      <c r="B130" s="317"/>
      <c r="C130" s="317"/>
      <c r="D130" s="317"/>
      <c r="E130" s="317"/>
      <c r="F130" s="317"/>
      <c r="G130" s="317"/>
      <c r="H130" s="317"/>
      <c r="I130" s="394" t="s">
        <v>128</v>
      </c>
      <c r="J130" s="394"/>
      <c r="K130" s="394"/>
      <c r="L130" s="317"/>
      <c r="M130" s="394" t="s">
        <v>137</v>
      </c>
      <c r="N130" s="394"/>
      <c r="O130" s="394"/>
    </row>
    <row r="131" spans="1:15" ht="23.45" customHeight="1">
      <c r="A131" s="2"/>
      <c r="B131" s="317"/>
      <c r="C131" s="317"/>
      <c r="D131" s="317"/>
      <c r="E131" s="317"/>
      <c r="F131" s="317"/>
      <c r="G131" s="317"/>
      <c r="H131" s="317"/>
      <c r="I131" s="131" t="s">
        <v>1204</v>
      </c>
      <c r="J131" s="27"/>
      <c r="K131" s="131" t="s">
        <v>1205</v>
      </c>
      <c r="L131" s="327"/>
      <c r="M131" s="131" t="s">
        <v>1204</v>
      </c>
      <c r="N131" s="27"/>
      <c r="O131" s="131" t="s">
        <v>1205</v>
      </c>
    </row>
    <row r="132" spans="1:15" ht="23.45" customHeight="1">
      <c r="A132" s="2"/>
      <c r="C132" s="34" t="s">
        <v>181</v>
      </c>
      <c r="I132" s="34">
        <f>+'P14-19'!I211</f>
        <v>1720118.85</v>
      </c>
      <c r="J132" s="34">
        <v>0</v>
      </c>
      <c r="K132" s="34">
        <v>620133.23</v>
      </c>
      <c r="M132" s="34">
        <f>+'P14-19'!M211</f>
        <v>30118.85</v>
      </c>
      <c r="N132" s="34">
        <v>0</v>
      </c>
      <c r="O132" s="34">
        <v>30133.23</v>
      </c>
    </row>
    <row r="133" spans="1:15" ht="23.45" customHeight="1">
      <c r="A133" s="2"/>
      <c r="C133" s="34" t="s">
        <v>182</v>
      </c>
      <c r="I133" s="34">
        <f>+'P14-19'!I212</f>
        <v>7415546.4800000004</v>
      </c>
      <c r="J133" s="34">
        <v>0</v>
      </c>
      <c r="K133" s="34">
        <v>5077514.8</v>
      </c>
      <c r="M133" s="34">
        <f>+'P14-19'!M212</f>
        <v>3683030.21</v>
      </c>
      <c r="N133" s="34">
        <v>0</v>
      </c>
      <c r="O133" s="34">
        <v>5029103.24</v>
      </c>
    </row>
    <row r="134" spans="1:15" ht="23.45" customHeight="1">
      <c r="A134" s="317"/>
      <c r="C134" s="34" t="s">
        <v>373</v>
      </c>
      <c r="I134" s="34">
        <f>+'P14-19'!I213</f>
        <v>215738666.38999999</v>
      </c>
      <c r="J134" s="34">
        <v>0</v>
      </c>
      <c r="K134" s="34">
        <v>105880076.23</v>
      </c>
      <c r="M134" s="34">
        <f>+'P14-19'!M213</f>
        <v>164289465.68000001</v>
      </c>
      <c r="N134" s="34">
        <v>0</v>
      </c>
      <c r="O134" s="34">
        <v>56695313.140000001</v>
      </c>
    </row>
    <row r="135" spans="1:15" s="45" customFormat="1" ht="23.45" customHeight="1" thickBot="1">
      <c r="A135" s="317"/>
      <c r="B135" s="34"/>
      <c r="C135" s="34"/>
      <c r="D135" s="34" t="s">
        <v>184</v>
      </c>
      <c r="E135" s="34"/>
      <c r="F135" s="34"/>
      <c r="G135" s="34"/>
      <c r="H135" s="34"/>
      <c r="I135" s="247">
        <f>SUM(I132:I134)</f>
        <v>224874331.72</v>
      </c>
      <c r="J135" s="34"/>
      <c r="K135" s="247">
        <f>SUM(K132:K134)</f>
        <v>111577724.26000001</v>
      </c>
      <c r="L135" s="34"/>
      <c r="M135" s="247">
        <f>SUM(M132:M134)</f>
        <v>168002614.74000001</v>
      </c>
      <c r="N135" s="34"/>
      <c r="O135" s="247">
        <f>SUM(O132:O134)</f>
        <v>61754549.609999999</v>
      </c>
    </row>
    <row r="136" spans="1:15" ht="23.45" customHeight="1" thickTop="1">
      <c r="B136" s="2" t="s">
        <v>698</v>
      </c>
      <c r="C136" s="2"/>
      <c r="D136" s="2"/>
    </row>
    <row r="137" spans="1:15" ht="23.45" customHeight="1">
      <c r="B137" s="2"/>
      <c r="C137" s="2" t="s">
        <v>1265</v>
      </c>
      <c r="D137" s="2"/>
    </row>
    <row r="138" spans="1:15" ht="23.45" customHeight="1">
      <c r="B138" s="2" t="s">
        <v>1200</v>
      </c>
      <c r="C138" s="2"/>
      <c r="D138" s="2"/>
    </row>
    <row r="139" spans="1:15" ht="27.95" customHeight="1">
      <c r="A139" s="395" t="s">
        <v>489</v>
      </c>
      <c r="B139" s="395"/>
      <c r="C139" s="395"/>
      <c r="D139" s="395"/>
      <c r="E139" s="395"/>
      <c r="F139" s="395"/>
      <c r="G139" s="395"/>
      <c r="H139" s="395"/>
      <c r="I139" s="395"/>
      <c r="J139" s="395"/>
      <c r="K139" s="395"/>
      <c r="L139" s="395"/>
      <c r="M139" s="395"/>
      <c r="N139" s="395"/>
      <c r="O139" s="395"/>
    </row>
    <row r="140" spans="1:15" ht="27.95" customHeight="1"/>
    <row r="141" spans="1:15" ht="27.95" customHeight="1">
      <c r="A141" s="35" t="s">
        <v>362</v>
      </c>
      <c r="B141" s="1" t="s">
        <v>375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27.95" customHeight="1">
      <c r="A142" s="2"/>
      <c r="B142" s="2" t="s">
        <v>1235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27.95" customHeight="1">
      <c r="A143" s="2"/>
      <c r="B143" s="2" t="s">
        <v>1270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27.95" customHeight="1">
      <c r="A144" s="2"/>
      <c r="B144" s="2" t="s">
        <v>1156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27.95" customHeight="1">
      <c r="A145" s="2"/>
      <c r="B145" s="2" t="s">
        <v>1157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27.95" customHeight="1">
      <c r="A146" s="2"/>
      <c r="B146" s="2" t="s">
        <v>1155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27.95" customHeight="1">
      <c r="A147" s="2"/>
      <c r="B147" s="2" t="s">
        <v>1196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27.95" customHeight="1">
      <c r="B148" s="2" t="s">
        <v>1236</v>
      </c>
    </row>
    <row r="149" spans="1:15" ht="27.95" customHeight="1">
      <c r="B149" s="2" t="s">
        <v>1158</v>
      </c>
    </row>
    <row r="150" spans="1:15" ht="27.95" customHeight="1">
      <c r="B150" s="2" t="s">
        <v>1159</v>
      </c>
    </row>
    <row r="151" spans="1:15" s="317" customFormat="1" ht="27.95" customHeight="1">
      <c r="A151" s="34"/>
      <c r="B151" s="2" t="s">
        <v>1197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</row>
    <row r="152" spans="1:15" ht="27.95" customHeight="1">
      <c r="B152" s="2"/>
      <c r="D152" s="2" t="s">
        <v>1165</v>
      </c>
    </row>
    <row r="153" spans="1:15" ht="27.95" customHeight="1">
      <c r="B153" s="2"/>
      <c r="C153" s="2" t="s">
        <v>1166</v>
      </c>
    </row>
    <row r="154" spans="1:15" ht="27.95" customHeight="1">
      <c r="B154" s="2"/>
      <c r="C154" s="2" t="s">
        <v>1163</v>
      </c>
    </row>
    <row r="155" spans="1:15" s="1" customFormat="1" ht="27.95" customHeight="1">
      <c r="A155" s="34"/>
      <c r="B155" s="2"/>
      <c r="C155" s="2" t="s">
        <v>1164</v>
      </c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</row>
    <row r="156" spans="1:15" s="2" customFormat="1" ht="27.95" customHeight="1">
      <c r="A156" s="34"/>
      <c r="C156" s="2" t="s">
        <v>1168</v>
      </c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</row>
    <row r="157" spans="1:15" s="2" customFormat="1" ht="27.95" customHeight="1">
      <c r="A157" s="34"/>
      <c r="C157" s="2" t="s">
        <v>1167</v>
      </c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</row>
    <row r="158" spans="1:15" s="2" customFormat="1" ht="27.95" customHeight="1">
      <c r="A158" s="34"/>
      <c r="B158" s="34"/>
      <c r="C158" s="34"/>
      <c r="D158" s="2" t="s">
        <v>1169</v>
      </c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</row>
    <row r="159" spans="1:15" s="2" customFormat="1" ht="27.95" customHeight="1">
      <c r="A159" s="34"/>
      <c r="B159" s="34"/>
      <c r="C159" s="2" t="s">
        <v>1170</v>
      </c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</row>
    <row r="160" spans="1:15" s="2" customFormat="1" ht="27.95" customHeight="1">
      <c r="A160" s="34"/>
      <c r="B160" s="34"/>
      <c r="C160" s="2" t="s">
        <v>1171</v>
      </c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</row>
    <row r="161" spans="1:15" s="2" customFormat="1" ht="27.95" customHeight="1">
      <c r="A161" s="34"/>
      <c r="B161" s="34"/>
      <c r="C161" s="2" t="s">
        <v>1172</v>
      </c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</row>
    <row r="162" spans="1:15" s="2" customFormat="1" ht="27.95" customHeight="1">
      <c r="A162" s="34"/>
      <c r="B162" s="34"/>
      <c r="C162" s="2" t="s">
        <v>1173</v>
      </c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</row>
    <row r="163" spans="1:15" s="2" customFormat="1" ht="27.95" customHeight="1">
      <c r="A163" s="34"/>
      <c r="B163" s="34"/>
      <c r="C163" s="2" t="s">
        <v>1174</v>
      </c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</row>
    <row r="164" spans="1:15" s="2" customFormat="1" ht="27.95" customHeight="1">
      <c r="A164" s="34"/>
      <c r="C164" s="2" t="s">
        <v>1162</v>
      </c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</row>
    <row r="165" spans="1:15" ht="27.95" customHeight="1">
      <c r="B165" s="2"/>
      <c r="C165" s="2"/>
      <c r="D165" s="2" t="s">
        <v>1003</v>
      </c>
    </row>
    <row r="166" spans="1:15" ht="27.95" customHeight="1">
      <c r="B166" s="2"/>
      <c r="C166" s="2" t="s">
        <v>1160</v>
      </c>
    </row>
    <row r="167" spans="1:15" ht="27.95" customHeight="1">
      <c r="B167" s="2"/>
      <c r="C167" s="2" t="s">
        <v>1161</v>
      </c>
    </row>
    <row r="168" spans="1:15" ht="27.95" customHeight="1"/>
    <row r="169" spans="1:15" ht="26.1" customHeight="1"/>
    <row r="170" spans="1:15" ht="26.1" customHeight="1"/>
    <row r="171" spans="1:15" ht="26.1" customHeight="1"/>
    <row r="172" spans="1:15" ht="26.1" customHeight="1"/>
    <row r="173" spans="1:15" ht="26.1" customHeight="1"/>
    <row r="174" spans="1:15" ht="26.25" customHeight="1"/>
    <row r="175" spans="1:15" ht="26.25" customHeight="1"/>
    <row r="176" spans="1:15" ht="26.25" customHeight="1"/>
    <row r="177" spans="2:2" ht="26.25" customHeight="1"/>
    <row r="178" spans="2:2" ht="26.25" customHeight="1"/>
    <row r="179" spans="2:2" ht="26.25" customHeight="1"/>
    <row r="180" spans="2:2" ht="26.25" customHeight="1"/>
    <row r="181" spans="2:2" ht="26.25" customHeight="1"/>
    <row r="182" spans="2:2" ht="26.25" customHeight="1"/>
    <row r="183" spans="2:2" ht="26.25" customHeight="1"/>
    <row r="184" spans="2:2" ht="26.25" customHeight="1"/>
    <row r="185" spans="2:2" ht="26.25" customHeight="1"/>
    <row r="186" spans="2:2" ht="26.25" customHeight="1"/>
    <row r="187" spans="2:2" ht="26.25" customHeight="1"/>
    <row r="188" spans="2:2" ht="26.25" customHeight="1"/>
    <row r="189" spans="2:2" ht="26.25" customHeight="1"/>
    <row r="190" spans="2:2" ht="26.25" customHeight="1"/>
    <row r="191" spans="2:2" ht="26.25" customHeight="1"/>
    <row r="192" spans="2:2" ht="26.25" customHeight="1">
      <c r="B192" s="2"/>
    </row>
    <row r="193" spans="2:2" s="1" customFormat="1" ht="26.25" customHeight="1"/>
    <row r="194" spans="2:2" s="2" customFormat="1" ht="26.25" customHeight="1"/>
    <row r="195" spans="2:2" s="2" customFormat="1" ht="26.25" customHeight="1"/>
    <row r="196" spans="2:2" s="2" customFormat="1" ht="26.25" customHeight="1"/>
    <row r="197" spans="2:2" s="322" customFormat="1" ht="26.25" customHeight="1"/>
    <row r="198" spans="2:2" s="322" customFormat="1" ht="26.25" customHeight="1"/>
    <row r="199" spans="2:2" s="2" customFormat="1" ht="26.25" customHeight="1"/>
    <row r="200" spans="2:2" ht="24.95" customHeight="1">
      <c r="B200" s="2"/>
    </row>
  </sheetData>
  <mergeCells count="27">
    <mergeCell ref="A139:O139"/>
    <mergeCell ref="M116:O116"/>
    <mergeCell ref="I116:K116"/>
    <mergeCell ref="M86:O86"/>
    <mergeCell ref="I86:K86"/>
    <mergeCell ref="I130:K130"/>
    <mergeCell ref="M130:O130"/>
    <mergeCell ref="I105:K105"/>
    <mergeCell ref="M105:O105"/>
    <mergeCell ref="A101:O101"/>
    <mergeCell ref="A1:O1"/>
    <mergeCell ref="M7:O7"/>
    <mergeCell ref="M18:O18"/>
    <mergeCell ref="I7:K7"/>
    <mergeCell ref="I18:K18"/>
    <mergeCell ref="A31:O31"/>
    <mergeCell ref="I34:K34"/>
    <mergeCell ref="M34:O34"/>
    <mergeCell ref="I48:K48"/>
    <mergeCell ref="M48:O48"/>
    <mergeCell ref="I57:K57"/>
    <mergeCell ref="M57:O57"/>
    <mergeCell ref="I94:K94"/>
    <mergeCell ref="M94:O94"/>
    <mergeCell ref="A65:O65"/>
    <mergeCell ref="I68:K68"/>
    <mergeCell ref="M68:O68"/>
  </mergeCells>
  <pageMargins left="0.67" right="0.19685039370078741" top="0.67" bottom="0.56000000000000005" header="0.39370078740157483" footer="0.31496062992125984"/>
  <pageSetup paperSize="9" scale="90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04"/>
  <sheetViews>
    <sheetView view="pageBreakPreview" topLeftCell="A61" zoomScale="80" zoomScaleNormal="100" zoomScaleSheetLayoutView="80" workbookViewId="0">
      <selection activeCell="A70" sqref="A70:XFD70"/>
    </sheetView>
  </sheetViews>
  <sheetFormatPr defaultColWidth="9.140625" defaultRowHeight="33" customHeight="1"/>
  <cols>
    <col min="1" max="1" width="3.42578125" style="2" customWidth="1"/>
    <col min="2" max="2" width="4.5703125" style="2" customWidth="1"/>
    <col min="3" max="3" width="5.140625" style="2" customWidth="1"/>
    <col min="4" max="4" width="9.140625" style="2" customWidth="1"/>
    <col min="5" max="5" width="10.85546875" style="2" customWidth="1"/>
    <col min="6" max="6" width="10.4257812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1.42578125" style="2" customWidth="1"/>
    <col min="15" max="16384" width="9.140625" style="2"/>
  </cols>
  <sheetData>
    <row r="1" spans="1:15" ht="24.75" customHeight="1">
      <c r="A1" s="388" t="s">
        <v>490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</row>
    <row r="2" spans="1:15" ht="24.75" customHeight="1"/>
    <row r="3" spans="1:15" ht="24.75" customHeight="1">
      <c r="A3" s="35" t="s">
        <v>371</v>
      </c>
      <c r="B3" s="1" t="s">
        <v>377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75" customHeight="1">
      <c r="C4" s="2" t="s">
        <v>754</v>
      </c>
    </row>
    <row r="5" spans="1:15" ht="24.75" customHeight="1">
      <c r="B5" s="2" t="s">
        <v>753</v>
      </c>
    </row>
    <row r="6" spans="1:15" ht="24.75" customHeight="1">
      <c r="C6" s="2" t="s">
        <v>1237</v>
      </c>
    </row>
    <row r="7" spans="1:15" ht="24.75" customHeight="1">
      <c r="A7" s="322"/>
      <c r="B7" s="322"/>
      <c r="C7" s="322"/>
      <c r="D7" s="322"/>
      <c r="E7" s="322"/>
      <c r="F7" s="322"/>
      <c r="G7" s="404" t="s">
        <v>278</v>
      </c>
      <c r="H7" s="404"/>
      <c r="I7" s="404"/>
      <c r="K7" s="404" t="s">
        <v>378</v>
      </c>
      <c r="L7" s="404"/>
      <c r="M7" s="404"/>
    </row>
    <row r="8" spans="1:15" ht="24.75" customHeight="1">
      <c r="A8" s="322"/>
      <c r="B8" s="322"/>
      <c r="C8" s="322"/>
      <c r="D8" s="322"/>
      <c r="E8" s="322"/>
      <c r="F8" s="322"/>
      <c r="G8" s="131" t="s">
        <v>1204</v>
      </c>
      <c r="H8" s="27"/>
      <c r="I8" s="131" t="s">
        <v>863</v>
      </c>
      <c r="J8" s="327"/>
      <c r="K8" s="131" t="s">
        <v>1204</v>
      </c>
      <c r="L8" s="27"/>
      <c r="M8" s="131" t="s">
        <v>863</v>
      </c>
    </row>
    <row r="9" spans="1:15" ht="24.75" customHeight="1">
      <c r="C9" s="2" t="s">
        <v>379</v>
      </c>
      <c r="G9" s="81">
        <v>0.57909088132476805</v>
      </c>
      <c r="H9" s="34"/>
      <c r="I9" s="81">
        <v>0.70062080348075062</v>
      </c>
      <c r="J9" s="34"/>
      <c r="K9" s="81">
        <v>0.25738809908493915</v>
      </c>
      <c r="L9" s="34"/>
      <c r="M9" s="81">
        <v>0.29899447085629582</v>
      </c>
    </row>
    <row r="10" spans="1:15" ht="24.75" customHeight="1"/>
    <row r="11" spans="1:15" ht="24.75" customHeight="1">
      <c r="A11" s="82" t="s">
        <v>374</v>
      </c>
      <c r="B11" s="83" t="s">
        <v>380</v>
      </c>
    </row>
    <row r="12" spans="1:15" ht="24.75" customHeight="1">
      <c r="B12" s="84"/>
      <c r="C12" s="84" t="s">
        <v>381</v>
      </c>
    </row>
    <row r="13" spans="1:15" ht="24.75" customHeight="1">
      <c r="B13" s="84" t="s">
        <v>382</v>
      </c>
      <c r="C13" s="84"/>
    </row>
    <row r="14" spans="1:15" ht="24.75" customHeight="1">
      <c r="B14" s="84"/>
      <c r="C14" s="85" t="s">
        <v>383</v>
      </c>
      <c r="D14" s="85"/>
    </row>
    <row r="15" spans="1:15" ht="24.75" customHeight="1">
      <c r="B15" s="84"/>
      <c r="C15" s="84" t="s">
        <v>384</v>
      </c>
      <c r="D15" s="84"/>
    </row>
    <row r="16" spans="1:15" ht="24.75" customHeight="1">
      <c r="B16" s="84"/>
      <c r="C16" s="84" t="s">
        <v>385</v>
      </c>
      <c r="D16" s="84"/>
    </row>
    <row r="17" spans="1:13" ht="24.75" customHeight="1">
      <c r="B17" s="84"/>
      <c r="C17" s="84" t="s">
        <v>386</v>
      </c>
      <c r="D17" s="84"/>
    </row>
    <row r="18" spans="1:13" ht="24.75" customHeight="1">
      <c r="B18" s="84"/>
      <c r="C18" s="84" t="s">
        <v>387</v>
      </c>
      <c r="D18" s="84"/>
    </row>
    <row r="19" spans="1:13" ht="24.75" customHeight="1">
      <c r="B19" s="85" t="s">
        <v>388</v>
      </c>
      <c r="C19" s="84"/>
      <c r="D19" s="84"/>
    </row>
    <row r="20" spans="1:13" ht="24.75" customHeight="1">
      <c r="B20" s="84"/>
      <c r="C20" s="86" t="s">
        <v>147</v>
      </c>
      <c r="D20" s="85" t="s">
        <v>389</v>
      </c>
    </row>
    <row r="21" spans="1:13" ht="24.75" customHeight="1">
      <c r="B21" s="84"/>
      <c r="C21" s="86" t="s">
        <v>151</v>
      </c>
      <c r="D21" s="85" t="s">
        <v>390</v>
      </c>
    </row>
    <row r="22" spans="1:13" ht="24.75" customHeight="1">
      <c r="B22" s="84"/>
      <c r="C22" s="86"/>
      <c r="D22" s="85" t="s">
        <v>391</v>
      </c>
    </row>
    <row r="23" spans="1:13" ht="24.75" customHeight="1">
      <c r="B23" s="84"/>
      <c r="C23" s="86" t="s">
        <v>163</v>
      </c>
      <c r="D23" s="85" t="s">
        <v>392</v>
      </c>
    </row>
    <row r="24" spans="1:13" ht="24.75" customHeight="1">
      <c r="B24" s="84"/>
      <c r="C24" s="86"/>
      <c r="D24" s="85"/>
    </row>
    <row r="25" spans="1:13" s="1" customFormat="1" ht="24.75" customHeight="1">
      <c r="A25" s="35" t="s">
        <v>376</v>
      </c>
      <c r="B25" s="1" t="s">
        <v>394</v>
      </c>
    </row>
    <row r="26" spans="1:13" s="89" customFormat="1" ht="24.75" customHeight="1">
      <c r="B26" s="89" t="s">
        <v>699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</row>
    <row r="27" spans="1:13" s="89" customFormat="1" ht="24.75" customHeight="1">
      <c r="C27" s="2" t="s">
        <v>847</v>
      </c>
      <c r="E27" s="99"/>
      <c r="F27" s="99"/>
      <c r="G27" s="99"/>
      <c r="H27" s="99"/>
      <c r="I27" s="99"/>
      <c r="J27" s="99"/>
      <c r="K27" s="172"/>
      <c r="L27" s="172"/>
      <c r="M27" s="172"/>
    </row>
    <row r="28" spans="1:13" s="89" customFormat="1" ht="24.75" customHeight="1">
      <c r="B28" s="89" t="s">
        <v>1238</v>
      </c>
      <c r="C28" s="99"/>
      <c r="E28" s="99"/>
      <c r="F28" s="99"/>
      <c r="G28" s="99"/>
      <c r="H28" s="99"/>
      <c r="I28" s="99"/>
      <c r="J28" s="99"/>
      <c r="K28" s="172"/>
      <c r="L28" s="172"/>
      <c r="M28" s="172"/>
    </row>
    <row r="29" spans="1:13" s="89" customFormat="1" ht="24.75" customHeight="1">
      <c r="D29" s="99"/>
      <c r="E29" s="99"/>
      <c r="F29" s="99"/>
      <c r="G29" s="416" t="s">
        <v>128</v>
      </c>
      <c r="H29" s="416"/>
      <c r="I29" s="416"/>
      <c r="J29" s="99"/>
      <c r="K29" s="417" t="s">
        <v>137</v>
      </c>
      <c r="L29" s="417"/>
      <c r="M29" s="417"/>
    </row>
    <row r="30" spans="1:13" s="89" customFormat="1" ht="24.75" customHeight="1">
      <c r="D30" s="99"/>
      <c r="E30" s="99"/>
      <c r="F30" s="99"/>
      <c r="G30" s="131" t="s">
        <v>1204</v>
      </c>
      <c r="H30" s="27"/>
      <c r="I30" s="131" t="s">
        <v>863</v>
      </c>
      <c r="J30" s="327"/>
      <c r="K30" s="131" t="s">
        <v>1204</v>
      </c>
      <c r="L30" s="27"/>
      <c r="M30" s="131" t="s">
        <v>863</v>
      </c>
    </row>
    <row r="31" spans="1:13" s="89" customFormat="1" ht="24.75" customHeight="1">
      <c r="B31" s="98" t="s">
        <v>850</v>
      </c>
      <c r="D31" s="176"/>
      <c r="H31" s="99"/>
      <c r="I31" s="99"/>
      <c r="J31" s="99"/>
      <c r="K31" s="71"/>
      <c r="L31" s="71"/>
      <c r="M31" s="71"/>
    </row>
    <row r="32" spans="1:13" s="89" customFormat="1" ht="24.75" customHeight="1">
      <c r="B32" s="177" t="s">
        <v>848</v>
      </c>
      <c r="D32" s="176"/>
      <c r="E32" s="99"/>
      <c r="F32" s="99"/>
      <c r="G32" s="99"/>
      <c r="H32" s="99"/>
      <c r="I32" s="99"/>
      <c r="J32" s="99"/>
      <c r="K32" s="178"/>
      <c r="L32" s="71"/>
      <c r="M32" s="179"/>
    </row>
    <row r="33" spans="1:13" s="89" customFormat="1" ht="24.75" customHeight="1">
      <c r="B33" s="89" t="s">
        <v>694</v>
      </c>
      <c r="D33" s="176"/>
      <c r="E33" s="99"/>
      <c r="F33" s="99"/>
      <c r="G33" s="178">
        <v>0</v>
      </c>
      <c r="H33" s="99"/>
      <c r="I33" s="180">
        <v>2163189</v>
      </c>
      <c r="J33" s="180"/>
      <c r="K33" s="178">
        <v>0</v>
      </c>
      <c r="L33" s="71"/>
      <c r="M33" s="178">
        <v>2163189</v>
      </c>
    </row>
    <row r="34" spans="1:13" s="89" customFormat="1" ht="24.75" customHeight="1">
      <c r="B34" s="89" t="s">
        <v>849</v>
      </c>
      <c r="D34" s="176"/>
      <c r="E34" s="99"/>
      <c r="F34" s="99"/>
      <c r="G34" s="181">
        <f>G33</f>
        <v>0</v>
      </c>
      <c r="H34" s="99"/>
      <c r="I34" s="181">
        <f>I33</f>
        <v>2163189</v>
      </c>
      <c r="J34" s="180"/>
      <c r="K34" s="181">
        <f>K33</f>
        <v>0</v>
      </c>
      <c r="L34" s="71"/>
      <c r="M34" s="181">
        <f>M33</f>
        <v>2163189</v>
      </c>
    </row>
    <row r="35" spans="1:13" s="89" customFormat="1" ht="24.75" customHeight="1" thickBot="1">
      <c r="B35" s="98" t="s">
        <v>851</v>
      </c>
      <c r="G35" s="184">
        <f>+G34</f>
        <v>0</v>
      </c>
      <c r="I35" s="184">
        <f>+I34</f>
        <v>2163189</v>
      </c>
      <c r="K35" s="184">
        <f>+K34</f>
        <v>0</v>
      </c>
      <c r="L35" s="71"/>
      <c r="M35" s="184">
        <f>+M34</f>
        <v>2163189</v>
      </c>
    </row>
    <row r="36" spans="1:13" s="89" customFormat="1" ht="24.75" customHeight="1" thickTop="1"/>
    <row r="37" spans="1:13" ht="27.95" customHeight="1">
      <c r="A37" s="388" t="s">
        <v>491</v>
      </c>
      <c r="B37" s="389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</row>
    <row r="38" spans="1:13" s="89" customFormat="1" ht="27.95" customHeight="1">
      <c r="B38" s="111"/>
      <c r="D38" s="176"/>
      <c r="E38" s="99"/>
      <c r="F38" s="99"/>
      <c r="H38" s="99"/>
      <c r="I38" s="99"/>
      <c r="J38" s="99"/>
      <c r="K38" s="341"/>
      <c r="L38" s="341"/>
      <c r="M38" s="341"/>
    </row>
    <row r="39" spans="1:13" s="89" customFormat="1" ht="27.95" customHeight="1">
      <c r="D39" s="99"/>
      <c r="E39" s="99"/>
      <c r="F39" s="99"/>
      <c r="G39" s="416" t="s">
        <v>128</v>
      </c>
      <c r="H39" s="416"/>
      <c r="I39" s="416"/>
      <c r="J39" s="99"/>
      <c r="K39" s="417" t="s">
        <v>137</v>
      </c>
      <c r="L39" s="417"/>
      <c r="M39" s="417"/>
    </row>
    <row r="40" spans="1:13" s="89" customFormat="1" ht="27.95" customHeight="1">
      <c r="D40" s="99"/>
      <c r="E40" s="99"/>
      <c r="F40" s="99"/>
      <c r="G40" s="131" t="s">
        <v>1204</v>
      </c>
      <c r="H40" s="27"/>
      <c r="I40" s="131" t="s">
        <v>863</v>
      </c>
      <c r="J40" s="327"/>
      <c r="K40" s="131" t="s">
        <v>1204</v>
      </c>
      <c r="L40" s="27"/>
      <c r="M40" s="131" t="s">
        <v>863</v>
      </c>
    </row>
    <row r="41" spans="1:13" s="89" customFormat="1" ht="27.95" customHeight="1">
      <c r="B41" s="98" t="s">
        <v>852</v>
      </c>
      <c r="D41" s="176"/>
      <c r="G41" s="71"/>
      <c r="H41" s="99"/>
      <c r="I41" s="99"/>
      <c r="J41" s="99"/>
      <c r="L41" s="71"/>
      <c r="M41" s="71"/>
    </row>
    <row r="42" spans="1:13" s="89" customFormat="1" ht="27.95" customHeight="1">
      <c r="B42" s="177" t="s">
        <v>853</v>
      </c>
      <c r="D42" s="176"/>
      <c r="E42" s="99"/>
      <c r="F42" s="99"/>
      <c r="G42" s="178"/>
      <c r="H42" s="99"/>
      <c r="I42" s="99"/>
      <c r="J42" s="99"/>
      <c r="L42" s="71"/>
      <c r="M42" s="179"/>
    </row>
    <row r="43" spans="1:13" s="89" customFormat="1" ht="27.95" customHeight="1">
      <c r="B43" s="89" t="s">
        <v>635</v>
      </c>
      <c r="D43" s="176"/>
      <c r="E43" s="99"/>
      <c r="F43" s="99"/>
      <c r="G43" s="178"/>
      <c r="H43" s="99"/>
      <c r="I43" s="99"/>
      <c r="J43" s="99"/>
      <c r="L43" s="71"/>
      <c r="M43" s="179"/>
    </row>
    <row r="44" spans="1:13" s="89" customFormat="1" ht="27.95" customHeight="1">
      <c r="B44" s="89" t="s">
        <v>634</v>
      </c>
      <c r="D44" s="176"/>
      <c r="E44" s="99"/>
      <c r="F44" s="99"/>
      <c r="G44" s="178">
        <v>9644322.1199999992</v>
      </c>
      <c r="H44" s="99"/>
      <c r="I44" s="180">
        <v>4726340.97</v>
      </c>
      <c r="J44" s="180"/>
      <c r="K44" s="178">
        <v>9644322.1199999992</v>
      </c>
      <c r="L44" s="71"/>
      <c r="M44" s="178">
        <v>4726340.97</v>
      </c>
    </row>
    <row r="45" spans="1:13" s="89" customFormat="1" ht="27.95" customHeight="1">
      <c r="B45" s="89" t="s">
        <v>694</v>
      </c>
      <c r="D45" s="176"/>
      <c r="E45" s="99"/>
      <c r="F45" s="99"/>
      <c r="G45" s="178">
        <v>7534442.7300000004</v>
      </c>
      <c r="H45" s="99"/>
      <c r="I45" s="180">
        <v>0</v>
      </c>
      <c r="J45" s="180"/>
      <c r="K45" s="178">
        <v>7534442.7300000004</v>
      </c>
      <c r="L45" s="71"/>
      <c r="M45" s="178">
        <v>0</v>
      </c>
    </row>
    <row r="46" spans="1:13" s="89" customFormat="1" ht="27.95" customHeight="1">
      <c r="B46" s="89" t="s">
        <v>633</v>
      </c>
      <c r="D46" s="176"/>
      <c r="E46" s="99"/>
      <c r="F46" s="99"/>
      <c r="G46" s="178">
        <v>0</v>
      </c>
      <c r="H46" s="99"/>
      <c r="I46" s="180">
        <v>5815577.8700000001</v>
      </c>
      <c r="J46" s="180"/>
      <c r="K46" s="178">
        <v>0</v>
      </c>
      <c r="L46" s="71"/>
      <c r="M46" s="178">
        <v>5815577.8700000001</v>
      </c>
    </row>
    <row r="47" spans="1:13" s="89" customFormat="1" ht="27.95" customHeight="1">
      <c r="B47" s="89" t="s">
        <v>854</v>
      </c>
      <c r="D47" s="176"/>
      <c r="E47" s="99"/>
      <c r="F47" s="99"/>
      <c r="G47" s="181">
        <f>SUM(G43:G46)</f>
        <v>17178764.850000001</v>
      </c>
      <c r="H47" s="99"/>
      <c r="I47" s="181">
        <f>SUM(I43:I46)</f>
        <v>10541918.84</v>
      </c>
      <c r="J47" s="180"/>
      <c r="K47" s="181">
        <f>SUM(K43:K46)</f>
        <v>17178764.850000001</v>
      </c>
      <c r="L47" s="71"/>
      <c r="M47" s="181">
        <f>SUM(M43:M46)</f>
        <v>10541918.84</v>
      </c>
    </row>
    <row r="48" spans="1:13" s="89" customFormat="1" ht="27.95" customHeight="1">
      <c r="B48" s="177" t="s">
        <v>855</v>
      </c>
      <c r="D48" s="176"/>
      <c r="E48" s="99"/>
      <c r="F48" s="99"/>
      <c r="G48" s="178"/>
      <c r="H48" s="99"/>
      <c r="I48" s="180"/>
      <c r="J48" s="180"/>
      <c r="K48" s="178"/>
      <c r="L48" s="71"/>
      <c r="M48" s="179"/>
    </row>
    <row r="49" spans="2:13" s="89" customFormat="1" ht="27.95" customHeight="1">
      <c r="B49" s="89" t="s">
        <v>635</v>
      </c>
      <c r="D49" s="176"/>
      <c r="E49" s="99"/>
      <c r="F49" s="99"/>
      <c r="H49" s="99"/>
      <c r="I49" s="180"/>
      <c r="J49" s="180"/>
      <c r="L49" s="71"/>
    </row>
    <row r="50" spans="2:13" s="89" customFormat="1" ht="27.95" customHeight="1">
      <c r="B50" s="89" t="s">
        <v>634</v>
      </c>
      <c r="D50" s="176"/>
      <c r="E50" s="99"/>
      <c r="F50" s="99"/>
      <c r="G50" s="178">
        <v>12472824.859999999</v>
      </c>
      <c r="H50" s="99"/>
      <c r="I50" s="183">
        <v>4968012.1100000003</v>
      </c>
      <c r="J50" s="180"/>
      <c r="K50" s="178">
        <v>12472824.859999999</v>
      </c>
      <c r="L50" s="71"/>
      <c r="M50" s="179">
        <v>4968012.1100000003</v>
      </c>
    </row>
    <row r="51" spans="2:13" s="89" customFormat="1" ht="27.95" customHeight="1">
      <c r="B51" s="89" t="s">
        <v>856</v>
      </c>
      <c r="D51" s="176"/>
      <c r="E51" s="99"/>
      <c r="F51" s="99"/>
      <c r="G51" s="181">
        <f>SUM(G49:G50)</f>
        <v>12472824.859999999</v>
      </c>
      <c r="H51" s="99"/>
      <c r="I51" s="181">
        <f>SUM(I49:I50)</f>
        <v>4968012.1100000003</v>
      </c>
      <c r="J51" s="180"/>
      <c r="K51" s="181">
        <f>SUM(K49:K50)</f>
        <v>12472824.859999999</v>
      </c>
      <c r="L51" s="71"/>
      <c r="M51" s="181">
        <f>SUM(M49:M50)</f>
        <v>4968012.1100000003</v>
      </c>
    </row>
    <row r="52" spans="2:13" s="89" customFormat="1" ht="27.95" customHeight="1" thickBot="1">
      <c r="B52" s="98" t="s">
        <v>857</v>
      </c>
      <c r="G52" s="184">
        <f>+G47+G51</f>
        <v>29651589.710000001</v>
      </c>
      <c r="I52" s="184">
        <f>+I47+I51</f>
        <v>15509930.949999999</v>
      </c>
      <c r="K52" s="184">
        <f>+K47+K51</f>
        <v>29651589.710000001</v>
      </c>
      <c r="L52" s="71"/>
      <c r="M52" s="184">
        <f>+M47+M51</f>
        <v>15509930.949999999</v>
      </c>
    </row>
    <row r="53" spans="2:13" s="89" customFormat="1" ht="27.95" customHeight="1" thickTop="1"/>
    <row r="54" spans="2:13" s="89" customFormat="1" ht="27.95" customHeight="1">
      <c r="C54" s="89" t="s">
        <v>1004</v>
      </c>
    </row>
    <row r="55" spans="2:13" s="89" customFormat="1" ht="27.95" customHeight="1">
      <c r="C55" s="89" t="s">
        <v>774</v>
      </c>
    </row>
    <row r="56" spans="2:13" s="89" customFormat="1" ht="27.95" customHeight="1">
      <c r="C56" s="177" t="s">
        <v>1005</v>
      </c>
    </row>
    <row r="57" spans="2:13" s="89" customFormat="1" ht="27.95" customHeight="1">
      <c r="C57" s="236" t="s">
        <v>616</v>
      </c>
    </row>
    <row r="58" spans="2:13" s="89" customFormat="1" ht="27.95" customHeight="1">
      <c r="D58" s="177" t="s">
        <v>1006</v>
      </c>
    </row>
    <row r="59" spans="2:13" s="89" customFormat="1" ht="27.95" customHeight="1">
      <c r="C59" s="89" t="s">
        <v>1266</v>
      </c>
      <c r="D59" s="177"/>
    </row>
    <row r="60" spans="2:13" s="89" customFormat="1" ht="27.95" customHeight="1">
      <c r="C60" s="89" t="s">
        <v>639</v>
      </c>
      <c r="D60" s="177"/>
    </row>
    <row r="61" spans="2:13" s="89" customFormat="1" ht="27.95" customHeight="1">
      <c r="C61" s="89" t="s">
        <v>1274</v>
      </c>
      <c r="D61" s="177"/>
    </row>
    <row r="62" spans="2:13" s="89" customFormat="1" ht="27.95" customHeight="1">
      <c r="D62" s="177" t="s">
        <v>1109</v>
      </c>
    </row>
    <row r="63" spans="2:13" s="89" customFormat="1" ht="27.95" customHeight="1">
      <c r="B63" s="177"/>
      <c r="C63" s="177" t="s">
        <v>1108</v>
      </c>
    </row>
    <row r="64" spans="2:13" s="89" customFormat="1" ht="24.75" customHeight="1">
      <c r="B64" s="177"/>
      <c r="C64" s="98" t="s">
        <v>693</v>
      </c>
    </row>
    <row r="65" spans="1:13" s="89" customFormat="1" ht="24.75" customHeight="1">
      <c r="B65" s="177"/>
      <c r="D65" s="89" t="s">
        <v>1110</v>
      </c>
    </row>
    <row r="66" spans="1:13" s="89" customFormat="1" ht="24.75" customHeight="1">
      <c r="B66" s="177"/>
      <c r="C66" s="89" t="s">
        <v>1239</v>
      </c>
    </row>
    <row r="67" spans="1:13" s="89" customFormat="1" ht="24.75" customHeight="1">
      <c r="B67" s="177"/>
      <c r="C67" s="89" t="s">
        <v>1267</v>
      </c>
    </row>
    <row r="68" spans="1:13" s="89" customFormat="1" ht="24.75" customHeight="1">
      <c r="B68" s="177"/>
    </row>
    <row r="69" spans="1:13" s="89" customFormat="1" ht="27.95" customHeight="1">
      <c r="B69" s="177"/>
      <c r="C69" s="177"/>
    </row>
    <row r="70" spans="1:13" ht="24.75" customHeight="1">
      <c r="A70" s="388" t="s">
        <v>407</v>
      </c>
      <c r="B70" s="389"/>
      <c r="C70" s="389"/>
      <c r="D70" s="389"/>
      <c r="E70" s="389"/>
      <c r="F70" s="389"/>
      <c r="G70" s="389"/>
      <c r="H70" s="389"/>
      <c r="I70" s="389"/>
      <c r="J70" s="389"/>
      <c r="K70" s="389"/>
      <c r="L70" s="389"/>
      <c r="M70" s="389"/>
    </row>
    <row r="71" spans="1:13" s="89" customFormat="1" ht="24.75" customHeight="1">
      <c r="B71" s="111"/>
      <c r="D71" s="176"/>
      <c r="E71" s="99"/>
      <c r="F71" s="99"/>
      <c r="H71" s="99"/>
      <c r="I71" s="99"/>
      <c r="J71" s="99"/>
      <c r="K71" s="341"/>
      <c r="L71" s="341"/>
      <c r="M71" s="341"/>
    </row>
    <row r="72" spans="1:13" s="89" customFormat="1" ht="24.75" customHeight="1">
      <c r="B72" s="177"/>
      <c r="C72" s="98" t="s">
        <v>638</v>
      </c>
      <c r="I72" s="244"/>
    </row>
    <row r="73" spans="1:13" s="89" customFormat="1" ht="24.75" customHeight="1">
      <c r="B73" s="177"/>
      <c r="D73" s="89" t="s">
        <v>755</v>
      </c>
    </row>
    <row r="74" spans="1:13" s="89" customFormat="1" ht="24.75" customHeight="1">
      <c r="B74" s="177"/>
      <c r="C74" s="89" t="s">
        <v>1183</v>
      </c>
    </row>
    <row r="75" spans="1:13" s="89" customFormat="1" ht="24.75" customHeight="1">
      <c r="B75" s="177"/>
      <c r="D75" s="89" t="s">
        <v>1240</v>
      </c>
    </row>
    <row r="76" spans="1:13" s="89" customFormat="1" ht="24.75" customHeight="1">
      <c r="B76" s="177"/>
    </row>
    <row r="77" spans="1:13" s="89" customFormat="1" ht="24.75" customHeight="1">
      <c r="B77" s="177" t="s">
        <v>692</v>
      </c>
    </row>
    <row r="78" spans="1:13" s="89" customFormat="1" ht="24.75" customHeight="1">
      <c r="B78" s="177" t="s">
        <v>1241</v>
      </c>
    </row>
    <row r="79" spans="1:13" s="89" customFormat="1" ht="24.75" customHeight="1">
      <c r="B79" s="177"/>
      <c r="G79" s="416" t="s">
        <v>200</v>
      </c>
      <c r="H79" s="416"/>
      <c r="I79" s="416"/>
      <c r="J79" s="416"/>
      <c r="K79" s="416"/>
      <c r="L79" s="416"/>
      <c r="M79" s="416"/>
    </row>
    <row r="80" spans="1:13" s="89" customFormat="1" ht="24.75" customHeight="1">
      <c r="B80" s="177"/>
      <c r="G80" s="415" t="s">
        <v>688</v>
      </c>
      <c r="H80" s="415"/>
      <c r="I80" s="415"/>
      <c r="K80" s="415" t="s">
        <v>689</v>
      </c>
      <c r="L80" s="415"/>
      <c r="M80" s="415"/>
    </row>
    <row r="81" spans="2:13" s="89" customFormat="1" ht="24.75" customHeight="1">
      <c r="B81" s="177"/>
      <c r="G81" s="131" t="s">
        <v>1204</v>
      </c>
      <c r="H81" s="27"/>
      <c r="I81" s="131" t="s">
        <v>863</v>
      </c>
      <c r="J81" s="327"/>
      <c r="K81" s="131" t="s">
        <v>1204</v>
      </c>
      <c r="L81" s="27"/>
      <c r="M81" s="131" t="s">
        <v>863</v>
      </c>
    </row>
    <row r="82" spans="2:13" s="89" customFormat="1" ht="24.75" customHeight="1">
      <c r="B82" s="177" t="s">
        <v>616</v>
      </c>
      <c r="G82" s="123">
        <v>93464563.879999995</v>
      </c>
      <c r="I82" s="123">
        <v>162413762.86000001</v>
      </c>
      <c r="K82" s="123">
        <v>71347416.849999994</v>
      </c>
      <c r="M82" s="123">
        <v>152719409.96000001</v>
      </c>
    </row>
    <row r="83" spans="2:13" s="89" customFormat="1" ht="24.75" customHeight="1">
      <c r="B83" s="177" t="s">
        <v>638</v>
      </c>
      <c r="G83" s="305">
        <v>0</v>
      </c>
      <c r="I83" s="178">
        <v>64392283</v>
      </c>
      <c r="K83" s="305">
        <v>0</v>
      </c>
      <c r="M83" s="178">
        <v>69972926.280000001</v>
      </c>
    </row>
    <row r="84" spans="2:13" s="89" customFormat="1" ht="24.75" customHeight="1">
      <c r="B84" s="177" t="s">
        <v>687</v>
      </c>
      <c r="G84" s="123">
        <v>72158224.480000004</v>
      </c>
      <c r="I84" s="178">
        <v>34664923.390000001</v>
      </c>
      <c r="K84" s="123">
        <v>65230007.890000001</v>
      </c>
      <c r="M84" s="178">
        <v>36740724.979999997</v>
      </c>
    </row>
    <row r="85" spans="2:13" s="89" customFormat="1" ht="24.75" customHeight="1" thickBot="1">
      <c r="B85" s="177"/>
      <c r="C85" s="89" t="s">
        <v>184</v>
      </c>
      <c r="G85" s="306">
        <f>SUM(G82:G84)</f>
        <v>165622788.36000001</v>
      </c>
      <c r="I85" s="306">
        <f>SUM(I82:I84)</f>
        <v>261470969.25</v>
      </c>
      <c r="K85" s="306">
        <f>SUM(K82:K84)</f>
        <v>136577424.74000001</v>
      </c>
      <c r="M85" s="306">
        <f>SUM(M82:M84)</f>
        <v>259433061.22</v>
      </c>
    </row>
    <row r="86" spans="2:13" s="89" customFormat="1" ht="24.75" customHeight="1" thickTop="1">
      <c r="B86" s="177"/>
      <c r="G86" s="307"/>
      <c r="I86" s="307"/>
      <c r="K86" s="307"/>
      <c r="M86" s="307"/>
    </row>
    <row r="87" spans="2:13" s="89" customFormat="1" ht="24.75" customHeight="1">
      <c r="B87" s="177" t="s">
        <v>690</v>
      </c>
      <c r="C87" s="89" t="s">
        <v>1007</v>
      </c>
    </row>
    <row r="88" spans="2:13" s="89" customFormat="1" ht="24.75" customHeight="1">
      <c r="B88" s="177"/>
      <c r="C88" s="89" t="s">
        <v>756</v>
      </c>
    </row>
    <row r="89" spans="2:13" s="89" customFormat="1" ht="24.75" customHeight="1">
      <c r="B89" s="177" t="s">
        <v>691</v>
      </c>
      <c r="C89" s="89" t="s">
        <v>1008</v>
      </c>
    </row>
    <row r="90" spans="2:13" s="89" customFormat="1" ht="24.75" customHeight="1">
      <c r="B90" s="177"/>
      <c r="C90" s="89" t="s">
        <v>757</v>
      </c>
    </row>
    <row r="91" spans="2:13" s="89" customFormat="1" ht="24.75" customHeight="1">
      <c r="B91" s="177"/>
    </row>
    <row r="92" spans="2:13" ht="24.75" customHeight="1">
      <c r="B92" s="2" t="s">
        <v>700</v>
      </c>
    </row>
    <row r="93" spans="2:13" ht="24.75" customHeight="1">
      <c r="B93" s="2" t="s">
        <v>1009</v>
      </c>
    </row>
    <row r="94" spans="2:13" ht="24.75" customHeight="1">
      <c r="B94" s="19" t="s">
        <v>601</v>
      </c>
    </row>
    <row r="95" spans="2:13" ht="24.75" customHeight="1">
      <c r="B95" s="19" t="s">
        <v>1010</v>
      </c>
    </row>
    <row r="96" spans="2:13" ht="24.75" customHeight="1">
      <c r="B96" s="19" t="s">
        <v>602</v>
      </c>
    </row>
    <row r="97" spans="2:14" ht="24.75" customHeight="1">
      <c r="B97" s="22" t="s">
        <v>701</v>
      </c>
    </row>
    <row r="98" spans="2:14" ht="24.75" customHeight="1">
      <c r="B98" s="22" t="s">
        <v>617</v>
      </c>
      <c r="D98" s="21"/>
      <c r="E98" s="22"/>
      <c r="F98" s="22"/>
      <c r="G98" s="22"/>
      <c r="H98" s="22"/>
      <c r="I98" s="22"/>
      <c r="J98" s="84"/>
      <c r="K98" s="84"/>
      <c r="L98" s="84"/>
      <c r="M98" s="84"/>
      <c r="N98" s="84"/>
    </row>
    <row r="99" spans="2:14" ht="24.75" customHeight="1">
      <c r="B99" s="22" t="s">
        <v>618</v>
      </c>
      <c r="C99" s="22"/>
      <c r="D99" s="21"/>
      <c r="E99" s="22"/>
      <c r="F99" s="22"/>
      <c r="G99" s="22"/>
      <c r="H99" s="22"/>
      <c r="I99" s="22"/>
      <c r="J99" s="84"/>
      <c r="K99" s="84"/>
      <c r="L99" s="84"/>
      <c r="M99" s="84"/>
      <c r="N99" s="84"/>
    </row>
    <row r="100" spans="2:14" ht="24.75" customHeight="1">
      <c r="B100" s="22" t="s">
        <v>619</v>
      </c>
      <c r="C100" s="22"/>
      <c r="D100" s="21"/>
      <c r="E100" s="22"/>
      <c r="F100" s="22"/>
      <c r="G100" s="22"/>
      <c r="H100" s="22"/>
      <c r="I100" s="22"/>
      <c r="J100" s="84"/>
      <c r="K100" s="84"/>
      <c r="L100" s="84"/>
      <c r="M100" s="84"/>
      <c r="N100" s="84"/>
    </row>
    <row r="101" spans="2:14" ht="24.75" customHeight="1">
      <c r="B101" s="22" t="s">
        <v>624</v>
      </c>
    </row>
    <row r="102" spans="2:14" ht="24.75" customHeight="1">
      <c r="B102" s="22" t="s">
        <v>620</v>
      </c>
    </row>
    <row r="103" spans="2:14" ht="26.1" customHeight="1"/>
    <row r="104" spans="2:14" ht="27" customHeight="1"/>
  </sheetData>
  <mergeCells count="12">
    <mergeCell ref="A37:M37"/>
    <mergeCell ref="A1:M1"/>
    <mergeCell ref="K80:M80"/>
    <mergeCell ref="G80:I80"/>
    <mergeCell ref="G79:M79"/>
    <mergeCell ref="K29:M29"/>
    <mergeCell ref="G29:I29"/>
    <mergeCell ref="A70:M70"/>
    <mergeCell ref="G39:I39"/>
    <mergeCell ref="K39:M39"/>
    <mergeCell ref="G7:I7"/>
    <mergeCell ref="K7:M7"/>
  </mergeCells>
  <pageMargins left="0.78740157480314965" right="0.39370078740157483" top="0.57999999999999996" bottom="0.47" header="0.31496062992125984" footer="0.35433070866141736"/>
  <pageSetup paperSize="9" scale="90" orientation="portrait" r:id="rId1"/>
  <headerFooter scaleWithDoc="0" alignWithMargins="0"/>
  <ignoredErrors>
    <ignoredError sqref="C20:C21 C23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N34"/>
  <sheetViews>
    <sheetView view="pageBreakPreview" zoomScale="70" zoomScaleNormal="100" zoomScaleSheetLayoutView="70" workbookViewId="0">
      <selection sqref="A1:XFD1048576"/>
    </sheetView>
  </sheetViews>
  <sheetFormatPr defaultColWidth="9.140625" defaultRowHeight="24.6" customHeight="1"/>
  <cols>
    <col min="1" max="1" width="3.42578125" style="2" bestFit="1" customWidth="1"/>
    <col min="2" max="4" width="9.140625" style="2"/>
    <col min="5" max="7" width="9.140625" style="2" customWidth="1"/>
    <col min="8" max="8" width="3.7109375" style="2" customWidth="1"/>
    <col min="9" max="9" width="12.85546875" style="2" customWidth="1"/>
    <col min="10" max="10" width="1.28515625" style="2" customWidth="1"/>
    <col min="11" max="11" width="12.85546875" style="2" customWidth="1"/>
    <col min="12" max="12" width="1.28515625" style="2" customWidth="1"/>
    <col min="13" max="13" width="12.85546875" style="2" customWidth="1"/>
    <col min="14" max="14" width="3.140625" style="2" customWidth="1"/>
    <col min="15" max="16384" width="9.140625" style="2"/>
  </cols>
  <sheetData>
    <row r="1" spans="1:14" ht="27.95" customHeight="1">
      <c r="A1" s="418" t="s">
        <v>408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355"/>
    </row>
    <row r="2" spans="1:14" ht="27.95" customHeight="1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5"/>
    </row>
    <row r="3" spans="1:14" ht="27.95" customHeight="1">
      <c r="B3" s="155" t="s">
        <v>702</v>
      </c>
      <c r="C3" s="22"/>
      <c r="D3" s="22"/>
      <c r="E3" s="21"/>
      <c r="F3" s="21"/>
      <c r="G3" s="21"/>
      <c r="H3" s="21"/>
      <c r="I3" s="22"/>
      <c r="J3" s="22"/>
      <c r="K3" s="22"/>
      <c r="L3" s="22"/>
      <c r="M3" s="84"/>
      <c r="N3" s="84"/>
    </row>
    <row r="4" spans="1:14" ht="27.95" customHeight="1">
      <c r="B4" s="22" t="s">
        <v>1011</v>
      </c>
      <c r="C4" s="22"/>
      <c r="D4" s="22"/>
      <c r="E4" s="21"/>
      <c r="F4" s="21"/>
      <c r="G4" s="21"/>
      <c r="H4" s="21"/>
      <c r="I4" s="22"/>
      <c r="J4" s="22"/>
      <c r="K4" s="22"/>
      <c r="L4" s="22"/>
      <c r="M4" s="84"/>
      <c r="N4" s="84"/>
    </row>
    <row r="5" spans="1:14" ht="27.95" customHeight="1">
      <c r="B5" s="22" t="s">
        <v>824</v>
      </c>
      <c r="C5" s="22"/>
      <c r="D5" s="22"/>
      <c r="E5" s="21"/>
      <c r="F5" s="21"/>
      <c r="G5" s="21"/>
      <c r="H5" s="21"/>
      <c r="I5" s="22"/>
      <c r="J5" s="22"/>
      <c r="K5" s="22"/>
      <c r="L5" s="22"/>
      <c r="M5" s="84"/>
      <c r="N5" s="84"/>
    </row>
    <row r="6" spans="1:14" ht="27.95" customHeight="1">
      <c r="B6" s="22" t="s">
        <v>823</v>
      </c>
      <c r="C6" s="22"/>
      <c r="D6" s="22"/>
      <c r="E6" s="21"/>
      <c r="F6" s="21"/>
      <c r="G6" s="21"/>
      <c r="H6" s="21"/>
      <c r="I6" s="22"/>
      <c r="J6" s="22"/>
      <c r="K6" s="22"/>
      <c r="L6" s="22"/>
      <c r="M6" s="84"/>
      <c r="N6" s="84"/>
    </row>
    <row r="7" spans="1:14" ht="27.95" customHeight="1">
      <c r="B7" s="22" t="s">
        <v>609</v>
      </c>
      <c r="C7" s="22"/>
      <c r="D7" s="22"/>
      <c r="E7" s="21"/>
      <c r="F7" s="21"/>
      <c r="G7" s="21"/>
      <c r="H7" s="21"/>
      <c r="I7" s="22"/>
      <c r="J7" s="22"/>
      <c r="K7" s="22"/>
      <c r="L7" s="22"/>
      <c r="M7" s="84"/>
      <c r="N7" s="84"/>
    </row>
    <row r="8" spans="1:14" ht="27.95" customHeight="1">
      <c r="B8" s="22" t="s">
        <v>610</v>
      </c>
      <c r="C8" s="22"/>
      <c r="D8" s="22"/>
      <c r="E8" s="21"/>
      <c r="F8" s="21"/>
      <c r="G8" s="21"/>
      <c r="H8" s="21"/>
      <c r="I8" s="22"/>
      <c r="J8" s="22"/>
      <c r="K8" s="22"/>
      <c r="L8" s="22"/>
      <c r="M8" s="84"/>
      <c r="N8" s="84"/>
    </row>
    <row r="9" spans="1:14" ht="27.95" customHeight="1">
      <c r="B9" s="22" t="s">
        <v>1242</v>
      </c>
      <c r="C9" s="22"/>
      <c r="D9" s="22"/>
      <c r="E9" s="21"/>
      <c r="F9" s="21"/>
      <c r="G9" s="21"/>
      <c r="H9" s="21"/>
      <c r="I9" s="22"/>
      <c r="J9" s="22"/>
      <c r="K9" s="22"/>
      <c r="L9" s="22"/>
      <c r="M9" s="84"/>
      <c r="N9" s="84"/>
    </row>
    <row r="10" spans="1:14" ht="27.95" customHeight="1">
      <c r="B10" s="22" t="s">
        <v>608</v>
      </c>
      <c r="C10" s="22"/>
      <c r="D10" s="22"/>
      <c r="E10" s="21"/>
      <c r="F10" s="21"/>
      <c r="G10" s="21"/>
      <c r="H10" s="21"/>
      <c r="I10" s="22"/>
      <c r="J10" s="22"/>
      <c r="K10" s="22"/>
      <c r="L10" s="22"/>
      <c r="M10" s="84"/>
      <c r="N10" s="84"/>
    </row>
    <row r="11" spans="1:14" ht="27.95" customHeight="1">
      <c r="B11" s="356"/>
      <c r="C11" s="356"/>
      <c r="D11" s="356"/>
      <c r="F11" s="357"/>
      <c r="G11" s="357"/>
      <c r="H11" s="357"/>
      <c r="I11" s="358"/>
      <c r="J11" s="359"/>
      <c r="K11" s="358" t="s">
        <v>395</v>
      </c>
      <c r="L11" s="359"/>
      <c r="M11" s="359"/>
    </row>
    <row r="12" spans="1:14" ht="27.95" customHeight="1">
      <c r="F12" s="360"/>
      <c r="G12" s="360"/>
      <c r="H12" s="360"/>
      <c r="I12" s="361" t="s">
        <v>282</v>
      </c>
      <c r="J12" s="361"/>
      <c r="K12" s="361" t="s">
        <v>399</v>
      </c>
      <c r="L12" s="357"/>
      <c r="M12" s="419" t="s">
        <v>184</v>
      </c>
      <c r="N12" s="357"/>
    </row>
    <row r="13" spans="1:14" ht="27.95" customHeight="1">
      <c r="F13" s="360"/>
      <c r="G13" s="360"/>
      <c r="H13" s="360"/>
      <c r="I13" s="359"/>
      <c r="J13" s="361"/>
      <c r="K13" s="359" t="s">
        <v>401</v>
      </c>
      <c r="L13" s="357"/>
      <c r="M13" s="420"/>
      <c r="N13" s="357"/>
    </row>
    <row r="14" spans="1:14" ht="27.95" customHeight="1">
      <c r="B14" s="362" t="s">
        <v>402</v>
      </c>
      <c r="C14" s="362"/>
      <c r="D14" s="362"/>
      <c r="I14" s="156"/>
      <c r="J14" s="156"/>
      <c r="K14" s="156"/>
      <c r="L14" s="157"/>
      <c r="M14" s="363"/>
      <c r="N14" s="363"/>
    </row>
    <row r="15" spans="1:14" ht="27.95" customHeight="1">
      <c r="B15" s="360" t="s">
        <v>801</v>
      </c>
      <c r="C15" s="362"/>
      <c r="D15" s="362"/>
      <c r="I15" s="342">
        <v>149.61000000000001</v>
      </c>
      <c r="J15" s="257"/>
      <c r="K15" s="256">
        <v>0</v>
      </c>
      <c r="L15" s="342"/>
      <c r="M15" s="342">
        <f>SUM(I15:L15)</f>
        <v>149.61000000000001</v>
      </c>
      <c r="N15" s="363"/>
    </row>
    <row r="16" spans="1:14" ht="27.95" customHeight="1">
      <c r="B16" s="360" t="s">
        <v>607</v>
      </c>
      <c r="C16" s="362"/>
      <c r="D16" s="362"/>
      <c r="I16" s="342">
        <v>160.77000000000001</v>
      </c>
      <c r="J16" s="257"/>
      <c r="K16" s="256">
        <v>0</v>
      </c>
      <c r="L16" s="342"/>
      <c r="M16" s="342">
        <f t="shared" ref="M16:M17" si="0">SUM(I16:L16)</f>
        <v>160.77000000000001</v>
      </c>
      <c r="N16" s="363"/>
    </row>
    <row r="17" spans="2:14" ht="27.95" customHeight="1">
      <c r="B17" s="360" t="s">
        <v>403</v>
      </c>
      <c r="C17" s="360"/>
      <c r="D17" s="360"/>
      <c r="I17" s="342">
        <v>221.2</v>
      </c>
      <c r="J17" s="258"/>
      <c r="K17" s="342">
        <v>449.29</v>
      </c>
      <c r="L17" s="342"/>
      <c r="M17" s="342">
        <f t="shared" si="0"/>
        <v>670.49</v>
      </c>
      <c r="N17" s="363"/>
    </row>
    <row r="18" spans="2:14" ht="27.95" customHeight="1">
      <c r="B18" s="360" t="s">
        <v>404</v>
      </c>
      <c r="C18" s="360"/>
      <c r="D18" s="360"/>
      <c r="I18" s="342">
        <v>159.91</v>
      </c>
      <c r="J18" s="258"/>
      <c r="K18" s="342">
        <v>429.67</v>
      </c>
      <c r="L18" s="342"/>
      <c r="M18" s="342">
        <f>SUM(I18:L18)</f>
        <v>589.58000000000004</v>
      </c>
      <c r="N18" s="363"/>
    </row>
    <row r="19" spans="2:14" ht="27.95" customHeight="1">
      <c r="B19" s="360" t="s">
        <v>405</v>
      </c>
      <c r="C19" s="360"/>
      <c r="D19" s="360"/>
      <c r="I19" s="343">
        <f>SUM(I15:I18)</f>
        <v>691.4899999999999</v>
      </c>
      <c r="J19" s="258"/>
      <c r="K19" s="343">
        <f>SUM(K15:K18)</f>
        <v>878.96</v>
      </c>
      <c r="L19" s="342"/>
      <c r="M19" s="343">
        <f>SUM(M15:M18)</f>
        <v>1570.45</v>
      </c>
      <c r="N19" s="363"/>
    </row>
    <row r="20" spans="2:14" ht="27.95" customHeight="1"/>
    <row r="21" spans="2:14" ht="27.95" customHeight="1">
      <c r="F21" s="357"/>
      <c r="G21" s="357"/>
      <c r="H21" s="357"/>
      <c r="I21" s="359"/>
      <c r="J21" s="359"/>
      <c r="K21" s="358" t="s">
        <v>406</v>
      </c>
      <c r="L21" s="359"/>
      <c r="M21" s="359"/>
    </row>
    <row r="22" spans="2:14" ht="27.95" customHeight="1">
      <c r="F22" s="360"/>
      <c r="G22" s="360"/>
      <c r="H22" s="360"/>
      <c r="I22" s="364" t="s">
        <v>282</v>
      </c>
      <c r="J22" s="361"/>
      <c r="K22" s="364" t="s">
        <v>399</v>
      </c>
      <c r="L22" s="357"/>
      <c r="M22" s="421" t="s">
        <v>184</v>
      </c>
      <c r="N22" s="357"/>
    </row>
    <row r="23" spans="2:14" ht="27.95" customHeight="1">
      <c r="B23" s="158"/>
      <c r="C23" s="158"/>
      <c r="D23" s="158"/>
      <c r="F23" s="360"/>
      <c r="G23" s="360"/>
      <c r="H23" s="360"/>
      <c r="I23" s="359"/>
      <c r="J23" s="361"/>
      <c r="K23" s="359" t="s">
        <v>401</v>
      </c>
      <c r="L23" s="357"/>
      <c r="M23" s="420"/>
      <c r="N23" s="357"/>
    </row>
    <row r="24" spans="2:14" ht="27.95" customHeight="1">
      <c r="B24" s="362" t="s">
        <v>402</v>
      </c>
      <c r="C24" s="362"/>
      <c r="D24" s="362"/>
      <c r="I24" s="156"/>
      <c r="J24" s="156"/>
      <c r="K24" s="156"/>
      <c r="L24" s="157"/>
      <c r="M24" s="363"/>
      <c r="N24" s="363"/>
    </row>
    <row r="25" spans="2:14" ht="27.95" customHeight="1">
      <c r="B25" s="360" t="s">
        <v>801</v>
      </c>
      <c r="C25" s="362"/>
      <c r="D25" s="362"/>
      <c r="I25" s="342">
        <v>99.61</v>
      </c>
      <c r="J25" s="342"/>
      <c r="K25" s="256">
        <v>0</v>
      </c>
      <c r="L25" s="342"/>
      <c r="M25" s="342">
        <f t="shared" ref="M25:M27" si="1">SUM(I25:L25)</f>
        <v>99.61</v>
      </c>
      <c r="N25" s="363"/>
    </row>
    <row r="26" spans="2:14" ht="27.95" customHeight="1">
      <c r="B26" s="360" t="s">
        <v>607</v>
      </c>
      <c r="C26" s="362"/>
      <c r="D26" s="362"/>
      <c r="I26" s="342">
        <v>75.23</v>
      </c>
      <c r="J26" s="342"/>
      <c r="K26" s="256">
        <v>0</v>
      </c>
      <c r="L26" s="342"/>
      <c r="M26" s="342">
        <f t="shared" si="1"/>
        <v>75.23</v>
      </c>
      <c r="N26" s="363"/>
    </row>
    <row r="27" spans="2:14" ht="27.95" customHeight="1">
      <c r="B27" s="360" t="s">
        <v>403</v>
      </c>
      <c r="C27" s="360"/>
      <c r="D27" s="360"/>
      <c r="I27" s="342">
        <v>2.86</v>
      </c>
      <c r="J27" s="342"/>
      <c r="K27" s="342">
        <v>13.86</v>
      </c>
      <c r="L27" s="342"/>
      <c r="M27" s="342">
        <f t="shared" si="1"/>
        <v>16.72</v>
      </c>
      <c r="N27" s="363"/>
    </row>
    <row r="28" spans="2:14" ht="27.95" customHeight="1">
      <c r="B28" s="360" t="s">
        <v>404</v>
      </c>
      <c r="C28" s="360"/>
      <c r="D28" s="360"/>
      <c r="I28" s="342">
        <v>124.22</v>
      </c>
      <c r="J28" s="342"/>
      <c r="K28" s="342">
        <v>222.57</v>
      </c>
      <c r="L28" s="342"/>
      <c r="M28" s="342">
        <f>SUM(I28:L28)</f>
        <v>346.78999999999996</v>
      </c>
      <c r="N28" s="363"/>
    </row>
    <row r="29" spans="2:14" ht="27.95" customHeight="1">
      <c r="B29" s="360" t="s">
        <v>405</v>
      </c>
      <c r="C29" s="360"/>
      <c r="D29" s="360"/>
      <c r="I29" s="343">
        <f>SUM(I25:I28)</f>
        <v>301.92</v>
      </c>
      <c r="J29" s="342"/>
      <c r="K29" s="343">
        <f>SUM(K25:K28)</f>
        <v>236.43</v>
      </c>
      <c r="L29" s="342"/>
      <c r="M29" s="343">
        <f>SUM(M25:M28)</f>
        <v>538.34999999999991</v>
      </c>
      <c r="N29" s="363"/>
    </row>
    <row r="30" spans="2:14" ht="27.95" customHeight="1">
      <c r="B30" s="22"/>
      <c r="C30" s="22"/>
      <c r="D30" s="22"/>
    </row>
    <row r="31" spans="2:14" ht="27.95" customHeight="1"/>
    <row r="34" spans="3:3" ht="24.6" customHeight="1">
      <c r="C34" s="365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1"/>
  <sheetViews>
    <sheetView view="pageBreakPreview" topLeftCell="A60" zoomScale="90" zoomScaleNormal="100" zoomScaleSheetLayoutView="90" workbookViewId="0">
      <selection activeCell="J28" sqref="J28"/>
    </sheetView>
  </sheetViews>
  <sheetFormatPr defaultColWidth="9.140625" defaultRowHeight="21.75"/>
  <cols>
    <col min="1" max="1" width="2" style="139" customWidth="1"/>
    <col min="2" max="2" width="9.140625" style="139"/>
    <col min="3" max="5" width="9.140625" style="139" customWidth="1"/>
    <col min="6" max="6" width="1.7109375" style="139" customWidth="1"/>
    <col min="7" max="7" width="9.28515625" style="139" customWidth="1"/>
    <col min="8" max="8" width="1.140625" style="139" customWidth="1"/>
    <col min="9" max="9" width="9.28515625" style="139" customWidth="1"/>
    <col min="10" max="10" width="1.140625" style="139" customWidth="1"/>
    <col min="11" max="11" width="9.85546875" style="139" customWidth="1"/>
    <col min="12" max="12" width="1.140625" style="139" customWidth="1"/>
    <col min="13" max="13" width="9.85546875" style="139" customWidth="1"/>
    <col min="14" max="14" width="1.140625" style="139" customWidth="1"/>
    <col min="15" max="15" width="9.85546875" style="139" customWidth="1"/>
    <col min="16" max="16" width="1.140625" style="139" customWidth="1"/>
    <col min="17" max="17" width="12.7109375" style="139" customWidth="1"/>
    <col min="18" max="18" width="3.5703125" style="139" customWidth="1"/>
    <col min="19" max="16384" width="9.140625" style="139"/>
  </cols>
  <sheetData>
    <row r="1" spans="1:17" ht="24.75" customHeight="1">
      <c r="A1" s="424" t="s">
        <v>770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</row>
    <row r="2" spans="1:17" ht="24.75" customHeight="1"/>
    <row r="3" spans="1:17" s="17" customFormat="1" ht="24.75" customHeight="1">
      <c r="B3" s="155" t="s">
        <v>703</v>
      </c>
      <c r="C3" s="159"/>
      <c r="D3" s="159"/>
      <c r="E3" s="159"/>
      <c r="F3" s="159"/>
      <c r="G3" s="155"/>
      <c r="H3" s="155"/>
      <c r="I3" s="155"/>
      <c r="J3" s="155"/>
      <c r="K3" s="155"/>
      <c r="L3" s="160"/>
      <c r="M3" s="160"/>
      <c r="N3" s="160"/>
      <c r="O3" s="160"/>
      <c r="P3" s="160"/>
    </row>
    <row r="4" spans="1:17" s="17" customFormat="1" ht="24.75" customHeight="1">
      <c r="B4" s="155"/>
      <c r="C4" s="119" t="s">
        <v>758</v>
      </c>
      <c r="D4" s="159"/>
      <c r="E4" s="159"/>
      <c r="F4" s="159"/>
      <c r="G4" s="155"/>
      <c r="H4" s="155"/>
      <c r="I4" s="155"/>
      <c r="J4" s="155"/>
      <c r="K4" s="155"/>
      <c r="L4" s="160"/>
      <c r="M4" s="160"/>
      <c r="N4" s="160"/>
      <c r="O4" s="160"/>
      <c r="P4" s="160"/>
    </row>
    <row r="5" spans="1:17" s="17" customFormat="1" ht="24.75" customHeight="1">
      <c r="B5" s="119" t="s">
        <v>1012</v>
      </c>
      <c r="C5" s="159"/>
      <c r="D5" s="159"/>
      <c r="E5" s="159"/>
      <c r="F5" s="159"/>
      <c r="G5" s="155"/>
      <c r="H5" s="155"/>
      <c r="I5" s="155"/>
      <c r="J5" s="155"/>
      <c r="K5" s="155"/>
      <c r="L5" s="160"/>
      <c r="M5" s="160"/>
      <c r="N5" s="160"/>
      <c r="O5" s="160"/>
      <c r="P5" s="160"/>
    </row>
    <row r="6" spans="1:17" s="17" customFormat="1" ht="24.75" customHeight="1">
      <c r="B6" s="119" t="s">
        <v>1013</v>
      </c>
      <c r="C6" s="159"/>
      <c r="D6" s="159"/>
      <c r="E6" s="159"/>
      <c r="F6" s="159"/>
      <c r="G6" s="155"/>
      <c r="H6" s="155"/>
      <c r="I6" s="155"/>
      <c r="J6" s="155"/>
      <c r="K6" s="155"/>
      <c r="L6" s="160"/>
      <c r="M6" s="160"/>
      <c r="N6" s="160"/>
      <c r="O6" s="160"/>
      <c r="P6" s="160"/>
    </row>
    <row r="7" spans="1:17" s="17" customFormat="1" ht="24.75" customHeight="1">
      <c r="B7" s="119" t="s">
        <v>759</v>
      </c>
      <c r="C7" s="22" t="s">
        <v>1243</v>
      </c>
      <c r="D7" s="159"/>
      <c r="E7" s="159"/>
      <c r="F7" s="159"/>
      <c r="G7" s="155"/>
      <c r="H7" s="155"/>
      <c r="I7" s="155"/>
      <c r="J7" s="155"/>
      <c r="K7" s="155"/>
      <c r="L7" s="160"/>
      <c r="M7" s="160"/>
      <c r="N7" s="160"/>
      <c r="O7" s="160"/>
      <c r="P7" s="160"/>
    </row>
    <row r="8" spans="1:17" ht="24.75" customHeight="1">
      <c r="B8" s="139" t="s">
        <v>775</v>
      </c>
      <c r="D8" s="21"/>
      <c r="E8" s="21"/>
      <c r="F8" s="21"/>
      <c r="G8" s="22"/>
      <c r="H8" s="22"/>
      <c r="I8" s="22"/>
      <c r="J8" s="22"/>
      <c r="K8" s="22"/>
      <c r="L8" s="161"/>
      <c r="M8" s="161"/>
      <c r="N8" s="161"/>
      <c r="O8" s="161"/>
      <c r="P8" s="161"/>
    </row>
    <row r="9" spans="1:17" ht="24.75" customHeight="1">
      <c r="D9" s="339"/>
      <c r="E9" s="339"/>
      <c r="F9" s="339"/>
      <c r="G9" s="426" t="s">
        <v>395</v>
      </c>
      <c r="H9" s="426"/>
      <c r="I9" s="426"/>
      <c r="J9" s="426"/>
      <c r="K9" s="426"/>
      <c r="L9" s="426"/>
      <c r="M9" s="426"/>
      <c r="N9" s="426"/>
      <c r="O9" s="426"/>
      <c r="P9" s="426"/>
      <c r="Q9" s="426"/>
    </row>
    <row r="10" spans="1:17" ht="24.75" customHeight="1">
      <c r="D10" s="162"/>
      <c r="E10" s="162"/>
      <c r="F10" s="162"/>
      <c r="G10" s="426" t="s">
        <v>396</v>
      </c>
      <c r="H10" s="426"/>
      <c r="I10" s="426"/>
      <c r="J10" s="339"/>
      <c r="K10" s="425" t="s">
        <v>397</v>
      </c>
      <c r="L10" s="162"/>
      <c r="M10" s="425" t="s">
        <v>605</v>
      </c>
      <c r="N10" s="339"/>
      <c r="O10" s="427" t="s">
        <v>184</v>
      </c>
      <c r="P10" s="339"/>
      <c r="Q10" s="337" t="s">
        <v>398</v>
      </c>
    </row>
    <row r="11" spans="1:17" ht="24.75" customHeight="1">
      <c r="D11" s="162"/>
      <c r="E11" s="162"/>
      <c r="F11" s="162"/>
      <c r="G11" s="163" t="s">
        <v>282</v>
      </c>
      <c r="H11" s="337"/>
      <c r="I11" s="429" t="s">
        <v>606</v>
      </c>
      <c r="J11" s="339"/>
      <c r="K11" s="425"/>
      <c r="L11" s="339"/>
      <c r="M11" s="425"/>
      <c r="N11" s="339"/>
      <c r="O11" s="427"/>
      <c r="P11" s="339"/>
      <c r="Q11" s="164" t="s">
        <v>604</v>
      </c>
    </row>
    <row r="12" spans="1:17" ht="24.75" customHeight="1">
      <c r="D12" s="162"/>
      <c r="E12" s="162"/>
      <c r="F12" s="162"/>
      <c r="G12" s="165"/>
      <c r="H12" s="337"/>
      <c r="I12" s="430"/>
      <c r="J12" s="339"/>
      <c r="K12" s="426"/>
      <c r="L12" s="339"/>
      <c r="M12" s="426"/>
      <c r="N12" s="339"/>
      <c r="O12" s="428"/>
      <c r="P12" s="339"/>
      <c r="Q12" s="338" t="s">
        <v>400</v>
      </c>
    </row>
    <row r="13" spans="1:17" ht="24.75" customHeight="1">
      <c r="B13" s="139" t="s">
        <v>709</v>
      </c>
      <c r="D13" s="162"/>
      <c r="E13" s="162"/>
      <c r="F13" s="162"/>
      <c r="G13" s="337"/>
      <c r="H13" s="337"/>
      <c r="I13" s="337"/>
      <c r="J13" s="339"/>
      <c r="K13" s="337"/>
      <c r="L13" s="337"/>
      <c r="M13" s="339"/>
      <c r="N13" s="339"/>
      <c r="O13" s="339"/>
      <c r="P13" s="339"/>
      <c r="Q13" s="337"/>
    </row>
    <row r="14" spans="1:17" ht="24.75" customHeight="1">
      <c r="B14" s="162" t="s">
        <v>711</v>
      </c>
      <c r="D14" s="162"/>
      <c r="E14" s="162"/>
      <c r="F14" s="162"/>
      <c r="G14" s="234">
        <v>215.74</v>
      </c>
      <c r="H14" s="234"/>
      <c r="I14" s="224">
        <v>0</v>
      </c>
      <c r="J14" s="223"/>
      <c r="K14" s="224">
        <v>0</v>
      </c>
      <c r="L14" s="223"/>
      <c r="M14" s="224">
        <v>9.1300000000000008</v>
      </c>
      <c r="N14" s="223"/>
      <c r="O14" s="234">
        <f>SUM(G14:M14)</f>
        <v>224.87</v>
      </c>
      <c r="P14" s="339"/>
      <c r="Q14" s="166" t="s">
        <v>613</v>
      </c>
    </row>
    <row r="15" spans="1:17" ht="24.75" customHeight="1">
      <c r="B15" s="162" t="s">
        <v>712</v>
      </c>
      <c r="D15" s="162"/>
      <c r="E15" s="162"/>
      <c r="F15" s="162"/>
      <c r="G15" s="234">
        <v>0.16</v>
      </c>
      <c r="H15" s="234"/>
      <c r="I15" s="224">
        <v>0</v>
      </c>
      <c r="J15" s="223"/>
      <c r="K15" s="224">
        <v>0</v>
      </c>
      <c r="L15" s="223"/>
      <c r="M15" s="224">
        <v>0</v>
      </c>
      <c r="N15" s="223"/>
      <c r="O15" s="234">
        <f>SUM(G15:M15)</f>
        <v>0.16</v>
      </c>
      <c r="P15" s="339"/>
      <c r="Q15" s="339">
        <v>0.25</v>
      </c>
    </row>
    <row r="16" spans="1:17" ht="24.75" customHeight="1">
      <c r="B16" s="162" t="s">
        <v>715</v>
      </c>
      <c r="D16" s="162"/>
      <c r="E16" s="162"/>
      <c r="F16" s="162"/>
      <c r="G16" s="235">
        <f>SUM(G14:G15)</f>
        <v>215.9</v>
      </c>
      <c r="H16" s="223"/>
      <c r="I16" s="225">
        <f>SUM(I14:I15)</f>
        <v>0</v>
      </c>
      <c r="J16" s="224"/>
      <c r="K16" s="225">
        <f>SUM(K14:K15)</f>
        <v>0</v>
      </c>
      <c r="L16" s="223"/>
      <c r="M16" s="235">
        <f>SUM(M14:M15)</f>
        <v>9.1300000000000008</v>
      </c>
      <c r="N16" s="223"/>
      <c r="O16" s="235">
        <f>SUM(O14:O15)</f>
        <v>225.03</v>
      </c>
      <c r="P16" s="339"/>
      <c r="Q16" s="337"/>
    </row>
    <row r="17" spans="2:17" ht="24.75" customHeight="1">
      <c r="B17" s="162" t="s">
        <v>710</v>
      </c>
      <c r="G17" s="156"/>
      <c r="H17" s="156"/>
      <c r="I17" s="156"/>
      <c r="J17" s="157"/>
      <c r="K17" s="157"/>
      <c r="L17" s="157"/>
      <c r="M17" s="167"/>
      <c r="N17" s="157"/>
      <c r="O17" s="167"/>
      <c r="P17" s="167"/>
      <c r="Q17" s="339"/>
    </row>
    <row r="18" spans="2:17" ht="24.75" customHeight="1">
      <c r="B18" s="162" t="s">
        <v>805</v>
      </c>
      <c r="G18" s="234">
        <v>149.61000000000001</v>
      </c>
      <c r="H18" s="234"/>
      <c r="I18" s="224">
        <v>0</v>
      </c>
      <c r="J18" s="234"/>
      <c r="K18" s="224">
        <v>0</v>
      </c>
      <c r="L18" s="234"/>
      <c r="M18" s="224">
        <v>0</v>
      </c>
      <c r="N18" s="234"/>
      <c r="O18" s="234">
        <f>SUM(G18:M18)</f>
        <v>149.61000000000001</v>
      </c>
      <c r="P18" s="167"/>
      <c r="Q18" s="339" t="s">
        <v>875</v>
      </c>
    </row>
    <row r="19" spans="2:17" ht="24.75" customHeight="1">
      <c r="B19" s="162" t="s">
        <v>713</v>
      </c>
      <c r="G19" s="234">
        <v>221.2</v>
      </c>
      <c r="H19" s="234"/>
      <c r="I19" s="224">
        <v>449.29</v>
      </c>
      <c r="J19" s="234"/>
      <c r="K19" s="224">
        <v>0</v>
      </c>
      <c r="L19" s="234"/>
      <c r="M19" s="224">
        <v>0</v>
      </c>
      <c r="N19" s="234"/>
      <c r="O19" s="234">
        <f>SUM(G19:M19)</f>
        <v>670.49</v>
      </c>
      <c r="P19" s="167"/>
      <c r="Q19" s="166" t="s">
        <v>1103</v>
      </c>
    </row>
    <row r="20" spans="2:17" ht="24.75" customHeight="1">
      <c r="B20" s="162" t="s">
        <v>714</v>
      </c>
      <c r="G20" s="234">
        <v>159.91</v>
      </c>
      <c r="H20" s="234"/>
      <c r="I20" s="234">
        <f>429.67-K20</f>
        <v>408.14</v>
      </c>
      <c r="J20" s="234"/>
      <c r="K20" s="234">
        <v>21.53</v>
      </c>
      <c r="L20" s="234"/>
      <c r="M20" s="224">
        <v>0</v>
      </c>
      <c r="N20" s="234"/>
      <c r="O20" s="234">
        <f>SUM(G20:M20)</f>
        <v>589.57999999999993</v>
      </c>
      <c r="P20" s="167"/>
      <c r="Q20" s="339" t="s">
        <v>1269</v>
      </c>
    </row>
    <row r="21" spans="2:17" ht="24.75" customHeight="1">
      <c r="B21" s="162" t="s">
        <v>715</v>
      </c>
      <c r="G21" s="235">
        <f>SUM(G18:G20)</f>
        <v>530.72</v>
      </c>
      <c r="H21" s="234"/>
      <c r="I21" s="235">
        <f>SUM(I18:I20)</f>
        <v>857.43000000000006</v>
      </c>
      <c r="J21" s="234"/>
      <c r="K21" s="235">
        <f>SUM(K18:K20)</f>
        <v>21.53</v>
      </c>
      <c r="L21" s="234"/>
      <c r="M21" s="225">
        <f>SUM(M18:M20)</f>
        <v>0</v>
      </c>
      <c r="N21" s="234"/>
      <c r="O21" s="235">
        <f>SUM(O18:O20)</f>
        <v>1409.6799999999998</v>
      </c>
      <c r="P21" s="167"/>
      <c r="Q21" s="339"/>
    </row>
    <row r="22" spans="2:17" ht="24.75" customHeight="1"/>
    <row r="23" spans="2:17" ht="24.75" customHeight="1">
      <c r="D23" s="339"/>
      <c r="E23" s="339"/>
      <c r="F23" s="339"/>
      <c r="G23" s="426" t="s">
        <v>406</v>
      </c>
      <c r="H23" s="426"/>
      <c r="I23" s="426"/>
      <c r="J23" s="426"/>
      <c r="K23" s="426"/>
      <c r="L23" s="426"/>
      <c r="M23" s="426"/>
      <c r="N23" s="426"/>
      <c r="O23" s="426"/>
      <c r="P23" s="426"/>
      <c r="Q23" s="426"/>
    </row>
    <row r="24" spans="2:17" ht="24.75" customHeight="1">
      <c r="D24" s="162"/>
      <c r="E24" s="162"/>
      <c r="F24" s="162"/>
      <c r="G24" s="426" t="s">
        <v>396</v>
      </c>
      <c r="H24" s="426"/>
      <c r="I24" s="426"/>
      <c r="J24" s="339"/>
      <c r="K24" s="425" t="s">
        <v>397</v>
      </c>
      <c r="L24" s="162"/>
      <c r="M24" s="425" t="s">
        <v>605</v>
      </c>
      <c r="N24" s="339"/>
      <c r="O24" s="427" t="s">
        <v>184</v>
      </c>
      <c r="P24" s="339"/>
      <c r="Q24" s="337" t="s">
        <v>398</v>
      </c>
    </row>
    <row r="25" spans="2:17" ht="24.75" customHeight="1">
      <c r="D25" s="162"/>
      <c r="E25" s="162"/>
      <c r="F25" s="162"/>
      <c r="G25" s="163" t="s">
        <v>282</v>
      </c>
      <c r="H25" s="337"/>
      <c r="I25" s="429" t="s">
        <v>606</v>
      </c>
      <c r="J25" s="339"/>
      <c r="K25" s="425"/>
      <c r="L25" s="339"/>
      <c r="M25" s="425"/>
      <c r="N25" s="339"/>
      <c r="O25" s="427"/>
      <c r="P25" s="339"/>
      <c r="Q25" s="164" t="s">
        <v>604</v>
      </c>
    </row>
    <row r="26" spans="2:17" ht="24.75" customHeight="1">
      <c r="B26" s="158"/>
      <c r="D26" s="162"/>
      <c r="E26" s="162"/>
      <c r="F26" s="162"/>
      <c r="G26" s="165"/>
      <c r="H26" s="337"/>
      <c r="I26" s="430"/>
      <c r="J26" s="339"/>
      <c r="K26" s="426"/>
      <c r="L26" s="339"/>
      <c r="M26" s="426"/>
      <c r="N26" s="339"/>
      <c r="O26" s="428"/>
      <c r="P26" s="339"/>
      <c r="Q26" s="338" t="s">
        <v>400</v>
      </c>
    </row>
    <row r="27" spans="2:17" ht="24.75" customHeight="1">
      <c r="B27" s="169" t="s">
        <v>709</v>
      </c>
      <c r="D27" s="162"/>
      <c r="E27" s="162"/>
      <c r="F27" s="162"/>
      <c r="G27" s="337"/>
      <c r="H27" s="337"/>
      <c r="I27" s="337"/>
      <c r="J27" s="339"/>
      <c r="K27" s="337"/>
      <c r="L27" s="337"/>
      <c r="M27" s="339"/>
      <c r="N27" s="339"/>
      <c r="O27" s="339"/>
      <c r="P27" s="339"/>
      <c r="Q27" s="337"/>
    </row>
    <row r="28" spans="2:17" ht="24.75" customHeight="1">
      <c r="B28" s="162" t="s">
        <v>711</v>
      </c>
      <c r="D28" s="162"/>
      <c r="E28" s="162"/>
      <c r="F28" s="162"/>
      <c r="G28" s="224">
        <v>164.29</v>
      </c>
      <c r="H28" s="224"/>
      <c r="I28" s="224">
        <v>0</v>
      </c>
      <c r="J28" s="224"/>
      <c r="K28" s="224">
        <v>0</v>
      </c>
      <c r="L28" s="224"/>
      <c r="M28" s="224">
        <v>3.71</v>
      </c>
      <c r="N28" s="224"/>
      <c r="O28" s="224">
        <f>SUM(G28:M28)</f>
        <v>168</v>
      </c>
      <c r="P28" s="339"/>
      <c r="Q28" s="166" t="s">
        <v>613</v>
      </c>
    </row>
    <row r="29" spans="2:17" ht="24.75" customHeight="1">
      <c r="B29" s="162" t="s">
        <v>716</v>
      </c>
      <c r="D29" s="162"/>
      <c r="E29" s="162"/>
      <c r="F29" s="162"/>
      <c r="G29" s="224">
        <v>48.19</v>
      </c>
      <c r="H29" s="224"/>
      <c r="I29" s="224">
        <v>0</v>
      </c>
      <c r="J29" s="224"/>
      <c r="K29" s="224">
        <v>0</v>
      </c>
      <c r="L29" s="224"/>
      <c r="M29" s="224">
        <v>0</v>
      </c>
      <c r="N29" s="224"/>
      <c r="O29" s="224">
        <f>SUM(G29:M29)</f>
        <v>48.19</v>
      </c>
      <c r="P29" s="339"/>
      <c r="Q29" s="337">
        <v>6</v>
      </c>
    </row>
    <row r="30" spans="2:17" ht="24.75" customHeight="1">
      <c r="B30" s="162" t="s">
        <v>712</v>
      </c>
      <c r="D30" s="162"/>
      <c r="E30" s="162"/>
      <c r="F30" s="162"/>
      <c r="G30" s="224">
        <v>0.16</v>
      </c>
      <c r="H30" s="224"/>
      <c r="I30" s="224">
        <v>0</v>
      </c>
      <c r="J30" s="224"/>
      <c r="K30" s="224">
        <v>0</v>
      </c>
      <c r="L30" s="224"/>
      <c r="M30" s="224">
        <v>0</v>
      </c>
      <c r="N30" s="224"/>
      <c r="O30" s="224">
        <f>SUM(G30:M30)</f>
        <v>0.16</v>
      </c>
      <c r="P30" s="339"/>
      <c r="Q30" s="339">
        <v>0.25</v>
      </c>
    </row>
    <row r="31" spans="2:17" ht="24.75" customHeight="1">
      <c r="B31" s="162" t="s">
        <v>715</v>
      </c>
      <c r="D31" s="162"/>
      <c r="E31" s="162"/>
      <c r="F31" s="162"/>
      <c r="G31" s="235">
        <f>SUM(G28:G30)</f>
        <v>212.64</v>
      </c>
      <c r="H31" s="234"/>
      <c r="I31" s="225">
        <f>SUM(I28:I30)</f>
        <v>0</v>
      </c>
      <c r="J31" s="224"/>
      <c r="K31" s="225">
        <f>SUM(K28:K30)</f>
        <v>0</v>
      </c>
      <c r="L31" s="234"/>
      <c r="M31" s="235">
        <f>SUM(M28:M30)</f>
        <v>3.71</v>
      </c>
      <c r="N31" s="234"/>
      <c r="O31" s="235">
        <f>SUM(O28:O30)</f>
        <v>216.35</v>
      </c>
      <c r="P31" s="339"/>
      <c r="Q31" s="337"/>
    </row>
    <row r="32" spans="2:17" ht="24.75" customHeight="1">
      <c r="B32" s="170" t="s">
        <v>710</v>
      </c>
      <c r="G32" s="156"/>
      <c r="H32" s="156"/>
      <c r="I32" s="156"/>
      <c r="J32" s="157"/>
      <c r="K32" s="157"/>
      <c r="L32" s="157"/>
      <c r="M32" s="167"/>
      <c r="N32" s="157"/>
      <c r="O32" s="167"/>
      <c r="P32" s="167"/>
      <c r="Q32" s="339"/>
    </row>
    <row r="33" spans="1:17" ht="24.75" customHeight="1">
      <c r="B33" s="162" t="s">
        <v>713</v>
      </c>
      <c r="G33" s="224">
        <v>2.86</v>
      </c>
      <c r="H33" s="224"/>
      <c r="I33" s="224">
        <v>13.86</v>
      </c>
      <c r="J33" s="224"/>
      <c r="K33" s="224">
        <v>0</v>
      </c>
      <c r="L33" s="224"/>
      <c r="M33" s="224">
        <v>0</v>
      </c>
      <c r="N33" s="224"/>
      <c r="O33" s="224">
        <f>SUM(G33:L33)</f>
        <v>16.72</v>
      </c>
      <c r="P33" s="167"/>
      <c r="Q33" s="171" t="s">
        <v>858</v>
      </c>
    </row>
    <row r="34" spans="1:17" ht="24.75" customHeight="1">
      <c r="B34" s="162" t="s">
        <v>714</v>
      </c>
      <c r="G34" s="224">
        <v>124.22</v>
      </c>
      <c r="H34" s="224"/>
      <c r="I34" s="224">
        <f>222.57-K34</f>
        <v>201.04</v>
      </c>
      <c r="J34" s="224"/>
      <c r="K34" s="224">
        <f>+K20</f>
        <v>21.53</v>
      </c>
      <c r="L34" s="224"/>
      <c r="M34" s="224">
        <v>0</v>
      </c>
      <c r="N34" s="224"/>
      <c r="O34" s="224">
        <f>SUM(G34:L34)</f>
        <v>346.78999999999996</v>
      </c>
      <c r="P34" s="167"/>
      <c r="Q34" s="339" t="s">
        <v>1268</v>
      </c>
    </row>
    <row r="35" spans="1:17" ht="24.75" customHeight="1">
      <c r="B35" s="162" t="s">
        <v>715</v>
      </c>
      <c r="G35" s="235">
        <f>SUM(G33:G34)</f>
        <v>127.08</v>
      </c>
      <c r="H35" s="234"/>
      <c r="I35" s="235">
        <f>SUM(I33:I34)</f>
        <v>214.89999999999998</v>
      </c>
      <c r="J35" s="234"/>
      <c r="K35" s="235">
        <f>SUM(K33:K34)</f>
        <v>21.53</v>
      </c>
      <c r="L35" s="234"/>
      <c r="M35" s="225">
        <f>SUM(M33:M34)</f>
        <v>0</v>
      </c>
      <c r="N35" s="234"/>
      <c r="O35" s="235">
        <f>SUM(O33:O34)</f>
        <v>363.51</v>
      </c>
      <c r="P35" s="167"/>
      <c r="Q35" s="339"/>
    </row>
    <row r="36" spans="1:17" ht="24.75" customHeight="1"/>
    <row r="37" spans="1:17" ht="27.95" customHeight="1">
      <c r="A37" s="424" t="s">
        <v>798</v>
      </c>
      <c r="B37" s="424"/>
      <c r="C37" s="424"/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</row>
    <row r="38" spans="1:17" ht="27.95" customHeight="1">
      <c r="B38" s="162"/>
      <c r="G38" s="88"/>
      <c r="H38" s="87"/>
      <c r="I38" s="88"/>
      <c r="J38" s="168"/>
      <c r="K38" s="88"/>
      <c r="L38" s="87"/>
      <c r="M38" s="88"/>
      <c r="N38" s="87"/>
      <c r="O38" s="88"/>
      <c r="P38" s="167"/>
      <c r="Q38" s="339"/>
    </row>
    <row r="39" spans="1:17" s="17" customFormat="1" ht="27.95" customHeight="1">
      <c r="B39" s="155" t="s">
        <v>704</v>
      </c>
    </row>
    <row r="40" spans="1:17" s="17" customFormat="1" ht="27.95" customHeight="1">
      <c r="B40" s="155"/>
      <c r="C40" s="119" t="s">
        <v>760</v>
      </c>
      <c r="D40" s="159"/>
      <c r="E40" s="159"/>
      <c r="F40" s="159"/>
      <c r="G40" s="155"/>
      <c r="H40" s="155"/>
      <c r="I40" s="155"/>
      <c r="J40" s="155"/>
      <c r="K40" s="155"/>
      <c r="L40" s="160"/>
      <c r="M40" s="160"/>
      <c r="N40" s="160"/>
      <c r="O40" s="160"/>
      <c r="P40" s="160"/>
    </row>
    <row r="41" spans="1:17" s="17" customFormat="1" ht="27.95" customHeight="1">
      <c r="B41" s="119" t="s">
        <v>763</v>
      </c>
      <c r="C41" s="159"/>
      <c r="D41" s="159"/>
      <c r="E41" s="159"/>
      <c r="F41" s="159"/>
      <c r="G41" s="155"/>
      <c r="H41" s="155"/>
      <c r="I41" s="155"/>
      <c r="J41" s="155"/>
      <c r="K41" s="155"/>
      <c r="L41" s="160"/>
      <c r="M41" s="160"/>
      <c r="N41" s="160"/>
      <c r="O41" s="160"/>
      <c r="P41" s="160"/>
    </row>
    <row r="42" spans="1:17" s="17" customFormat="1" ht="27.95" customHeight="1">
      <c r="B42" s="119" t="s">
        <v>764</v>
      </c>
    </row>
    <row r="43" spans="1:17" s="17" customFormat="1" ht="27.95" customHeight="1">
      <c r="B43" s="119" t="s">
        <v>765</v>
      </c>
    </row>
    <row r="44" spans="1:17" s="17" customFormat="1" ht="27.95" customHeight="1">
      <c r="B44" s="119" t="s">
        <v>1015</v>
      </c>
    </row>
    <row r="45" spans="1:17" s="17" customFormat="1" ht="27.95" customHeight="1">
      <c r="B45" s="119" t="s">
        <v>1014</v>
      </c>
    </row>
    <row r="46" spans="1:17" s="17" customFormat="1" ht="27.95" customHeight="1">
      <c r="B46" s="155"/>
      <c r="C46" s="119" t="s">
        <v>766</v>
      </c>
      <c r="D46" s="159"/>
      <c r="E46" s="159"/>
      <c r="F46" s="159"/>
      <c r="G46" s="155"/>
      <c r="H46" s="155"/>
      <c r="I46" s="155"/>
      <c r="J46" s="155"/>
      <c r="K46" s="155"/>
      <c r="L46" s="160"/>
      <c r="M46" s="160"/>
      <c r="N46" s="160"/>
      <c r="O46" s="160"/>
      <c r="P46" s="160"/>
    </row>
    <row r="47" spans="1:17" s="17" customFormat="1" ht="27.95" customHeight="1">
      <c r="B47" s="119" t="s">
        <v>762</v>
      </c>
      <c r="C47" s="159"/>
      <c r="D47" s="159"/>
      <c r="E47" s="159"/>
      <c r="F47" s="159"/>
      <c r="G47" s="155"/>
      <c r="H47" s="155"/>
      <c r="I47" s="155"/>
      <c r="J47" s="155"/>
      <c r="K47" s="155"/>
      <c r="L47" s="160"/>
      <c r="M47" s="160"/>
      <c r="N47" s="160"/>
      <c r="O47" s="160"/>
      <c r="P47" s="160"/>
    </row>
    <row r="48" spans="1:17" s="17" customFormat="1" ht="27.95" customHeight="1">
      <c r="B48" s="119" t="s">
        <v>761</v>
      </c>
    </row>
    <row r="49" spans="2:17" s="17" customFormat="1" ht="27.95" customHeight="1">
      <c r="B49" s="155"/>
      <c r="C49" s="119" t="s">
        <v>1016</v>
      </c>
      <c r="D49" s="159"/>
      <c r="E49" s="159"/>
      <c r="F49" s="159"/>
      <c r="G49" s="155"/>
    </row>
    <row r="50" spans="2:17" s="17" customFormat="1" ht="27.95" customHeight="1">
      <c r="B50" s="119" t="s">
        <v>778</v>
      </c>
      <c r="C50" s="159"/>
      <c r="D50" s="159"/>
      <c r="E50" s="159"/>
      <c r="F50" s="159"/>
      <c r="G50" s="155"/>
    </row>
    <row r="51" spans="2:17" s="17" customFormat="1" ht="27.95" customHeight="1">
      <c r="B51" s="119"/>
      <c r="K51" s="402" t="s">
        <v>779</v>
      </c>
      <c r="L51" s="402"/>
      <c r="M51" s="402"/>
      <c r="N51" s="402"/>
      <c r="O51" s="402"/>
      <c r="P51" s="402"/>
      <c r="Q51" s="402"/>
    </row>
    <row r="52" spans="2:17" s="17" customFormat="1" ht="27.95" customHeight="1">
      <c r="B52" s="119"/>
      <c r="K52" s="422" t="s">
        <v>780</v>
      </c>
      <c r="L52" s="422"/>
      <c r="M52" s="422"/>
      <c r="N52" s="60"/>
      <c r="O52" s="422" t="s">
        <v>781</v>
      </c>
      <c r="P52" s="422"/>
      <c r="Q52" s="422"/>
    </row>
    <row r="53" spans="2:17" s="17" customFormat="1" ht="27.95" customHeight="1">
      <c r="B53" s="119"/>
      <c r="K53" s="189" t="s">
        <v>1124</v>
      </c>
      <c r="L53" s="60"/>
      <c r="M53" s="189" t="s">
        <v>786</v>
      </c>
      <c r="N53" s="60"/>
      <c r="O53" s="189" t="s">
        <v>1124</v>
      </c>
      <c r="P53" s="60"/>
      <c r="Q53" s="189" t="s">
        <v>786</v>
      </c>
    </row>
    <row r="54" spans="2:17" s="17" customFormat="1" ht="27.95" customHeight="1">
      <c r="B54" s="119"/>
      <c r="K54" s="190" t="s">
        <v>1244</v>
      </c>
      <c r="L54" s="60"/>
      <c r="M54" s="190" t="s">
        <v>788</v>
      </c>
      <c r="N54" s="60"/>
      <c r="O54" s="190" t="s">
        <v>1244</v>
      </c>
      <c r="P54" s="60"/>
      <c r="Q54" s="190" t="s">
        <v>788</v>
      </c>
    </row>
    <row r="55" spans="2:17" s="17" customFormat="1" ht="27.95" customHeight="1">
      <c r="B55" s="119"/>
      <c r="K55" s="191" t="s">
        <v>1095</v>
      </c>
      <c r="L55" s="60"/>
      <c r="M55" s="192" t="s">
        <v>787</v>
      </c>
      <c r="N55" s="60"/>
      <c r="O55" s="191" t="s">
        <v>1095</v>
      </c>
      <c r="P55" s="60"/>
      <c r="Q55" s="192" t="s">
        <v>787</v>
      </c>
    </row>
    <row r="56" spans="2:17" s="17" customFormat="1" ht="42.6" customHeight="1">
      <c r="B56" s="119"/>
      <c r="C56" s="423" t="s">
        <v>782</v>
      </c>
      <c r="D56" s="423"/>
      <c r="E56" s="423"/>
      <c r="K56" s="340" t="s">
        <v>783</v>
      </c>
      <c r="L56" s="193"/>
      <c r="M56" s="340" t="s">
        <v>783</v>
      </c>
      <c r="N56" s="60"/>
      <c r="O56" s="423" t="s">
        <v>784</v>
      </c>
      <c r="P56" s="423"/>
      <c r="Q56" s="423"/>
    </row>
    <row r="57" spans="2:17" s="17" customFormat="1" ht="27.95" customHeight="1">
      <c r="B57" s="119"/>
      <c r="C57" s="114" t="s">
        <v>785</v>
      </c>
      <c r="D57" s="139"/>
      <c r="E57" s="139"/>
      <c r="K57" s="123">
        <v>198.01</v>
      </c>
      <c r="L57" s="123"/>
      <c r="M57" s="123">
        <v>171.08</v>
      </c>
      <c r="N57" s="194"/>
      <c r="O57" s="195">
        <v>2.6322700000000001E-2</v>
      </c>
      <c r="P57" s="123"/>
      <c r="Q57" s="195">
        <v>2.9899999999999999E-2</v>
      </c>
    </row>
    <row r="58" spans="2:17" s="17" customFormat="1" ht="27.95" customHeight="1">
      <c r="B58" s="155" t="s">
        <v>705</v>
      </c>
      <c r="K58" s="197"/>
    </row>
    <row r="59" spans="2:17" s="17" customFormat="1" ht="27.95" customHeight="1">
      <c r="B59" s="155"/>
      <c r="C59" s="119" t="s">
        <v>1017</v>
      </c>
      <c r="D59" s="159"/>
      <c r="E59" s="159"/>
      <c r="F59" s="159"/>
      <c r="G59" s="155"/>
      <c r="H59" s="155"/>
      <c r="I59" s="155"/>
      <c r="J59" s="155"/>
      <c r="K59" s="155"/>
      <c r="L59" s="160"/>
      <c r="M59" s="160"/>
      <c r="N59" s="160"/>
      <c r="O59" s="160"/>
      <c r="P59" s="160"/>
    </row>
    <row r="60" spans="2:17" s="17" customFormat="1" ht="27.95" customHeight="1">
      <c r="B60" s="119" t="s">
        <v>1018</v>
      </c>
      <c r="C60" s="159"/>
      <c r="D60" s="159"/>
      <c r="E60" s="159"/>
      <c r="F60" s="159"/>
      <c r="G60" s="155"/>
      <c r="H60" s="155"/>
      <c r="I60" s="155"/>
      <c r="J60" s="155"/>
      <c r="K60" s="155"/>
      <c r="L60" s="160"/>
      <c r="M60" s="160"/>
      <c r="N60" s="160"/>
      <c r="O60" s="160"/>
      <c r="P60" s="160"/>
    </row>
    <row r="61" spans="2:17" s="17" customFormat="1" ht="27.95" customHeight="1">
      <c r="B61" s="119" t="s">
        <v>811</v>
      </c>
    </row>
    <row r="62" spans="2:17" ht="27.95" customHeight="1">
      <c r="B62" s="119" t="s">
        <v>706</v>
      </c>
      <c r="C62" s="138"/>
    </row>
    <row r="63" spans="2:17" ht="27.95" customHeight="1">
      <c r="B63" s="2" t="s">
        <v>1019</v>
      </c>
      <c r="C63" s="106"/>
    </row>
    <row r="64" spans="2:17" ht="27.95" customHeight="1">
      <c r="B64" s="119" t="s">
        <v>1020</v>
      </c>
      <c r="C64" s="138"/>
    </row>
    <row r="65" spans="2:3" ht="27.95" customHeight="1">
      <c r="B65" s="119" t="s">
        <v>767</v>
      </c>
      <c r="C65" s="138"/>
    </row>
    <row r="66" spans="2:3" ht="27.95" customHeight="1"/>
    <row r="67" spans="2:3" ht="27" customHeight="1">
      <c r="B67" s="119"/>
      <c r="C67" s="2"/>
    </row>
    <row r="68" spans="2:3">
      <c r="B68" s="2"/>
      <c r="C68" s="2"/>
    </row>
    <row r="69" spans="2:3">
      <c r="B69" s="19"/>
      <c r="C69" s="2"/>
    </row>
    <row r="70" spans="2:3">
      <c r="B70" s="19"/>
      <c r="C70" s="2"/>
    </row>
    <row r="71" spans="2:3">
      <c r="B71" s="19"/>
      <c r="C71" s="2"/>
    </row>
  </sheetData>
  <mergeCells count="19"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  <mergeCell ref="K51:Q51"/>
    <mergeCell ref="K52:M52"/>
    <mergeCell ref="O52:Q52"/>
    <mergeCell ref="O56:Q56"/>
    <mergeCell ref="C56:E56"/>
  </mergeCells>
  <pageMargins left="0.70866141732283472" right="0.31" top="0.56000000000000005" bottom="0.56000000000000005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54"/>
  <sheetViews>
    <sheetView view="pageBreakPreview" zoomScale="90" zoomScaleNormal="100" zoomScaleSheetLayoutView="90" workbookViewId="0">
      <selection activeCell="J28" sqref="J28"/>
    </sheetView>
  </sheetViews>
  <sheetFormatPr defaultColWidth="9.140625" defaultRowHeight="29.25" customHeight="1"/>
  <cols>
    <col min="1" max="1" width="2.28515625" style="89" customWidth="1"/>
    <col min="2" max="2" width="4.5703125" style="89" customWidth="1"/>
    <col min="3" max="3" width="5.140625" style="89" customWidth="1"/>
    <col min="4" max="5" width="9.140625" style="89" customWidth="1"/>
    <col min="6" max="6" width="10.85546875" style="89" customWidth="1"/>
    <col min="7" max="7" width="10.42578125" style="89" customWidth="1"/>
    <col min="8" max="8" width="12.7109375" style="89" customWidth="1"/>
    <col min="9" max="9" width="1.42578125" style="89" customWidth="1"/>
    <col min="10" max="10" width="12.85546875" style="89" customWidth="1"/>
    <col min="11" max="11" width="1.42578125" style="89" customWidth="1"/>
    <col min="12" max="12" width="12.7109375" style="89" customWidth="1"/>
    <col min="13" max="13" width="1.42578125" style="89" customWidth="1"/>
    <col min="14" max="14" width="12.85546875" style="89" customWidth="1"/>
    <col min="15" max="15" width="1.42578125" style="89" customWidth="1"/>
    <col min="16" max="16" width="7.140625" style="89" customWidth="1"/>
    <col min="17" max="20" width="9.140625" style="89"/>
    <col min="21" max="21" width="12.85546875" style="89" bestFit="1" customWidth="1"/>
    <col min="22" max="16384" width="9.140625" style="89"/>
  </cols>
  <sheetData>
    <row r="1" spans="1:14" ht="29.25" customHeight="1">
      <c r="A1" s="431" t="s">
        <v>806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</row>
    <row r="3" spans="1:14" s="139" customFormat="1" ht="29.25" customHeight="1">
      <c r="B3" s="106" t="s">
        <v>789</v>
      </c>
      <c r="C3" s="138"/>
    </row>
    <row r="4" spans="1:14" s="139" customFormat="1" ht="29.25" customHeight="1">
      <c r="B4" s="89" t="s">
        <v>790</v>
      </c>
      <c r="C4" s="172"/>
    </row>
    <row r="5" spans="1:14" s="106" customFormat="1" ht="29.25" customHeight="1">
      <c r="B5" s="173"/>
      <c r="C5" s="173" t="s">
        <v>1245</v>
      </c>
      <c r="D5" s="89"/>
      <c r="E5" s="89"/>
      <c r="F5" s="99"/>
      <c r="G5" s="99"/>
      <c r="H5" s="99"/>
      <c r="I5" s="99"/>
      <c r="J5" s="99"/>
      <c r="K5" s="99"/>
      <c r="L5" s="172"/>
      <c r="M5" s="172"/>
      <c r="N5" s="172"/>
    </row>
    <row r="6" spans="1:14" s="106" customFormat="1" ht="29.25" customHeight="1">
      <c r="B6" s="173" t="s">
        <v>791</v>
      </c>
      <c r="C6" s="173"/>
      <c r="D6" s="89"/>
      <c r="E6" s="89"/>
      <c r="F6" s="99"/>
      <c r="G6" s="99"/>
      <c r="H6" s="99"/>
      <c r="I6" s="99"/>
      <c r="J6" s="99"/>
      <c r="K6" s="99"/>
      <c r="L6" s="172"/>
      <c r="M6" s="172"/>
      <c r="N6" s="172"/>
    </row>
    <row r="7" spans="1:14" s="106" customFormat="1" ht="29.25" customHeight="1">
      <c r="B7" s="89"/>
      <c r="C7" s="89"/>
      <c r="D7" s="99"/>
      <c r="E7" s="99"/>
      <c r="F7" s="99"/>
      <c r="G7" s="99"/>
      <c r="H7" s="416" t="s">
        <v>200</v>
      </c>
      <c r="I7" s="416"/>
      <c r="J7" s="416"/>
      <c r="K7" s="416"/>
      <c r="L7" s="416"/>
      <c r="M7" s="416"/>
      <c r="N7" s="416"/>
    </row>
    <row r="8" spans="1:14" s="106" customFormat="1" ht="29.25" customHeight="1">
      <c r="B8" s="89"/>
      <c r="C8" s="89"/>
      <c r="D8" s="99"/>
      <c r="E8" s="99"/>
      <c r="F8" s="99"/>
      <c r="G8" s="99"/>
      <c r="H8" s="433" t="s">
        <v>1209</v>
      </c>
      <c r="I8" s="433"/>
      <c r="J8" s="433"/>
      <c r="K8" s="433"/>
      <c r="L8" s="433"/>
      <c r="M8" s="433"/>
      <c r="N8" s="433"/>
    </row>
    <row r="9" spans="1:14" s="106" customFormat="1" ht="29.25" customHeight="1">
      <c r="B9" s="89"/>
      <c r="C9" s="89"/>
      <c r="D9" s="99"/>
      <c r="E9" s="99"/>
      <c r="F9" s="99"/>
      <c r="G9" s="99"/>
      <c r="H9" s="174" t="s">
        <v>792</v>
      </c>
      <c r="I9" s="175"/>
      <c r="J9" s="174" t="s">
        <v>793</v>
      </c>
      <c r="K9" s="175"/>
      <c r="L9" s="174" t="s">
        <v>794</v>
      </c>
      <c r="M9" s="175"/>
      <c r="N9" s="174" t="s">
        <v>184</v>
      </c>
    </row>
    <row r="10" spans="1:14" s="106" customFormat="1" ht="29.25" customHeight="1">
      <c r="B10" s="98" t="s">
        <v>797</v>
      </c>
      <c r="C10" s="89"/>
      <c r="D10" s="176"/>
      <c r="E10" s="176"/>
      <c r="F10" s="89"/>
      <c r="G10" s="89"/>
      <c r="H10" s="71"/>
      <c r="I10" s="99"/>
      <c r="J10" s="99"/>
      <c r="K10" s="99"/>
      <c r="L10" s="89"/>
      <c r="M10" s="71"/>
      <c r="N10" s="71"/>
    </row>
    <row r="11" spans="1:14" s="106" customFormat="1" ht="29.25" customHeight="1">
      <c r="B11" s="177" t="s">
        <v>853</v>
      </c>
      <c r="C11" s="89"/>
      <c r="D11" s="176"/>
      <c r="E11" s="176"/>
      <c r="F11" s="99"/>
      <c r="G11" s="99"/>
      <c r="H11" s="178"/>
      <c r="I11" s="99"/>
      <c r="J11" s="99"/>
      <c r="K11" s="99"/>
      <c r="L11" s="89"/>
      <c r="M11" s="71"/>
      <c r="N11" s="179"/>
    </row>
    <row r="12" spans="1:14" s="106" customFormat="1" ht="29.25" customHeight="1">
      <c r="B12" s="89" t="s">
        <v>796</v>
      </c>
      <c r="C12" s="89"/>
      <c r="D12" s="176"/>
      <c r="E12" s="176"/>
      <c r="F12" s="99"/>
      <c r="G12" s="99"/>
      <c r="H12" s="178">
        <v>0</v>
      </c>
      <c r="I12" s="99"/>
      <c r="J12" s="178">
        <v>9644322.1199999992</v>
      </c>
      <c r="K12" s="180"/>
      <c r="L12" s="178">
        <v>0</v>
      </c>
      <c r="M12" s="71"/>
      <c r="N12" s="178">
        <f>SUM(H12:L12)</f>
        <v>9644322.1199999992</v>
      </c>
    </row>
    <row r="13" spans="1:14" s="106" customFormat="1" ht="29.25" customHeight="1">
      <c r="B13" s="89" t="s">
        <v>694</v>
      </c>
      <c r="C13" s="89"/>
      <c r="D13" s="176"/>
      <c r="E13" s="176"/>
      <c r="F13" s="99"/>
      <c r="G13" s="99"/>
      <c r="H13" s="178">
        <v>0</v>
      </c>
      <c r="I13" s="99"/>
      <c r="J13" s="178">
        <v>7534442.7300000004</v>
      </c>
      <c r="K13" s="180"/>
      <c r="L13" s="178">
        <v>0</v>
      </c>
      <c r="M13" s="71"/>
      <c r="N13" s="178">
        <f>SUM(H13:L13)</f>
        <v>7534442.7300000004</v>
      </c>
    </row>
    <row r="14" spans="1:14" s="106" customFormat="1" ht="29.25" customHeight="1">
      <c r="B14" s="89"/>
      <c r="C14" s="89" t="s">
        <v>854</v>
      </c>
      <c r="D14" s="176"/>
      <c r="E14" s="176"/>
      <c r="F14" s="99"/>
      <c r="G14" s="99"/>
      <c r="H14" s="181">
        <f>SUM(H12:H13)</f>
        <v>0</v>
      </c>
      <c r="I14" s="99"/>
      <c r="J14" s="181">
        <f>SUM(J12:J13)</f>
        <v>17178764.850000001</v>
      </c>
      <c r="K14" s="180"/>
      <c r="L14" s="181">
        <f>SUM(L12:L13)</f>
        <v>0</v>
      </c>
      <c r="M14" s="71"/>
      <c r="N14" s="181">
        <f>SUM(N12:N13)</f>
        <v>17178764.850000001</v>
      </c>
    </row>
    <row r="15" spans="1:14" s="106" customFormat="1" ht="29.25" customHeight="1">
      <c r="B15" s="177" t="s">
        <v>855</v>
      </c>
      <c r="C15" s="89"/>
      <c r="D15" s="176"/>
      <c r="E15" s="176"/>
      <c r="F15" s="99"/>
      <c r="G15" s="99"/>
      <c r="H15" s="178"/>
      <c r="I15" s="99"/>
      <c r="J15" s="99"/>
      <c r="K15" s="99"/>
      <c r="L15" s="89"/>
      <c r="M15" s="71"/>
      <c r="N15" s="179"/>
    </row>
    <row r="16" spans="1:14" s="106" customFormat="1" ht="29.25" customHeight="1">
      <c r="B16" s="89" t="s">
        <v>796</v>
      </c>
      <c r="C16" s="89"/>
      <c r="D16" s="176"/>
      <c r="E16" s="176"/>
      <c r="F16" s="99"/>
      <c r="G16" s="99"/>
      <c r="H16" s="178">
        <v>0</v>
      </c>
      <c r="I16" s="99"/>
      <c r="J16" s="183">
        <f>+'P38-40'!K50</f>
        <v>12472824.859999999</v>
      </c>
      <c r="K16" s="180"/>
      <c r="L16" s="183">
        <v>0</v>
      </c>
      <c r="M16" s="71"/>
      <c r="N16" s="178">
        <f>SUM(H16:L16)</f>
        <v>12472824.859999999</v>
      </c>
    </row>
    <row r="17" spans="1:14" s="106" customFormat="1" ht="29.25" customHeight="1">
      <c r="B17" s="89"/>
      <c r="C17" s="89" t="s">
        <v>856</v>
      </c>
      <c r="D17" s="176"/>
      <c r="E17" s="176"/>
      <c r="F17" s="99"/>
      <c r="G17" s="99"/>
      <c r="H17" s="181">
        <f>SUM(H15:H16)</f>
        <v>0</v>
      </c>
      <c r="I17" s="99"/>
      <c r="J17" s="181">
        <f>SUM(J15:J16)</f>
        <v>12472824.859999999</v>
      </c>
      <c r="K17" s="180"/>
      <c r="L17" s="181">
        <f>SUM(L15:L16)</f>
        <v>0</v>
      </c>
      <c r="M17" s="71"/>
      <c r="N17" s="181">
        <f>SUM(N15:N16)</f>
        <v>12472824.859999999</v>
      </c>
    </row>
    <row r="18" spans="1:14" s="106" customFormat="1" ht="29.25" customHeight="1" thickBot="1">
      <c r="B18" s="98" t="s">
        <v>857</v>
      </c>
      <c r="C18" s="89"/>
      <c r="D18" s="89"/>
      <c r="E18" s="89"/>
      <c r="F18" s="89"/>
      <c r="G18" s="89"/>
      <c r="H18" s="184">
        <f>+H14+H17</f>
        <v>0</v>
      </c>
      <c r="I18" s="89"/>
      <c r="J18" s="184">
        <f>+J14+J17</f>
        <v>29651589.710000001</v>
      </c>
      <c r="K18" s="89"/>
      <c r="L18" s="184">
        <f>+L14+L17</f>
        <v>0</v>
      </c>
      <c r="M18" s="71"/>
      <c r="N18" s="184">
        <f>+N14+N17</f>
        <v>29651589.710000001</v>
      </c>
    </row>
    <row r="19" spans="1:14" s="106" customFormat="1" ht="29.25" customHeight="1" thickTop="1">
      <c r="B19" s="107"/>
      <c r="H19" s="154"/>
      <c r="J19" s="154"/>
      <c r="L19" s="154"/>
      <c r="M19" s="151"/>
      <c r="N19" s="154"/>
    </row>
    <row r="20" spans="1:14" s="106" customFormat="1" ht="29.25" customHeight="1">
      <c r="B20" s="107"/>
      <c r="H20" s="154"/>
      <c r="J20" s="154"/>
      <c r="L20" s="154"/>
      <c r="M20" s="151"/>
      <c r="N20" s="154"/>
    </row>
    <row r="21" spans="1:14" s="106" customFormat="1" ht="29.25" customHeight="1">
      <c r="B21" s="107"/>
      <c r="H21" s="154"/>
      <c r="J21" s="154"/>
      <c r="L21" s="154"/>
      <c r="M21" s="151"/>
      <c r="N21" s="154"/>
    </row>
    <row r="22" spans="1:14" s="106" customFormat="1" ht="29.25" customHeight="1">
      <c r="B22" s="107"/>
      <c r="H22" s="154"/>
      <c r="J22" s="154"/>
      <c r="L22" s="154"/>
      <c r="M22" s="151"/>
      <c r="N22" s="154"/>
    </row>
    <row r="23" spans="1:14" s="106" customFormat="1" ht="29.25" customHeight="1">
      <c r="B23" s="107"/>
      <c r="H23" s="154"/>
      <c r="J23" s="154"/>
      <c r="L23" s="154"/>
      <c r="M23" s="151"/>
      <c r="N23" s="154"/>
    </row>
    <row r="24" spans="1:14" s="106" customFormat="1" ht="29.25" customHeight="1">
      <c r="B24" s="107"/>
      <c r="H24" s="154"/>
      <c r="J24" s="154"/>
      <c r="L24" s="154"/>
      <c r="M24" s="151"/>
      <c r="N24" s="154"/>
    </row>
    <row r="25" spans="1:14" s="106" customFormat="1" ht="29.25" customHeight="1">
      <c r="B25" s="107"/>
      <c r="H25" s="154"/>
      <c r="J25" s="154"/>
      <c r="L25" s="154"/>
      <c r="M25" s="151"/>
      <c r="N25" s="154"/>
    </row>
    <row r="26" spans="1:14" s="106" customFormat="1" ht="29.25" customHeight="1">
      <c r="B26" s="107"/>
      <c r="H26" s="154"/>
      <c r="J26" s="154"/>
      <c r="L26" s="154"/>
      <c r="M26" s="151"/>
      <c r="N26" s="154"/>
    </row>
    <row r="27" spans="1:14" s="106" customFormat="1" ht="29.25" customHeight="1">
      <c r="B27" s="107"/>
      <c r="H27" s="154"/>
      <c r="J27" s="154"/>
      <c r="L27" s="154"/>
      <c r="M27" s="151"/>
      <c r="N27" s="154"/>
    </row>
    <row r="28" spans="1:14" s="106" customFormat="1" ht="29.25" customHeight="1">
      <c r="B28" s="107"/>
      <c r="H28" s="154"/>
      <c r="J28" s="154"/>
      <c r="L28" s="154"/>
      <c r="M28" s="151"/>
      <c r="N28" s="154"/>
    </row>
    <row r="29" spans="1:14" s="106" customFormat="1" ht="29.25" customHeight="1">
      <c r="B29" s="107"/>
      <c r="H29" s="154"/>
      <c r="J29" s="154"/>
      <c r="L29" s="154"/>
      <c r="M29" s="151"/>
      <c r="N29" s="154"/>
    </row>
    <row r="30" spans="1:14" s="106" customFormat="1" ht="29.25" customHeight="1">
      <c r="B30" s="107"/>
      <c r="H30" s="154"/>
      <c r="J30" s="154"/>
      <c r="L30" s="154"/>
      <c r="M30" s="151"/>
      <c r="N30" s="154"/>
    </row>
    <row r="31" spans="1:14" s="106" customFormat="1" ht="29.25" customHeight="1">
      <c r="A31" s="431" t="s">
        <v>807</v>
      </c>
      <c r="B31" s="431"/>
      <c r="C31" s="431"/>
      <c r="D31" s="431"/>
      <c r="E31" s="431"/>
      <c r="F31" s="431"/>
      <c r="G31" s="431"/>
      <c r="H31" s="431"/>
      <c r="I31" s="431"/>
      <c r="J31" s="431"/>
      <c r="K31" s="431"/>
      <c r="L31" s="431"/>
      <c r="M31" s="431"/>
      <c r="N31" s="431"/>
    </row>
    <row r="32" spans="1:14" s="106" customFormat="1" ht="29.25" customHeight="1">
      <c r="B32" s="107"/>
      <c r="H32" s="154"/>
      <c r="J32" s="154"/>
      <c r="L32" s="154"/>
      <c r="M32" s="151"/>
      <c r="N32" s="154"/>
    </row>
    <row r="33" spans="2:14" s="106" customFormat="1" ht="29.25" customHeight="1" thickTop="1">
      <c r="D33" s="134"/>
      <c r="E33" s="134"/>
      <c r="F33" s="134"/>
      <c r="G33" s="134"/>
      <c r="H33" s="416" t="s">
        <v>200</v>
      </c>
      <c r="I33" s="416"/>
      <c r="J33" s="416"/>
      <c r="K33" s="416"/>
      <c r="L33" s="416"/>
      <c r="M33" s="416"/>
      <c r="N33" s="416"/>
    </row>
    <row r="34" spans="2:14" s="106" customFormat="1" ht="29.25" customHeight="1">
      <c r="D34" s="134"/>
      <c r="E34" s="134"/>
      <c r="F34" s="134"/>
      <c r="G34" s="134"/>
      <c r="H34" s="434" t="s">
        <v>864</v>
      </c>
      <c r="I34" s="434"/>
      <c r="J34" s="434"/>
      <c r="K34" s="434"/>
      <c r="L34" s="434"/>
      <c r="M34" s="434"/>
      <c r="N34" s="434"/>
    </row>
    <row r="35" spans="2:14" s="106" customFormat="1" ht="29.25" customHeight="1">
      <c r="D35" s="134"/>
      <c r="E35" s="134"/>
      <c r="F35" s="134"/>
      <c r="G35" s="134"/>
      <c r="H35" s="185" t="s">
        <v>792</v>
      </c>
      <c r="I35" s="186"/>
      <c r="J35" s="185" t="s">
        <v>793</v>
      </c>
      <c r="K35" s="186"/>
      <c r="L35" s="185" t="s">
        <v>794</v>
      </c>
      <c r="M35" s="186"/>
      <c r="N35" s="185" t="s">
        <v>184</v>
      </c>
    </row>
    <row r="36" spans="2:14" s="106" customFormat="1" ht="29.25" customHeight="1">
      <c r="B36" s="98" t="s">
        <v>795</v>
      </c>
      <c r="C36" s="89"/>
      <c r="D36" s="135"/>
      <c r="E36" s="135"/>
      <c r="I36" s="134"/>
      <c r="J36" s="134"/>
      <c r="K36" s="134"/>
      <c r="L36" s="151"/>
      <c r="M36" s="151"/>
      <c r="N36" s="151"/>
    </row>
    <row r="37" spans="2:14" s="106" customFormat="1" ht="29.25" customHeight="1">
      <c r="B37" s="177" t="s">
        <v>848</v>
      </c>
      <c r="C37" s="89"/>
      <c r="D37" s="135"/>
      <c r="E37" s="135"/>
      <c r="F37" s="134"/>
      <c r="G37" s="134"/>
      <c r="H37" s="134"/>
      <c r="I37" s="134"/>
      <c r="J37" s="134"/>
      <c r="K37" s="134"/>
      <c r="L37" s="152"/>
      <c r="M37" s="151"/>
      <c r="N37" s="153"/>
    </row>
    <row r="38" spans="2:14" s="106" customFormat="1" ht="29.25" customHeight="1">
      <c r="B38" s="89" t="s">
        <v>694</v>
      </c>
      <c r="C38" s="89"/>
      <c r="D38" s="135"/>
      <c r="E38" s="135"/>
      <c r="F38" s="134"/>
      <c r="G38" s="134"/>
      <c r="H38" s="152">
        <v>0</v>
      </c>
      <c r="I38" s="134"/>
      <c r="J38" s="154">
        <v>2163189</v>
      </c>
      <c r="K38" s="154"/>
      <c r="L38" s="152">
        <v>0</v>
      </c>
      <c r="M38" s="151"/>
      <c r="N38" s="152">
        <f>SUM(H38:L38)</f>
        <v>2163189</v>
      </c>
    </row>
    <row r="39" spans="2:14" s="106" customFormat="1" ht="29.25" customHeight="1">
      <c r="B39" s="89"/>
      <c r="C39" s="89" t="s">
        <v>849</v>
      </c>
      <c r="D39" s="135"/>
      <c r="E39" s="135"/>
      <c r="F39" s="134"/>
      <c r="G39" s="134"/>
      <c r="H39" s="181">
        <f>SUM(H38:H38)</f>
        <v>0</v>
      </c>
      <c r="I39" s="99"/>
      <c r="J39" s="181">
        <f>SUM(J38:J38)</f>
        <v>2163189</v>
      </c>
      <c r="K39" s="180"/>
      <c r="L39" s="181">
        <f>SUM(L38:L38)</f>
        <v>0</v>
      </c>
      <c r="M39" s="71"/>
      <c r="N39" s="181">
        <f>SUM(N38:N38)</f>
        <v>2163189</v>
      </c>
    </row>
    <row r="40" spans="2:14" s="106" customFormat="1" ht="29.25" customHeight="1" thickBot="1">
      <c r="B40" s="98" t="s">
        <v>851</v>
      </c>
      <c r="C40" s="89"/>
      <c r="D40" s="135"/>
      <c r="E40" s="135"/>
      <c r="F40" s="134"/>
      <c r="G40" s="134"/>
      <c r="H40" s="182">
        <f>+H39</f>
        <v>0</v>
      </c>
      <c r="I40" s="89"/>
      <c r="J40" s="182">
        <f>+J39</f>
        <v>2163189</v>
      </c>
      <c r="K40" s="89"/>
      <c r="L40" s="182">
        <f>+L39</f>
        <v>0</v>
      </c>
      <c r="M40" s="71"/>
      <c r="N40" s="182">
        <f>+N39</f>
        <v>2163189</v>
      </c>
    </row>
    <row r="41" spans="2:14" s="106" customFormat="1" ht="29.25" customHeight="1" thickTop="1">
      <c r="B41" s="98" t="s">
        <v>797</v>
      </c>
      <c r="C41" s="89"/>
      <c r="D41" s="135"/>
      <c r="E41" s="135"/>
      <c r="F41" s="134"/>
      <c r="G41" s="134"/>
      <c r="H41" s="152"/>
      <c r="I41" s="134"/>
      <c r="J41" s="154"/>
      <c r="K41" s="154"/>
      <c r="L41" s="219"/>
      <c r="M41" s="151"/>
      <c r="N41" s="152"/>
    </row>
    <row r="42" spans="2:14" s="106" customFormat="1" ht="29.25" customHeight="1">
      <c r="B42" s="177" t="s">
        <v>853</v>
      </c>
      <c r="C42" s="89"/>
      <c r="D42" s="135"/>
      <c r="E42" s="135"/>
      <c r="F42" s="134"/>
      <c r="G42" s="134"/>
      <c r="H42" s="152"/>
      <c r="I42" s="134"/>
      <c r="J42" s="154"/>
      <c r="K42" s="154"/>
      <c r="L42" s="219"/>
      <c r="M42" s="151"/>
      <c r="N42" s="152"/>
    </row>
    <row r="43" spans="2:14" s="106" customFormat="1" ht="29.25" customHeight="1">
      <c r="B43" s="89" t="s">
        <v>796</v>
      </c>
      <c r="C43" s="89"/>
      <c r="D43" s="135"/>
      <c r="E43" s="135"/>
      <c r="F43" s="134"/>
      <c r="G43" s="134"/>
      <c r="H43" s="152">
        <v>0</v>
      </c>
      <c r="I43" s="134"/>
      <c r="J43" s="154">
        <v>4726340.97</v>
      </c>
      <c r="K43" s="154"/>
      <c r="L43" s="219">
        <v>0</v>
      </c>
      <c r="M43" s="151"/>
      <c r="N43" s="152">
        <v>4726340.97</v>
      </c>
    </row>
    <row r="44" spans="2:14" s="106" customFormat="1" ht="29.25" customHeight="1">
      <c r="B44" s="106" t="s">
        <v>633</v>
      </c>
      <c r="C44" s="89"/>
      <c r="D44" s="135"/>
      <c r="E44" s="135"/>
      <c r="F44" s="134"/>
      <c r="G44" s="134"/>
      <c r="H44" s="152">
        <v>0</v>
      </c>
      <c r="I44" s="134"/>
      <c r="J44" s="154">
        <v>5815577.8700000001</v>
      </c>
      <c r="K44" s="154"/>
      <c r="L44" s="219">
        <v>0</v>
      </c>
      <c r="M44" s="151"/>
      <c r="N44" s="152">
        <v>5815577.8700000001</v>
      </c>
    </row>
    <row r="45" spans="2:14" s="106" customFormat="1" ht="29.25" customHeight="1">
      <c r="B45" s="89"/>
      <c r="C45" s="89" t="s">
        <v>854</v>
      </c>
      <c r="D45" s="135"/>
      <c r="E45" s="135"/>
      <c r="F45" s="134"/>
      <c r="G45" s="134"/>
      <c r="H45" s="181">
        <f>SUM(H43:H44)</f>
        <v>0</v>
      </c>
      <c r="I45" s="99"/>
      <c r="J45" s="181">
        <f>SUM(J43:J44)</f>
        <v>10541918.84</v>
      </c>
      <c r="K45" s="180"/>
      <c r="L45" s="181">
        <f>SUM(L43:L44)</f>
        <v>0</v>
      </c>
      <c r="M45" s="71"/>
      <c r="N45" s="181">
        <f>SUM(N43:N44)</f>
        <v>10541918.84</v>
      </c>
    </row>
    <row r="46" spans="2:14" s="106" customFormat="1" ht="29.25" customHeight="1">
      <c r="B46" s="177" t="s">
        <v>855</v>
      </c>
      <c r="C46" s="89"/>
      <c r="D46" s="135"/>
      <c r="E46" s="135"/>
      <c r="F46" s="134"/>
      <c r="G46" s="134"/>
      <c r="H46" s="152"/>
      <c r="I46" s="134"/>
      <c r="J46" s="154"/>
      <c r="K46" s="154"/>
      <c r="L46" s="219"/>
      <c r="M46" s="151"/>
      <c r="N46" s="152"/>
    </row>
    <row r="47" spans="2:14" s="106" customFormat="1" ht="29.25" customHeight="1">
      <c r="B47" s="89" t="s">
        <v>796</v>
      </c>
      <c r="C47" s="89"/>
      <c r="D47" s="135"/>
      <c r="E47" s="135"/>
      <c r="F47" s="134"/>
      <c r="G47" s="134"/>
      <c r="H47" s="152">
        <v>0</v>
      </c>
      <c r="I47" s="134"/>
      <c r="J47" s="154">
        <v>4968012.1100000003</v>
      </c>
      <c r="K47" s="154"/>
      <c r="L47" s="219">
        <v>0</v>
      </c>
      <c r="M47" s="151"/>
      <c r="N47" s="152">
        <v>4968012.1100000003</v>
      </c>
    </row>
    <row r="48" spans="2:14" s="106" customFormat="1" ht="29.25" customHeight="1">
      <c r="B48" s="89"/>
      <c r="C48" s="89" t="s">
        <v>856</v>
      </c>
      <c r="D48" s="135"/>
      <c r="E48" s="135"/>
      <c r="F48" s="134"/>
      <c r="G48" s="134"/>
      <c r="H48" s="181">
        <f>SUM(H46:H47)</f>
        <v>0</v>
      </c>
      <c r="I48" s="99"/>
      <c r="J48" s="181">
        <f>SUM(J46:J47)</f>
        <v>4968012.1100000003</v>
      </c>
      <c r="K48" s="180"/>
      <c r="L48" s="181">
        <f>SUM(L46:L47)</f>
        <v>0</v>
      </c>
      <c r="M48" s="71"/>
      <c r="N48" s="181">
        <f>SUM(N46:N47)</f>
        <v>4968012.1100000003</v>
      </c>
    </row>
    <row r="49" spans="1:14" s="106" customFormat="1" ht="29.25" customHeight="1" thickBot="1">
      <c r="B49" s="98" t="s">
        <v>857</v>
      </c>
      <c r="C49" s="89"/>
      <c r="H49" s="184">
        <f>+H45+H48</f>
        <v>0</v>
      </c>
      <c r="I49" s="89"/>
      <c r="J49" s="184">
        <f>+J45+J48</f>
        <v>15509930.949999999</v>
      </c>
      <c r="K49" s="89"/>
      <c r="L49" s="184">
        <f>+L45+L48</f>
        <v>0</v>
      </c>
      <c r="M49" s="71"/>
      <c r="N49" s="184">
        <f>+N45+N48</f>
        <v>15509930.949999999</v>
      </c>
    </row>
    <row r="50" spans="1:14" s="139" customFormat="1" ht="29.25" customHeight="1" thickTop="1">
      <c r="B50" s="106" t="s">
        <v>1021</v>
      </c>
      <c r="C50" s="106"/>
    </row>
    <row r="51" spans="1:14" s="139" customFormat="1" ht="29.25" customHeight="1">
      <c r="B51" s="106" t="s">
        <v>814</v>
      </c>
      <c r="C51" s="106"/>
    </row>
    <row r="52" spans="1:14" s="139" customFormat="1" ht="29.25" customHeight="1">
      <c r="B52" s="106" t="s">
        <v>816</v>
      </c>
      <c r="C52" s="106"/>
    </row>
    <row r="53" spans="1:14" s="139" customFormat="1" ht="29.25" customHeight="1">
      <c r="B53" s="106" t="s">
        <v>815</v>
      </c>
      <c r="C53" s="106"/>
    </row>
    <row r="54" spans="1:14" s="98" customFormat="1" ht="29.25" customHeight="1">
      <c r="A54" s="97"/>
    </row>
  </sheetData>
  <mergeCells count="6">
    <mergeCell ref="A1:N1"/>
    <mergeCell ref="H7:N7"/>
    <mergeCell ref="H8:N8"/>
    <mergeCell ref="H33:N33"/>
    <mergeCell ref="H34:N34"/>
    <mergeCell ref="A31:N31"/>
  </mergeCells>
  <pageMargins left="0.78740157480314965" right="0.39370078740157483" top="0.63" bottom="0.5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O69"/>
  <sheetViews>
    <sheetView view="pageBreakPreview" topLeftCell="A19" zoomScale="80" zoomScaleNormal="100" zoomScaleSheetLayoutView="80" workbookViewId="0">
      <selection activeCell="A19" sqref="A1:XFD1048576"/>
    </sheetView>
  </sheetViews>
  <sheetFormatPr defaultColWidth="9.140625" defaultRowHeight="28.5" customHeight="1"/>
  <cols>
    <col min="1" max="1" width="3" style="29" customWidth="1"/>
    <col min="2" max="3" width="9.140625" style="29" customWidth="1"/>
    <col min="4" max="4" width="10.140625" style="29" customWidth="1"/>
    <col min="5" max="5" width="6.140625" style="29" customWidth="1"/>
    <col min="6" max="6" width="16.85546875" style="29" customWidth="1"/>
    <col min="7" max="7" width="1.28515625" style="29" customWidth="1"/>
    <col min="8" max="8" width="15.42578125" style="29" bestFit="1" customWidth="1"/>
    <col min="9" max="9" width="1.28515625" style="29" customWidth="1"/>
    <col min="10" max="10" width="16.28515625" style="29" customWidth="1"/>
    <col min="11" max="11" width="1.28515625" style="29" customWidth="1"/>
    <col min="12" max="12" width="15.42578125" style="29" customWidth="1"/>
    <col min="13" max="13" width="1.28515625" style="29" customWidth="1"/>
    <col min="14" max="14" width="16.140625" style="29" customWidth="1"/>
    <col min="15" max="15" width="1.28515625" style="91" customWidth="1"/>
    <col min="16" max="16384" width="9.140625" style="91"/>
  </cols>
  <sheetData>
    <row r="1" spans="1:14" ht="27.95" customHeight="1">
      <c r="A1" s="391" t="s">
        <v>817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</row>
    <row r="2" spans="1:14" ht="27.95" customHeight="1"/>
    <row r="3" spans="1:14" s="74" customFormat="1" ht="27.95" customHeight="1">
      <c r="A3" s="35" t="s">
        <v>707</v>
      </c>
      <c r="B3" s="366"/>
    </row>
    <row r="4" spans="1:14" s="74" customFormat="1" ht="27.95" customHeight="1">
      <c r="B4" s="74" t="s">
        <v>769</v>
      </c>
    </row>
    <row r="5" spans="1:14" s="74" customFormat="1" ht="27.95" customHeight="1">
      <c r="B5" s="74" t="s">
        <v>768</v>
      </c>
    </row>
    <row r="6" spans="1:14" s="74" customFormat="1" ht="27.95" customHeight="1">
      <c r="B6" s="74" t="s">
        <v>1022</v>
      </c>
    </row>
    <row r="7" spans="1:14" s="74" customFormat="1" ht="27.95" customHeight="1">
      <c r="B7" s="74" t="s">
        <v>409</v>
      </c>
    </row>
    <row r="8" spans="1:14" s="74" customFormat="1" ht="27.95" customHeight="1">
      <c r="B8" s="74" t="s">
        <v>410</v>
      </c>
    </row>
    <row r="9" spans="1:14" s="74" customFormat="1" ht="27.95" customHeight="1">
      <c r="B9" s="74" t="s">
        <v>776</v>
      </c>
    </row>
    <row r="10" spans="1:14" s="92" customFormat="1" ht="27.95" customHeight="1">
      <c r="A10" s="327"/>
      <c r="B10" s="327"/>
      <c r="C10" s="327"/>
      <c r="D10" s="327"/>
      <c r="E10" s="327"/>
      <c r="F10" s="392" t="s">
        <v>128</v>
      </c>
      <c r="G10" s="392"/>
      <c r="H10" s="392"/>
      <c r="I10" s="392"/>
      <c r="J10" s="392"/>
      <c r="K10" s="392"/>
      <c r="L10" s="392"/>
      <c r="M10" s="392"/>
      <c r="N10" s="392"/>
    </row>
    <row r="11" spans="1:14" s="92" customFormat="1" ht="27.95" customHeight="1">
      <c r="A11" s="327"/>
      <c r="B11" s="327"/>
      <c r="C11" s="327"/>
      <c r="D11" s="327"/>
      <c r="E11" s="327"/>
      <c r="F11" s="435" t="s">
        <v>1246</v>
      </c>
      <c r="G11" s="435"/>
      <c r="H11" s="435"/>
      <c r="I11" s="435"/>
      <c r="J11" s="435"/>
      <c r="K11" s="435"/>
      <c r="L11" s="435"/>
      <c r="M11" s="435"/>
      <c r="N11" s="435"/>
    </row>
    <row r="12" spans="1:14" s="92" customFormat="1" ht="27.95" customHeight="1">
      <c r="A12" s="327"/>
      <c r="B12" s="327"/>
      <c r="C12" s="327"/>
      <c r="D12" s="327"/>
      <c r="E12" s="327"/>
      <c r="F12" s="93" t="s">
        <v>411</v>
      </c>
      <c r="G12" s="93"/>
      <c r="H12" s="93" t="s">
        <v>411</v>
      </c>
      <c r="I12" s="93"/>
      <c r="J12" s="93" t="s">
        <v>412</v>
      </c>
      <c r="K12" s="93"/>
      <c r="L12" s="93" t="s">
        <v>413</v>
      </c>
      <c r="M12" s="93"/>
      <c r="N12" s="93" t="s">
        <v>184</v>
      </c>
    </row>
    <row r="13" spans="1:14" s="92" customFormat="1" ht="27.95" customHeight="1">
      <c r="A13" s="327"/>
      <c r="B13" s="327"/>
      <c r="C13" s="327"/>
      <c r="D13" s="327"/>
      <c r="E13" s="327"/>
      <c r="F13" s="94" t="s">
        <v>414</v>
      </c>
      <c r="G13" s="94"/>
      <c r="H13" s="94" t="s">
        <v>414</v>
      </c>
      <c r="I13" s="94"/>
      <c r="J13" s="94"/>
      <c r="K13" s="94"/>
      <c r="L13" s="94" t="s">
        <v>415</v>
      </c>
      <c r="M13" s="94"/>
      <c r="N13" s="94"/>
    </row>
    <row r="14" spans="1:14" s="92" customFormat="1" ht="27.95" customHeight="1">
      <c r="A14" s="327"/>
      <c r="B14" s="327"/>
      <c r="C14" s="327"/>
      <c r="D14" s="327"/>
      <c r="E14" s="327"/>
      <c r="F14" s="324" t="s">
        <v>416</v>
      </c>
      <c r="G14" s="94"/>
      <c r="H14" s="324" t="s">
        <v>417</v>
      </c>
      <c r="I14" s="94"/>
      <c r="J14" s="324"/>
      <c r="K14" s="94"/>
      <c r="L14" s="324" t="s">
        <v>418</v>
      </c>
      <c r="M14" s="94"/>
      <c r="N14" s="324"/>
    </row>
    <row r="15" spans="1:14" ht="27.95" customHeight="1">
      <c r="B15" s="29" t="s">
        <v>419</v>
      </c>
      <c r="F15" s="124">
        <v>1292163362.79</v>
      </c>
      <c r="G15" s="367"/>
      <c r="H15" s="124">
        <v>969765924.59000003</v>
      </c>
      <c r="I15" s="367"/>
      <c r="J15" s="124">
        <f>SUM(F15:H15)</f>
        <v>2261929287.3800001</v>
      </c>
      <c r="K15" s="367"/>
      <c r="L15" s="124">
        <v>0</v>
      </c>
      <c r="N15" s="29">
        <f>SUM(J15:L15)</f>
        <v>2261929287.3800001</v>
      </c>
    </row>
    <row r="16" spans="1:14" ht="27.95" customHeight="1">
      <c r="B16" s="29" t="s">
        <v>344</v>
      </c>
      <c r="F16" s="125">
        <v>-1056548188.02</v>
      </c>
      <c r="G16" s="367"/>
      <c r="H16" s="125">
        <v>-801444869.70000005</v>
      </c>
      <c r="I16" s="367"/>
      <c r="J16" s="125">
        <f>SUM(F16:H16)</f>
        <v>-1857993057.72</v>
      </c>
      <c r="K16" s="367"/>
      <c r="L16" s="125">
        <v>0</v>
      </c>
      <c r="N16" s="31">
        <f>SUM(J16:L16)</f>
        <v>-1857993057.72</v>
      </c>
    </row>
    <row r="17" spans="1:14" ht="27.95" customHeight="1">
      <c r="B17" s="29" t="s">
        <v>420</v>
      </c>
      <c r="F17" s="29">
        <f>SUM(F15:F16)</f>
        <v>235615174.76999998</v>
      </c>
      <c r="H17" s="29">
        <f>SUM(H15:H16)</f>
        <v>168321054.88999999</v>
      </c>
      <c r="J17" s="29">
        <f>SUM(J15:J16)</f>
        <v>403936229.66000009</v>
      </c>
      <c r="L17" s="29">
        <f>SUM(L15:L16)</f>
        <v>0</v>
      </c>
      <c r="N17" s="29">
        <f>SUM(N15:N16)</f>
        <v>403936229.66000009</v>
      </c>
    </row>
    <row r="18" spans="1:14" s="122" customFormat="1" ht="27.95" customHeight="1">
      <c r="A18" s="37"/>
      <c r="B18" s="37" t="s">
        <v>518</v>
      </c>
      <c r="C18" s="37"/>
      <c r="D18" s="37"/>
      <c r="E18" s="37"/>
      <c r="F18" s="237">
        <v>22409136.68</v>
      </c>
      <c r="G18" s="368"/>
      <c r="H18" s="237">
        <v>9718418.8300000001</v>
      </c>
      <c r="I18" s="368"/>
      <c r="J18" s="237">
        <f>SUM(F18:H18)</f>
        <v>32127555.509999998</v>
      </c>
      <c r="K18" s="368"/>
      <c r="L18" s="237">
        <v>3027977.99</v>
      </c>
      <c r="M18" s="37"/>
      <c r="N18" s="37">
        <f>SUM(J18:L18)</f>
        <v>35155533.5</v>
      </c>
    </row>
    <row r="19" spans="1:14" ht="27.95" customHeight="1">
      <c r="B19" s="29" t="s">
        <v>421</v>
      </c>
      <c r="F19" s="238">
        <v>-47240705.079999998</v>
      </c>
      <c r="G19" s="369"/>
      <c r="H19" s="238">
        <v>-261217.4</v>
      </c>
      <c r="I19" s="369"/>
      <c r="J19" s="238">
        <f>SUM(F19:H19)</f>
        <v>-47501922.479999997</v>
      </c>
      <c r="K19" s="369"/>
      <c r="L19" s="238">
        <v>0</v>
      </c>
      <c r="M19" s="37"/>
      <c r="N19" s="37">
        <f>SUM(J19:L19)</f>
        <v>-47501922.479999997</v>
      </c>
    </row>
    <row r="20" spans="1:14" ht="27.95" customHeight="1">
      <c r="B20" s="29" t="s">
        <v>134</v>
      </c>
      <c r="F20" s="126">
        <v>-49936966.640000001</v>
      </c>
      <c r="G20" s="369"/>
      <c r="H20" s="126">
        <v>-39717833.329999998</v>
      </c>
      <c r="I20" s="369"/>
      <c r="J20" s="126">
        <f>SUM(F20:H20)</f>
        <v>-89654799.969999999</v>
      </c>
      <c r="K20" s="369"/>
      <c r="L20" s="126">
        <v>0</v>
      </c>
      <c r="N20" s="29">
        <f>SUM(J20:L20)</f>
        <v>-89654799.969999999</v>
      </c>
    </row>
    <row r="21" spans="1:14" ht="27.95" customHeight="1">
      <c r="B21" s="370" t="s">
        <v>859</v>
      </c>
      <c r="F21" s="126">
        <v>18236001.379999999</v>
      </c>
      <c r="G21" s="369"/>
      <c r="H21" s="126">
        <v>0</v>
      </c>
      <c r="I21" s="369"/>
      <c r="J21" s="126">
        <f>SUM(F21:H21)</f>
        <v>18236001.379999999</v>
      </c>
      <c r="K21" s="369"/>
      <c r="L21" s="126">
        <v>0</v>
      </c>
      <c r="N21" s="29">
        <f>SUM(J21:L21)</f>
        <v>18236001.379999999</v>
      </c>
    </row>
    <row r="22" spans="1:14" ht="27.95" customHeight="1">
      <c r="B22" s="29" t="s">
        <v>422</v>
      </c>
      <c r="F22" s="127">
        <v>-13707215.050000001</v>
      </c>
      <c r="G22" s="369"/>
      <c r="H22" s="127">
        <v>-23895556.960000001</v>
      </c>
      <c r="I22" s="369"/>
      <c r="J22" s="127">
        <f>SUM(F22:H22)</f>
        <v>-37602772.010000005</v>
      </c>
      <c r="K22" s="369"/>
      <c r="L22" s="127">
        <v>1304285.95</v>
      </c>
      <c r="N22" s="31">
        <f>SUM(J22:L22)</f>
        <v>-36298486.060000002</v>
      </c>
    </row>
    <row r="23" spans="1:14" ht="27.95" customHeight="1">
      <c r="B23" s="29" t="s">
        <v>827</v>
      </c>
      <c r="F23" s="29">
        <f>SUM(F17:F22)</f>
        <v>165375426.06</v>
      </c>
      <c r="H23" s="29">
        <f>SUM(H17:H22)</f>
        <v>114164866.03</v>
      </c>
      <c r="J23" s="29">
        <f>SUM(J17:J22)</f>
        <v>279540292.09000003</v>
      </c>
      <c r="L23" s="29">
        <f>SUM(L17:L22)</f>
        <v>4332263.9400000004</v>
      </c>
      <c r="N23" s="29">
        <f>SUM(N17:N22)</f>
        <v>283872556.03000003</v>
      </c>
    </row>
    <row r="24" spans="1:14" ht="27.95" customHeight="1">
      <c r="B24" s="29" t="s">
        <v>136</v>
      </c>
      <c r="F24" s="128">
        <v>-260857.19</v>
      </c>
      <c r="G24" s="371"/>
      <c r="H24" s="128">
        <v>-22370613.18</v>
      </c>
      <c r="I24" s="371"/>
      <c r="J24" s="128">
        <f>SUM(F24:H24)</f>
        <v>-22631470.370000001</v>
      </c>
      <c r="K24" s="371"/>
      <c r="L24" s="128">
        <v>0</v>
      </c>
      <c r="N24" s="31">
        <f>SUM(J24:L24)</f>
        <v>-22631470.370000001</v>
      </c>
    </row>
    <row r="25" spans="1:14" ht="27.95" customHeight="1">
      <c r="B25" s="29" t="s">
        <v>1098</v>
      </c>
      <c r="F25" s="29">
        <f>SUM(F23:F24)</f>
        <v>165114568.87</v>
      </c>
      <c r="H25" s="29">
        <f>SUM(H23:H24)</f>
        <v>91794252.849999994</v>
      </c>
      <c r="J25" s="29">
        <f>SUM(J23:J24)</f>
        <v>256908821.72000003</v>
      </c>
      <c r="L25" s="29">
        <f>SUM(L23:L24)</f>
        <v>4332263.9400000004</v>
      </c>
      <c r="N25" s="29">
        <f>SUM(N23:N24)</f>
        <v>261241085.66000003</v>
      </c>
    </row>
    <row r="26" spans="1:14" ht="27.95" customHeight="1">
      <c r="B26" s="29" t="s">
        <v>777</v>
      </c>
    </row>
    <row r="27" spans="1:14" ht="27.95" customHeight="1">
      <c r="B27" s="29" t="s">
        <v>424</v>
      </c>
      <c r="F27" s="129">
        <v>273533485.19</v>
      </c>
      <c r="G27" s="372"/>
      <c r="H27" s="129">
        <v>0</v>
      </c>
      <c r="I27" s="372"/>
      <c r="J27" s="129">
        <f>SUM(F27:H27)</f>
        <v>273533485.19</v>
      </c>
      <c r="K27" s="372"/>
      <c r="L27" s="129">
        <v>-29517902.380000003</v>
      </c>
      <c r="M27" s="37"/>
      <c r="N27" s="37">
        <f>SUM(J27:L27)</f>
        <v>244015582.81</v>
      </c>
    </row>
    <row r="28" spans="1:14" ht="27.95" customHeight="1" thickBot="1">
      <c r="B28" s="29" t="s">
        <v>1097</v>
      </c>
      <c r="F28" s="38">
        <f>SUM(F25:F27)</f>
        <v>438648054.06</v>
      </c>
      <c r="H28" s="38">
        <f>SUM(H25:H27)</f>
        <v>91794252.849999994</v>
      </c>
      <c r="J28" s="38">
        <f>SUM(J25:J27)</f>
        <v>530442306.91000003</v>
      </c>
      <c r="L28" s="38">
        <f>SUM(L25:L27)</f>
        <v>-25185638.440000001</v>
      </c>
      <c r="N28" s="38">
        <f>SUM(N25:N27)</f>
        <v>505256668.47000003</v>
      </c>
    </row>
    <row r="29" spans="1:14" ht="27.95" customHeight="1" thickTop="1">
      <c r="B29" s="29" t="s">
        <v>425</v>
      </c>
    </row>
    <row r="30" spans="1:14" ht="27.95" customHeight="1">
      <c r="B30" s="29" t="s">
        <v>426</v>
      </c>
      <c r="N30" s="29">
        <f>+N32-N31</f>
        <v>499977100.95000005</v>
      </c>
    </row>
    <row r="31" spans="1:14" ht="27.95" customHeight="1">
      <c r="B31" s="29" t="s">
        <v>427</v>
      </c>
      <c r="N31" s="29">
        <v>5279567.5199999996</v>
      </c>
    </row>
    <row r="32" spans="1:14" ht="27.95" customHeight="1" thickBot="1">
      <c r="N32" s="38">
        <f>+N28</f>
        <v>505256668.47000003</v>
      </c>
    </row>
    <row r="33" spans="1:15" ht="27.95" customHeight="1" thickTop="1">
      <c r="N33" s="37"/>
    </row>
    <row r="34" spans="1:15" ht="27.95" customHeight="1" thickBot="1">
      <c r="B34" s="29" t="s">
        <v>1247</v>
      </c>
      <c r="F34" s="95">
        <f>600905.31+2271796293.9</f>
        <v>2272397199.21</v>
      </c>
      <c r="H34" s="95">
        <f>+(600905.31+3812006852.68)-F34</f>
        <v>1540210558.7799997</v>
      </c>
      <c r="J34" s="95">
        <f>+F34+H34</f>
        <v>3812607757.9899998</v>
      </c>
      <c r="L34" s="95">
        <v>0</v>
      </c>
      <c r="N34" s="95">
        <f>+J34+L34</f>
        <v>3812607757.9899998</v>
      </c>
    </row>
    <row r="35" spans="1:15" ht="27.95" customHeight="1" thickTop="1">
      <c r="F35" s="37"/>
      <c r="H35" s="37"/>
      <c r="J35" s="37"/>
      <c r="L35" s="37"/>
      <c r="N35" s="37"/>
    </row>
    <row r="36" spans="1:15" ht="25.5" customHeight="1">
      <c r="F36" s="37"/>
      <c r="H36" s="37"/>
      <c r="J36" s="37"/>
      <c r="L36" s="37"/>
      <c r="N36" s="37"/>
    </row>
    <row r="37" spans="1:15" ht="30" customHeight="1">
      <c r="A37" s="391" t="s">
        <v>1175</v>
      </c>
      <c r="B37" s="393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</row>
    <row r="38" spans="1:15" ht="30" customHeight="1"/>
    <row r="39" spans="1:15" ht="30" customHeight="1">
      <c r="A39" s="373"/>
      <c r="B39" s="374"/>
      <c r="C39" s="374"/>
      <c r="D39" s="374"/>
      <c r="E39" s="374"/>
      <c r="F39" s="436" t="s">
        <v>128</v>
      </c>
      <c r="G39" s="436"/>
      <c r="H39" s="436"/>
      <c r="I39" s="436"/>
      <c r="J39" s="436"/>
      <c r="K39" s="436"/>
      <c r="L39" s="436"/>
      <c r="M39" s="436"/>
      <c r="N39" s="436"/>
      <c r="O39" s="376"/>
    </row>
    <row r="40" spans="1:15" ht="30" customHeight="1">
      <c r="A40" s="373"/>
      <c r="B40" s="374"/>
      <c r="C40" s="374"/>
      <c r="D40" s="374"/>
      <c r="E40" s="374"/>
      <c r="F40" s="435" t="s">
        <v>1248</v>
      </c>
      <c r="G40" s="435"/>
      <c r="H40" s="435"/>
      <c r="I40" s="435"/>
      <c r="J40" s="435"/>
      <c r="K40" s="435"/>
      <c r="L40" s="435"/>
      <c r="M40" s="435"/>
      <c r="N40" s="435"/>
      <c r="O40" s="376"/>
    </row>
    <row r="41" spans="1:15" ht="30" customHeight="1">
      <c r="A41" s="373"/>
      <c r="B41" s="374"/>
      <c r="C41" s="374"/>
      <c r="D41" s="374"/>
      <c r="E41" s="374"/>
      <c r="F41" s="377" t="s">
        <v>411</v>
      </c>
      <c r="G41" s="377"/>
      <c r="H41" s="377" t="s">
        <v>411</v>
      </c>
      <c r="I41" s="377"/>
      <c r="J41" s="377" t="s">
        <v>412</v>
      </c>
      <c r="K41" s="377"/>
      <c r="L41" s="377" t="s">
        <v>413</v>
      </c>
      <c r="M41" s="377"/>
      <c r="N41" s="377" t="s">
        <v>184</v>
      </c>
      <c r="O41" s="376"/>
    </row>
    <row r="42" spans="1:15" ht="30" customHeight="1">
      <c r="A42" s="373"/>
      <c r="B42" s="374"/>
      <c r="C42" s="374"/>
      <c r="D42" s="374"/>
      <c r="E42" s="374"/>
      <c r="F42" s="378" t="s">
        <v>414</v>
      </c>
      <c r="G42" s="378"/>
      <c r="H42" s="378" t="s">
        <v>414</v>
      </c>
      <c r="I42" s="378"/>
      <c r="J42" s="378"/>
      <c r="K42" s="378"/>
      <c r="L42" s="378" t="s">
        <v>415</v>
      </c>
      <c r="M42" s="378"/>
      <c r="N42" s="378"/>
      <c r="O42" s="376"/>
    </row>
    <row r="43" spans="1:15" ht="30" customHeight="1">
      <c r="A43" s="373"/>
      <c r="B43" s="374"/>
      <c r="C43" s="374"/>
      <c r="D43" s="374"/>
      <c r="E43" s="374"/>
      <c r="F43" s="375" t="s">
        <v>416</v>
      </c>
      <c r="G43" s="375"/>
      <c r="H43" s="375" t="s">
        <v>417</v>
      </c>
      <c r="I43" s="375"/>
      <c r="J43" s="375"/>
      <c r="K43" s="375"/>
      <c r="L43" s="375" t="s">
        <v>418</v>
      </c>
      <c r="M43" s="375"/>
      <c r="N43" s="375"/>
      <c r="O43" s="376"/>
    </row>
    <row r="44" spans="1:15" ht="30" customHeight="1">
      <c r="A44" s="373"/>
      <c r="B44" s="29" t="s">
        <v>419</v>
      </c>
      <c r="C44" s="374"/>
      <c r="D44" s="374"/>
      <c r="E44" s="374"/>
      <c r="F44" s="124">
        <v>846020687.09000003</v>
      </c>
      <c r="G44" s="367"/>
      <c r="H44" s="124">
        <v>595493005.21000004</v>
      </c>
      <c r="I44" s="367"/>
      <c r="J44" s="124">
        <f>SUM(F44:H44)</f>
        <v>1441513692.3000002</v>
      </c>
      <c r="K44" s="367"/>
      <c r="L44" s="124">
        <v>0</v>
      </c>
      <c r="N44" s="29">
        <f>SUM(J44:L44)</f>
        <v>1441513692.3000002</v>
      </c>
      <c r="O44" s="376"/>
    </row>
    <row r="45" spans="1:15" ht="30" customHeight="1">
      <c r="A45" s="373"/>
      <c r="B45" s="29" t="s">
        <v>344</v>
      </c>
      <c r="C45" s="374"/>
      <c r="D45" s="374"/>
      <c r="E45" s="374"/>
      <c r="F45" s="125">
        <v>-735834363.07000005</v>
      </c>
      <c r="G45" s="367"/>
      <c r="H45" s="125">
        <v>-453515087.78999996</v>
      </c>
      <c r="I45" s="367"/>
      <c r="J45" s="125">
        <f>SUM(F45:H45)</f>
        <v>-1189349450.8600001</v>
      </c>
      <c r="K45" s="367"/>
      <c r="L45" s="125">
        <v>0</v>
      </c>
      <c r="N45" s="31">
        <f>SUM(J45:L45)</f>
        <v>-1189349450.8600001</v>
      </c>
      <c r="O45" s="376"/>
    </row>
    <row r="46" spans="1:15" ht="30" customHeight="1">
      <c r="A46" s="373"/>
      <c r="B46" s="29" t="s">
        <v>420</v>
      </c>
      <c r="C46" s="374"/>
      <c r="D46" s="374"/>
      <c r="E46" s="374"/>
      <c r="F46" s="29">
        <f>SUM(F44:F45)</f>
        <v>110186324.01999998</v>
      </c>
      <c r="H46" s="29">
        <f>SUM(H44:H45)</f>
        <v>141977917.42000008</v>
      </c>
      <c r="J46" s="29">
        <f>SUM(J44:J45)</f>
        <v>252164241.44000006</v>
      </c>
      <c r="L46" s="29">
        <f>SUM(L44:L45)</f>
        <v>0</v>
      </c>
      <c r="N46" s="29">
        <f>SUM(N44:N45)</f>
        <v>252164241.44000006</v>
      </c>
      <c r="O46" s="376"/>
    </row>
    <row r="47" spans="1:15" s="122" customFormat="1" ht="30" customHeight="1">
      <c r="A47" s="373"/>
      <c r="B47" s="37" t="s">
        <v>518</v>
      </c>
      <c r="C47" s="374"/>
      <c r="D47" s="374"/>
      <c r="E47" s="374"/>
      <c r="F47" s="237">
        <v>24411353.18</v>
      </c>
      <c r="G47" s="368"/>
      <c r="H47" s="237">
        <v>3674060.2199999997</v>
      </c>
      <c r="I47" s="368"/>
      <c r="J47" s="237">
        <f t="shared" ref="J47:J53" si="0">SUM(F47:H47)</f>
        <v>28085413.399999999</v>
      </c>
      <c r="K47" s="368"/>
      <c r="L47" s="237">
        <v>3087150.1</v>
      </c>
      <c r="M47" s="37"/>
      <c r="N47" s="37">
        <f t="shared" ref="N47:N53" si="1">SUM(J47:L47)</f>
        <v>31172563.5</v>
      </c>
      <c r="O47" s="376"/>
    </row>
    <row r="48" spans="1:15" ht="30" customHeight="1">
      <c r="A48" s="373"/>
      <c r="B48" s="29" t="s">
        <v>421</v>
      </c>
      <c r="C48" s="374"/>
      <c r="D48" s="374"/>
      <c r="E48" s="374"/>
      <c r="F48" s="238">
        <v>-30552148.010000002</v>
      </c>
      <c r="G48" s="369"/>
      <c r="H48" s="238">
        <v>-256419.28</v>
      </c>
      <c r="I48" s="369"/>
      <c r="J48" s="238">
        <f t="shared" si="0"/>
        <v>-30808567.290000003</v>
      </c>
      <c r="K48" s="369"/>
      <c r="L48" s="238">
        <v>0</v>
      </c>
      <c r="M48" s="37"/>
      <c r="N48" s="37">
        <f t="shared" si="1"/>
        <v>-30808567.290000003</v>
      </c>
      <c r="O48" s="376"/>
    </row>
    <row r="49" spans="1:15" ht="30" customHeight="1">
      <c r="A49" s="373"/>
      <c r="B49" s="374" t="s">
        <v>134</v>
      </c>
      <c r="C49" s="374"/>
      <c r="D49" s="374"/>
      <c r="E49" s="374"/>
      <c r="F49" s="126">
        <v>-50140258.770000003</v>
      </c>
      <c r="G49" s="369"/>
      <c r="H49" s="126">
        <v>-20672614.510000002</v>
      </c>
      <c r="I49" s="369"/>
      <c r="J49" s="126">
        <f t="shared" si="0"/>
        <v>-70812873.280000001</v>
      </c>
      <c r="K49" s="369"/>
      <c r="L49" s="126">
        <v>0</v>
      </c>
      <c r="N49" s="29">
        <f t="shared" si="1"/>
        <v>-70812873.280000001</v>
      </c>
      <c r="O49" s="376"/>
    </row>
    <row r="50" spans="1:15" ht="30" customHeight="1">
      <c r="A50" s="373"/>
      <c r="B50" s="370" t="s">
        <v>859</v>
      </c>
      <c r="C50" s="374"/>
      <c r="D50" s="374"/>
      <c r="E50" s="374"/>
      <c r="F50" s="126">
        <v>-29289612.52</v>
      </c>
      <c r="G50" s="369"/>
      <c r="H50" s="126">
        <v>0</v>
      </c>
      <c r="I50" s="369"/>
      <c r="J50" s="126">
        <f t="shared" si="0"/>
        <v>-29289612.52</v>
      </c>
      <c r="K50" s="369"/>
      <c r="L50" s="126">
        <v>0</v>
      </c>
      <c r="N50" s="29">
        <f t="shared" si="1"/>
        <v>-29289612.52</v>
      </c>
      <c r="O50" s="376"/>
    </row>
    <row r="51" spans="1:15" ht="30" customHeight="1">
      <c r="A51" s="373"/>
      <c r="B51" s="29" t="s">
        <v>422</v>
      </c>
      <c r="C51" s="374"/>
      <c r="D51" s="374"/>
      <c r="E51" s="374"/>
      <c r="F51" s="127">
        <v>-13343595.880000001</v>
      </c>
      <c r="G51" s="369"/>
      <c r="H51" s="127">
        <v>-17378400.609999999</v>
      </c>
      <c r="I51" s="369"/>
      <c r="J51" s="127">
        <f t="shared" si="0"/>
        <v>-30721996.490000002</v>
      </c>
      <c r="K51" s="369"/>
      <c r="L51" s="127">
        <v>2073929.96</v>
      </c>
      <c r="N51" s="31">
        <f t="shared" si="1"/>
        <v>-28648066.530000001</v>
      </c>
      <c r="O51" s="376"/>
    </row>
    <row r="52" spans="1:15" ht="30" customHeight="1">
      <c r="A52" s="373"/>
      <c r="B52" s="374" t="s">
        <v>423</v>
      </c>
      <c r="C52" s="374"/>
      <c r="D52" s="374"/>
      <c r="E52" s="374"/>
      <c r="F52" s="29">
        <f>SUM(F46:F51)</f>
        <v>11272062.019999979</v>
      </c>
      <c r="H52" s="29">
        <f>SUM(H46:H51)</f>
        <v>107344543.24000007</v>
      </c>
      <c r="J52" s="241">
        <f t="shared" si="0"/>
        <v>118616605.26000005</v>
      </c>
      <c r="L52" s="29">
        <f>SUM(L46:L51)</f>
        <v>5161080.0600000005</v>
      </c>
      <c r="N52" s="29">
        <f>SUM(N46:N51)</f>
        <v>123777685.32000005</v>
      </c>
      <c r="O52" s="376"/>
    </row>
    <row r="53" spans="1:15" ht="30" customHeight="1">
      <c r="A53" s="373"/>
      <c r="B53" s="374" t="s">
        <v>136</v>
      </c>
      <c r="C53" s="374"/>
      <c r="D53" s="374"/>
      <c r="E53" s="374"/>
      <c r="F53" s="128">
        <v>-414785.99</v>
      </c>
      <c r="G53" s="371"/>
      <c r="H53" s="128">
        <v>-20670140.719999999</v>
      </c>
      <c r="I53" s="371"/>
      <c r="J53" s="128">
        <f t="shared" si="0"/>
        <v>-21084926.709999997</v>
      </c>
      <c r="K53" s="371"/>
      <c r="L53" s="128">
        <v>0</v>
      </c>
      <c r="N53" s="31">
        <f t="shared" si="1"/>
        <v>-21084926.709999997</v>
      </c>
      <c r="O53" s="376"/>
    </row>
    <row r="54" spans="1:15" ht="30" customHeight="1">
      <c r="A54" s="373"/>
      <c r="B54" s="374" t="s">
        <v>1096</v>
      </c>
      <c r="C54" s="374"/>
      <c r="D54" s="374"/>
      <c r="E54" s="374"/>
      <c r="F54" s="29">
        <f>SUM(F52:F53)</f>
        <v>10857276.029999979</v>
      </c>
      <c r="H54" s="29">
        <f>SUM(H52:H53)</f>
        <v>86674402.52000007</v>
      </c>
      <c r="J54" s="29">
        <f>SUM(J52:J53)</f>
        <v>97531678.550000057</v>
      </c>
      <c r="L54" s="29">
        <f>SUM(L52:L53)</f>
        <v>5161080.0600000005</v>
      </c>
      <c r="N54" s="29">
        <f>SUM(N52:N53)</f>
        <v>102692758.61000006</v>
      </c>
      <c r="O54" s="376"/>
    </row>
    <row r="55" spans="1:15" ht="30" customHeight="1">
      <c r="A55" s="373"/>
      <c r="B55" s="374" t="s">
        <v>479</v>
      </c>
      <c r="C55" s="374"/>
      <c r="D55" s="374"/>
      <c r="E55" s="374"/>
      <c r="O55" s="376"/>
    </row>
    <row r="56" spans="1:15" ht="30" customHeight="1">
      <c r="A56" s="373"/>
      <c r="B56" s="374" t="s">
        <v>424</v>
      </c>
      <c r="C56" s="374"/>
      <c r="D56" s="374"/>
      <c r="E56" s="374"/>
      <c r="F56" s="129">
        <v>223445211.65000001</v>
      </c>
      <c r="G56" s="372"/>
      <c r="H56" s="129">
        <v>0</v>
      </c>
      <c r="I56" s="372"/>
      <c r="J56" s="129">
        <f>SUM(F56:H56)</f>
        <v>223445211.65000001</v>
      </c>
      <c r="K56" s="372"/>
      <c r="L56" s="129">
        <v>-26453106.579999998</v>
      </c>
      <c r="M56" s="37"/>
      <c r="N56" s="37">
        <f>SUM(J56:L56)</f>
        <v>196992105.06999999</v>
      </c>
      <c r="O56" s="376"/>
    </row>
    <row r="57" spans="1:15" ht="30" customHeight="1" thickBot="1">
      <c r="A57" s="373"/>
      <c r="B57" s="96" t="s">
        <v>1097</v>
      </c>
      <c r="D57" s="374"/>
      <c r="E57" s="374"/>
      <c r="F57" s="38">
        <f>+F54+F56</f>
        <v>234302487.67999998</v>
      </c>
      <c r="H57" s="38">
        <f>+H54+H56</f>
        <v>86674402.52000007</v>
      </c>
      <c r="J57" s="38">
        <f>+J54+J56</f>
        <v>320976890.20000005</v>
      </c>
      <c r="L57" s="38">
        <f>+L54+L56</f>
        <v>-21292026.519999996</v>
      </c>
      <c r="N57" s="38">
        <f>+N54+N56</f>
        <v>299684863.68000007</v>
      </c>
      <c r="O57" s="376"/>
    </row>
    <row r="58" spans="1:15" ht="30" customHeight="1" thickTop="1">
      <c r="A58" s="373"/>
      <c r="B58" s="374" t="s">
        <v>425</v>
      </c>
      <c r="C58" s="374"/>
      <c r="D58" s="374"/>
      <c r="E58" s="374"/>
      <c r="F58" s="374"/>
      <c r="G58" s="374"/>
      <c r="H58" s="374"/>
      <c r="I58" s="374"/>
      <c r="J58" s="374"/>
      <c r="K58" s="374"/>
      <c r="L58" s="374"/>
      <c r="M58" s="374"/>
      <c r="N58" s="374"/>
      <c r="O58" s="376"/>
    </row>
    <row r="59" spans="1:15" ht="30" customHeight="1">
      <c r="A59" s="373"/>
      <c r="B59" s="374" t="s">
        <v>426</v>
      </c>
      <c r="C59" s="374"/>
      <c r="D59" s="374"/>
      <c r="E59" s="374"/>
      <c r="F59" s="374"/>
      <c r="G59" s="374"/>
      <c r="H59" s="374"/>
      <c r="I59" s="374"/>
      <c r="J59" s="374"/>
      <c r="K59" s="374"/>
      <c r="L59" s="374"/>
      <c r="M59" s="374"/>
      <c r="N59" s="130">
        <f>+N61-N60</f>
        <v>299684213.62000006</v>
      </c>
      <c r="O59" s="376"/>
    </row>
    <row r="60" spans="1:15" ht="30" customHeight="1">
      <c r="A60" s="373"/>
      <c r="B60" s="374" t="s">
        <v>427</v>
      </c>
      <c r="C60" s="374"/>
      <c r="D60" s="374"/>
      <c r="E60" s="374"/>
      <c r="F60" s="374"/>
      <c r="G60" s="374"/>
      <c r="H60" s="374"/>
      <c r="I60" s="374"/>
      <c r="J60" s="374"/>
      <c r="K60" s="374"/>
      <c r="L60" s="374"/>
      <c r="M60" s="374"/>
      <c r="N60" s="130">
        <v>650.05999999999995</v>
      </c>
      <c r="O60" s="376"/>
    </row>
    <row r="61" spans="1:15" ht="30" customHeight="1" thickBot="1">
      <c r="A61" s="373"/>
      <c r="B61" s="374"/>
      <c r="C61" s="374"/>
      <c r="D61" s="374"/>
      <c r="E61" s="374"/>
      <c r="F61" s="374"/>
      <c r="G61" s="374"/>
      <c r="H61" s="374"/>
      <c r="I61" s="374"/>
      <c r="J61" s="374"/>
      <c r="K61" s="374"/>
      <c r="L61" s="374"/>
      <c r="M61" s="374"/>
      <c r="N61" s="38">
        <f>+N57</f>
        <v>299684863.68000007</v>
      </c>
      <c r="O61" s="376"/>
    </row>
    <row r="62" spans="1:15" ht="30" customHeight="1" thickTop="1">
      <c r="A62" s="373"/>
      <c r="B62" s="374"/>
      <c r="C62" s="374"/>
      <c r="D62" s="374"/>
      <c r="E62" s="374"/>
      <c r="F62" s="374"/>
      <c r="G62" s="374"/>
      <c r="H62" s="374"/>
      <c r="I62" s="374"/>
      <c r="J62" s="374"/>
      <c r="K62" s="374"/>
      <c r="L62" s="374"/>
      <c r="M62" s="374"/>
      <c r="N62" s="37"/>
      <c r="O62" s="376"/>
    </row>
    <row r="63" spans="1:15" ht="30" customHeight="1" thickBot="1">
      <c r="B63" s="29" t="s">
        <v>1249</v>
      </c>
      <c r="F63" s="132">
        <v>2112661921.47</v>
      </c>
      <c r="G63" s="379"/>
      <c r="H63" s="132">
        <v>1091265467.55</v>
      </c>
      <c r="I63" s="379"/>
      <c r="J63" s="132">
        <f>+F63+H63</f>
        <v>3203927389.02</v>
      </c>
      <c r="K63" s="379"/>
      <c r="L63" s="132">
        <v>0</v>
      </c>
      <c r="N63" s="95">
        <f>+J63+L63</f>
        <v>3203927389.02</v>
      </c>
    </row>
    <row r="64" spans="1:15" ht="30" customHeight="1" thickTop="1"/>
    <row r="65" ht="33" customHeight="1"/>
    <row r="66" ht="33" customHeight="1"/>
    <row r="67" ht="33" customHeight="1"/>
    <row r="68" ht="33" customHeight="1"/>
    <row r="69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78740157480314965" right="0.39370078740157483" top="0.78740157480314965" bottom="0.39370078740157483" header="0.39370078740157483" footer="0.31496062992125984"/>
  <pageSetup paperSize="9" scale="80" orientation="portrait" r:id="rId1"/>
  <headerFooter scaleWithDoc="0" alignWithMargins="0"/>
  <ignoredErrors>
    <ignoredError sqref="N52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P29"/>
  <sheetViews>
    <sheetView view="pageBreakPreview" topLeftCell="A6" zoomScale="70" zoomScaleNormal="100" zoomScaleSheetLayoutView="70" workbookViewId="0">
      <selection activeCell="G26" sqref="G26"/>
    </sheetView>
  </sheetViews>
  <sheetFormatPr defaultColWidth="9.140625" defaultRowHeight="30.75" customHeight="1"/>
  <cols>
    <col min="1" max="1" width="3.42578125" style="89" customWidth="1"/>
    <col min="2" max="2" width="4.140625" style="89" customWidth="1"/>
    <col min="3" max="5" width="9.140625" style="89" customWidth="1"/>
    <col min="6" max="6" width="7.140625" style="89" customWidth="1"/>
    <col min="7" max="7" width="15.7109375" style="89" customWidth="1"/>
    <col min="8" max="8" width="0.85546875" style="89" customWidth="1"/>
    <col min="9" max="9" width="15.7109375" style="89" customWidth="1"/>
    <col min="10" max="10" width="0.85546875" style="89" customWidth="1"/>
    <col min="11" max="11" width="15.7109375" style="89" customWidth="1"/>
    <col min="12" max="12" width="0.85546875" style="89" customWidth="1"/>
    <col min="13" max="13" width="15.7109375" style="89" customWidth="1"/>
    <col min="14" max="14" width="2.5703125" style="89" customWidth="1"/>
    <col min="15" max="15" width="12.85546875" style="89" bestFit="1" customWidth="1"/>
    <col min="16" max="16" width="9.140625" style="89" customWidth="1"/>
    <col min="17" max="16384" width="9.140625" style="89"/>
  </cols>
  <sheetData>
    <row r="1" spans="1:16" ht="29.1" customHeight="1">
      <c r="A1" s="431" t="s">
        <v>1176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111"/>
    </row>
    <row r="2" spans="1:16" ht="29.1" customHeight="1"/>
    <row r="3" spans="1:16" s="98" customFormat="1" ht="29.1" customHeight="1">
      <c r="A3" s="97" t="s">
        <v>393</v>
      </c>
      <c r="B3" s="98" t="s">
        <v>428</v>
      </c>
    </row>
    <row r="4" spans="1:16" ht="29.1" customHeight="1">
      <c r="C4" s="89" t="s">
        <v>1251</v>
      </c>
    </row>
    <row r="5" spans="1:16" ht="29.1" customHeight="1">
      <c r="B5" s="89" t="s">
        <v>1250</v>
      </c>
    </row>
    <row r="6" spans="1:16" s="111" customFormat="1" ht="29.1" customHeight="1">
      <c r="B6" s="99"/>
      <c r="C6" s="99"/>
      <c r="D6" s="99"/>
      <c r="N6" s="89"/>
    </row>
    <row r="7" spans="1:16" s="111" customFormat="1" ht="29.1" customHeight="1">
      <c r="G7" s="385" t="s">
        <v>429</v>
      </c>
      <c r="H7" s="385"/>
      <c r="I7" s="385"/>
      <c r="J7" s="380"/>
      <c r="K7" s="321"/>
      <c r="L7" s="321" t="s">
        <v>430</v>
      </c>
      <c r="M7" s="321"/>
    </row>
    <row r="8" spans="1:16" s="111" customFormat="1" ht="29.1" customHeight="1">
      <c r="G8" s="131" t="s">
        <v>1204</v>
      </c>
      <c r="H8" s="27"/>
      <c r="I8" s="131" t="s">
        <v>863</v>
      </c>
      <c r="J8" s="327"/>
      <c r="K8" s="131" t="s">
        <v>1204</v>
      </c>
      <c r="L8" s="27"/>
      <c r="M8" s="131" t="s">
        <v>863</v>
      </c>
    </row>
    <row r="9" spans="1:16" s="111" customFormat="1" ht="29.1" customHeight="1">
      <c r="B9" s="89" t="s">
        <v>129</v>
      </c>
      <c r="G9" s="351"/>
      <c r="H9" s="27"/>
      <c r="I9" s="351"/>
      <c r="J9" s="327"/>
      <c r="K9" s="351"/>
      <c r="L9" s="27"/>
      <c r="M9" s="351"/>
    </row>
    <row r="10" spans="1:16" ht="29.1" customHeight="1">
      <c r="B10" s="89" t="s">
        <v>431</v>
      </c>
      <c r="G10" s="34"/>
    </row>
    <row r="11" spans="1:16" ht="29.1" customHeight="1">
      <c r="B11" s="89" t="s">
        <v>432</v>
      </c>
      <c r="G11" s="33">
        <v>5919303.2800000003</v>
      </c>
      <c r="H11" s="33"/>
      <c r="I11" s="33">
        <v>2744466.36</v>
      </c>
      <c r="J11" s="33"/>
      <c r="K11" s="33">
        <v>4422285.2</v>
      </c>
      <c r="L11" s="33"/>
      <c r="M11" s="33">
        <v>1332609.3899999999</v>
      </c>
    </row>
    <row r="12" spans="1:16" ht="29.1" customHeight="1">
      <c r="B12" s="89" t="s">
        <v>433</v>
      </c>
      <c r="G12" s="33">
        <v>7037778.9100000001</v>
      </c>
      <c r="H12" s="33"/>
      <c r="I12" s="33">
        <v>6926692.9699999997</v>
      </c>
      <c r="J12" s="33"/>
      <c r="K12" s="33">
        <v>2621430</v>
      </c>
      <c r="L12" s="33"/>
      <c r="M12" s="33">
        <v>1916086.9</v>
      </c>
      <c r="O12" s="123"/>
      <c r="P12" s="381"/>
    </row>
    <row r="13" spans="1:16" ht="29.1" customHeight="1">
      <c r="B13" s="89" t="s">
        <v>434</v>
      </c>
      <c r="G13" s="33">
        <v>0</v>
      </c>
      <c r="H13" s="33"/>
      <c r="I13" s="33">
        <v>0</v>
      </c>
      <c r="J13" s="33"/>
      <c r="K13" s="33">
        <v>1268498.94</v>
      </c>
      <c r="L13" s="33"/>
      <c r="M13" s="33">
        <v>720504.35</v>
      </c>
    </row>
    <row r="14" spans="1:16" ht="29.1" customHeight="1">
      <c r="B14" s="89" t="s">
        <v>435</v>
      </c>
      <c r="G14" s="33">
        <v>3253272.89</v>
      </c>
      <c r="H14" s="33"/>
      <c r="I14" s="33">
        <v>2304861.31</v>
      </c>
      <c r="J14" s="33"/>
      <c r="K14" s="33">
        <v>2979059.73</v>
      </c>
      <c r="L14" s="33"/>
      <c r="M14" s="33">
        <v>2075166.26</v>
      </c>
    </row>
    <row r="15" spans="1:16" ht="29.1" customHeight="1">
      <c r="B15" s="89" t="s">
        <v>860</v>
      </c>
      <c r="G15" s="33">
        <v>0</v>
      </c>
      <c r="H15" s="33"/>
      <c r="I15" s="33">
        <v>64650</v>
      </c>
      <c r="J15" s="33"/>
      <c r="K15" s="33">
        <v>0</v>
      </c>
      <c r="L15" s="33"/>
      <c r="M15" s="33">
        <v>64650</v>
      </c>
    </row>
    <row r="16" spans="1:16" ht="29.1" customHeight="1">
      <c r="D16" s="89" t="s">
        <v>436</v>
      </c>
      <c r="G16" s="248">
        <f>SUM(G11:G15)</f>
        <v>16210355.080000002</v>
      </c>
      <c r="H16" s="33"/>
      <c r="I16" s="248">
        <f>SUM(I11:I15)</f>
        <v>12040670.640000001</v>
      </c>
      <c r="J16" s="33"/>
      <c r="K16" s="248">
        <f>SUM(K11:K15)</f>
        <v>11291273.870000001</v>
      </c>
      <c r="L16" s="33"/>
      <c r="M16" s="248">
        <f>SUM(M11:M15)</f>
        <v>6109016.9000000004</v>
      </c>
    </row>
    <row r="17" spans="2:13" ht="29.1" customHeight="1">
      <c r="B17" s="89" t="s">
        <v>130</v>
      </c>
      <c r="G17" s="34"/>
      <c r="H17" s="33"/>
      <c r="I17" s="33"/>
      <c r="J17" s="33"/>
      <c r="K17" s="33"/>
      <c r="L17" s="33"/>
      <c r="M17" s="33"/>
    </row>
    <row r="18" spans="2:13" ht="29.1" customHeight="1">
      <c r="B18" s="89" t="s">
        <v>437</v>
      </c>
      <c r="G18" s="33">
        <v>0</v>
      </c>
      <c r="H18" s="33"/>
      <c r="I18" s="33">
        <v>0</v>
      </c>
      <c r="J18" s="33"/>
      <c r="K18" s="33">
        <v>5541598.0700000003</v>
      </c>
      <c r="L18" s="33"/>
      <c r="M18" s="33">
        <v>5541598.0700000003</v>
      </c>
    </row>
    <row r="19" spans="2:13" ht="29.1" customHeight="1">
      <c r="B19" s="89" t="s">
        <v>438</v>
      </c>
      <c r="G19" s="33">
        <v>15817.46</v>
      </c>
      <c r="H19" s="33"/>
      <c r="I19" s="33">
        <v>15817.46</v>
      </c>
      <c r="J19" s="33"/>
      <c r="K19" s="33">
        <v>15817.459999999992</v>
      </c>
      <c r="L19" s="33"/>
      <c r="M19" s="33">
        <v>15817.46</v>
      </c>
    </row>
    <row r="20" spans="2:13" ht="29.1" customHeight="1">
      <c r="B20" s="89" t="s">
        <v>439</v>
      </c>
      <c r="G20" s="33">
        <v>100342375.7</v>
      </c>
      <c r="H20" s="33"/>
      <c r="I20" s="33">
        <v>106915346.47</v>
      </c>
      <c r="J20" s="33"/>
      <c r="K20" s="33">
        <v>59799849.799999997</v>
      </c>
      <c r="L20" s="33"/>
      <c r="M20" s="33">
        <v>61981513.810000002</v>
      </c>
    </row>
    <row r="21" spans="2:13" ht="29.1" customHeight="1">
      <c r="B21" s="89" t="s">
        <v>440</v>
      </c>
      <c r="G21" s="33">
        <v>1524798.53</v>
      </c>
      <c r="H21" s="33"/>
      <c r="I21" s="33">
        <v>995850.8</v>
      </c>
      <c r="J21" s="33"/>
      <c r="K21" s="33">
        <v>493102.27</v>
      </c>
      <c r="L21" s="33"/>
      <c r="M21" s="33">
        <v>172907.42</v>
      </c>
    </row>
    <row r="22" spans="2:13" ht="29.1" customHeight="1">
      <c r="B22" s="89" t="s">
        <v>441</v>
      </c>
      <c r="G22" s="33">
        <v>210691.47</v>
      </c>
      <c r="H22" s="33"/>
      <c r="I22" s="33">
        <v>253996.05</v>
      </c>
      <c r="J22" s="33"/>
      <c r="K22" s="33">
        <v>98458.65</v>
      </c>
      <c r="L22" s="33"/>
      <c r="M22" s="33">
        <v>116355.79</v>
      </c>
    </row>
    <row r="23" spans="2:13" ht="29.1" customHeight="1">
      <c r="B23" s="89" t="s">
        <v>876</v>
      </c>
      <c r="G23" s="33">
        <f>2769286.68+188399.14</f>
        <v>2957685.8200000003</v>
      </c>
      <c r="H23" s="33"/>
      <c r="I23" s="33">
        <v>2949508.89</v>
      </c>
      <c r="J23" s="33"/>
      <c r="K23" s="33">
        <v>0</v>
      </c>
      <c r="L23" s="33"/>
      <c r="M23" s="33">
        <v>0</v>
      </c>
    </row>
    <row r="24" spans="2:13" ht="29.1" customHeight="1">
      <c r="B24" s="89" t="s">
        <v>442</v>
      </c>
      <c r="G24" s="33">
        <v>4272.59</v>
      </c>
      <c r="H24" s="33"/>
      <c r="I24" s="33">
        <v>4849.1400000000003</v>
      </c>
      <c r="J24" s="33"/>
      <c r="K24" s="33">
        <v>4272.59</v>
      </c>
      <c r="L24" s="33"/>
      <c r="M24" s="33">
        <v>4849.1400000000003</v>
      </c>
    </row>
    <row r="25" spans="2:13" ht="29.1" customHeight="1">
      <c r="B25" s="89" t="s">
        <v>443</v>
      </c>
      <c r="G25" s="33">
        <v>89065.05</v>
      </c>
      <c r="H25" s="33"/>
      <c r="I25" s="33">
        <v>499692.44</v>
      </c>
      <c r="J25" s="33"/>
      <c r="K25" s="33">
        <v>0</v>
      </c>
      <c r="L25" s="33"/>
      <c r="M25" s="33">
        <v>0</v>
      </c>
    </row>
    <row r="26" spans="2:13" ht="29.1" customHeight="1">
      <c r="B26" s="89" t="s">
        <v>444</v>
      </c>
      <c r="G26" s="33">
        <v>370022.36</v>
      </c>
      <c r="H26" s="33"/>
      <c r="I26" s="33">
        <v>396034.9</v>
      </c>
      <c r="J26" s="33"/>
      <c r="K26" s="33">
        <v>311842.86</v>
      </c>
      <c r="L26" s="33"/>
      <c r="M26" s="33">
        <v>351811.23</v>
      </c>
    </row>
    <row r="27" spans="2:13" ht="29.1" customHeight="1">
      <c r="D27" s="89" t="s">
        <v>445</v>
      </c>
      <c r="G27" s="47">
        <f>SUM(G18:G26)</f>
        <v>105514728.97999999</v>
      </c>
      <c r="H27" s="33"/>
      <c r="I27" s="51">
        <f>SUM(I18:I26)</f>
        <v>112031096.14999999</v>
      </c>
      <c r="J27" s="33"/>
      <c r="K27" s="51">
        <f>SUM(K18:K26)</f>
        <v>66264941.700000003</v>
      </c>
      <c r="L27" s="33"/>
      <c r="M27" s="51">
        <f>SUM(M18:M26)</f>
        <v>68184852.920000017</v>
      </c>
    </row>
    <row r="28" spans="2:13" ht="29.1" customHeight="1" thickBot="1">
      <c r="B28" s="89" t="s">
        <v>446</v>
      </c>
      <c r="G28" s="39">
        <f>SUM(G16+G27)</f>
        <v>121725084.05999999</v>
      </c>
      <c r="H28" s="33"/>
      <c r="I28" s="42">
        <f>SUM(I16+I27)</f>
        <v>124071766.78999999</v>
      </c>
      <c r="J28" s="33"/>
      <c r="K28" s="42">
        <f>SUM(K16+K27)</f>
        <v>77556215.570000008</v>
      </c>
      <c r="L28" s="33"/>
      <c r="M28" s="42">
        <f>SUM(M16+M27)</f>
        <v>74293869.820000023</v>
      </c>
    </row>
    <row r="29" spans="2:13" ht="30.75" customHeight="1" thickTop="1">
      <c r="G29" s="353"/>
      <c r="I29" s="353"/>
      <c r="K29" s="353"/>
      <c r="M29" s="353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Q56"/>
  <sheetViews>
    <sheetView topLeftCell="A34" zoomScaleNormal="100" zoomScaleSheetLayoutView="70" workbookViewId="0">
      <selection activeCell="S39" sqref="S39"/>
    </sheetView>
  </sheetViews>
  <sheetFormatPr defaultColWidth="9.140625" defaultRowHeight="24" customHeight="1"/>
  <cols>
    <col min="1" max="1" width="3.42578125" style="89" customWidth="1"/>
    <col min="2" max="2" width="3.7109375" style="89" customWidth="1"/>
    <col min="3" max="3" width="9.140625" style="89"/>
    <col min="4" max="5" width="9.140625" style="89" customWidth="1"/>
    <col min="6" max="6" width="11.42578125" style="89" customWidth="1"/>
    <col min="7" max="7" width="7.140625" style="89" customWidth="1"/>
    <col min="8" max="8" width="14.42578125" style="34" customWidth="1"/>
    <col min="9" max="9" width="1.140625" style="34" customWidth="1"/>
    <col min="10" max="10" width="14.42578125" style="34" customWidth="1"/>
    <col min="11" max="11" width="1.140625" style="34" customWidth="1"/>
    <col min="12" max="12" width="14.42578125" style="33" customWidth="1"/>
    <col min="13" max="13" width="1.140625" style="34" customWidth="1"/>
    <col min="14" max="14" width="14.42578125" style="34" customWidth="1"/>
    <col min="15" max="15" width="1.42578125" style="34" customWidth="1"/>
    <col min="16" max="16" width="11.7109375" style="89" bestFit="1" customWidth="1"/>
    <col min="17" max="16384" width="9.140625" style="89"/>
  </cols>
  <sheetData>
    <row r="1" spans="1:17" s="111" customFormat="1" ht="23.45" customHeight="1">
      <c r="A1" s="431" t="s">
        <v>1177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317"/>
    </row>
    <row r="2" spans="1:17" ht="23.45" customHeight="1">
      <c r="H2" s="30"/>
      <c r="I2" s="30"/>
      <c r="J2" s="30"/>
      <c r="K2" s="30"/>
      <c r="L2" s="32"/>
      <c r="M2" s="30"/>
      <c r="N2" s="30"/>
    </row>
    <row r="3" spans="1:17" ht="23.45" customHeight="1">
      <c r="H3" s="394" t="s">
        <v>429</v>
      </c>
      <c r="I3" s="394"/>
      <c r="J3" s="394"/>
      <c r="K3" s="318"/>
      <c r="L3" s="382"/>
      <c r="M3" s="321" t="s">
        <v>430</v>
      </c>
      <c r="N3" s="380"/>
    </row>
    <row r="4" spans="1:17" ht="23.45" customHeight="1">
      <c r="H4" s="131" t="s">
        <v>1204</v>
      </c>
      <c r="I4" s="27"/>
      <c r="J4" s="131" t="s">
        <v>863</v>
      </c>
      <c r="K4" s="327"/>
      <c r="L4" s="131" t="s">
        <v>1204</v>
      </c>
      <c r="M4" s="27"/>
      <c r="N4" s="131" t="s">
        <v>863</v>
      </c>
      <c r="P4" s="111"/>
      <c r="Q4" s="111"/>
    </row>
    <row r="5" spans="1:17" ht="23.45" customHeight="1">
      <c r="A5" s="437" t="s">
        <v>448</v>
      </c>
      <c r="B5" s="437"/>
      <c r="C5" s="437"/>
      <c r="D5" s="437"/>
      <c r="O5" s="89"/>
    </row>
    <row r="6" spans="1:17" ht="23.45" customHeight="1">
      <c r="A6" s="89" t="s">
        <v>132</v>
      </c>
      <c r="J6" s="89"/>
      <c r="K6" s="89"/>
    </row>
    <row r="7" spans="1:17" ht="23.45" customHeight="1">
      <c r="B7" s="89" t="s">
        <v>268</v>
      </c>
      <c r="H7" s="33">
        <v>3938055.07</v>
      </c>
      <c r="J7" s="33">
        <v>2981974.06</v>
      </c>
      <c r="K7" s="89"/>
      <c r="L7" s="33">
        <v>2621919.2400000002</v>
      </c>
      <c r="N7" s="33">
        <v>1487652.48</v>
      </c>
    </row>
    <row r="8" spans="1:17" ht="23.45" customHeight="1">
      <c r="B8" s="89" t="s">
        <v>449</v>
      </c>
      <c r="H8" s="33">
        <v>4232009.96</v>
      </c>
      <c r="J8" s="34">
        <v>3958326.73</v>
      </c>
      <c r="L8" s="33">
        <v>1980307.6</v>
      </c>
      <c r="N8" s="34">
        <v>2016563.98</v>
      </c>
      <c r="P8" s="123"/>
      <c r="Q8" s="381"/>
    </row>
    <row r="9" spans="1:17" ht="23.45" customHeight="1">
      <c r="B9" s="112" t="s">
        <v>112</v>
      </c>
      <c r="C9" s="383"/>
      <c r="H9" s="33"/>
    </row>
    <row r="10" spans="1:17" ht="23.45" customHeight="1">
      <c r="B10" s="112"/>
      <c r="C10" s="112" t="s">
        <v>450</v>
      </c>
      <c r="H10" s="33">
        <f>5649553.46+173149.59</f>
        <v>5822703.0499999998</v>
      </c>
      <c r="J10" s="34">
        <v>7489172.2599999998</v>
      </c>
      <c r="L10" s="33">
        <v>75198.14</v>
      </c>
      <c r="N10" s="33">
        <v>92543.31</v>
      </c>
    </row>
    <row r="11" spans="1:17" ht="23.45" customHeight="1">
      <c r="B11" s="112" t="s">
        <v>326</v>
      </c>
      <c r="C11" s="383"/>
      <c r="H11" s="33"/>
    </row>
    <row r="12" spans="1:17" ht="23.45" customHeight="1">
      <c r="B12" s="112"/>
      <c r="C12" s="112" t="s">
        <v>450</v>
      </c>
      <c r="H12" s="33">
        <v>4209288.66</v>
      </c>
      <c r="J12" s="34">
        <v>7836415.5</v>
      </c>
      <c r="L12" s="33">
        <v>3269883.55</v>
      </c>
      <c r="N12" s="34">
        <v>6938806.4100000001</v>
      </c>
    </row>
    <row r="13" spans="1:17" ht="23.45" customHeight="1">
      <c r="B13" s="112" t="s">
        <v>853</v>
      </c>
      <c r="C13" s="112"/>
      <c r="H13" s="33">
        <v>452191.76</v>
      </c>
      <c r="I13" s="33"/>
      <c r="J13" s="33">
        <v>315060.34000000003</v>
      </c>
      <c r="K13" s="33"/>
      <c r="L13" s="33">
        <v>452191.76</v>
      </c>
      <c r="M13" s="33"/>
      <c r="N13" s="33">
        <v>315060.34000000003</v>
      </c>
    </row>
    <row r="14" spans="1:17" ht="23.45" customHeight="1">
      <c r="B14" s="89" t="s">
        <v>451</v>
      </c>
      <c r="H14" s="33">
        <v>48022.69</v>
      </c>
      <c r="J14" s="34">
        <v>360383.5</v>
      </c>
      <c r="L14" s="33">
        <v>3186.86</v>
      </c>
      <c r="N14" s="33">
        <v>4933.5600000000004</v>
      </c>
    </row>
    <row r="15" spans="1:17" ht="23.45" customHeight="1">
      <c r="B15" s="89" t="s">
        <v>452</v>
      </c>
      <c r="H15" s="33">
        <v>8587.77</v>
      </c>
      <c r="J15" s="34">
        <v>9854.2099999999991</v>
      </c>
      <c r="L15" s="33">
        <v>8587.76</v>
      </c>
      <c r="N15" s="34">
        <v>9854.2099999999991</v>
      </c>
    </row>
    <row r="16" spans="1:17" ht="23.45" customHeight="1">
      <c r="D16" s="89" t="s">
        <v>453</v>
      </c>
      <c r="H16" s="51">
        <f>SUM(H7:H15)</f>
        <v>18710858.960000001</v>
      </c>
      <c r="J16" s="51">
        <f>SUM(J7:J15)</f>
        <v>22951186.600000001</v>
      </c>
      <c r="L16" s="51">
        <f>SUM(L7:L15)</f>
        <v>8411274.9099999983</v>
      </c>
      <c r="N16" s="51">
        <f>SUM(N7:N15)</f>
        <v>10865414.290000001</v>
      </c>
    </row>
    <row r="17" spans="1:14" ht="23.45" customHeight="1">
      <c r="A17" s="89" t="s">
        <v>133</v>
      </c>
    </row>
    <row r="18" spans="1:14" ht="23.45" customHeight="1">
      <c r="B18" s="89" t="s">
        <v>112</v>
      </c>
      <c r="H18" s="34">
        <f>1249337.02+10577322.62</f>
        <v>11826659.639999999</v>
      </c>
      <c r="J18" s="34">
        <v>13195641.790000001</v>
      </c>
      <c r="L18" s="33">
        <v>364961.55</v>
      </c>
      <c r="N18" s="33">
        <v>72501.59</v>
      </c>
    </row>
    <row r="19" spans="1:14" ht="23.45" customHeight="1">
      <c r="B19" s="89" t="s">
        <v>326</v>
      </c>
      <c r="H19" s="34">
        <v>11310047.49</v>
      </c>
      <c r="J19" s="34">
        <v>12311895.550000001</v>
      </c>
      <c r="L19" s="33">
        <v>5858746.9699999997</v>
      </c>
      <c r="N19" s="34">
        <v>5323229.46</v>
      </c>
    </row>
    <row r="20" spans="1:14" ht="23.45" customHeight="1">
      <c r="B20" s="89" t="s">
        <v>454</v>
      </c>
      <c r="H20" s="34">
        <v>1035701.34</v>
      </c>
      <c r="J20" s="34">
        <v>1551678.24</v>
      </c>
      <c r="L20" s="33">
        <v>0</v>
      </c>
      <c r="N20" s="33">
        <v>0</v>
      </c>
    </row>
    <row r="21" spans="1:14" ht="23.45" customHeight="1">
      <c r="B21" s="89" t="s">
        <v>334</v>
      </c>
      <c r="H21" s="34">
        <v>1072304.33</v>
      </c>
      <c r="J21" s="34">
        <v>1074095.07</v>
      </c>
      <c r="L21" s="33">
        <v>666316.41</v>
      </c>
      <c r="N21" s="34">
        <v>683314.84</v>
      </c>
    </row>
    <row r="22" spans="1:14" ht="23.45" customHeight="1">
      <c r="B22" s="89" t="s">
        <v>855</v>
      </c>
      <c r="H22" s="34">
        <v>328318.63</v>
      </c>
      <c r="J22" s="33">
        <v>148476.15</v>
      </c>
      <c r="L22" s="33">
        <v>328318.63</v>
      </c>
      <c r="N22" s="33">
        <v>148476.15</v>
      </c>
    </row>
    <row r="23" spans="1:14" ht="23.45" customHeight="1">
      <c r="B23" s="89" t="s">
        <v>455</v>
      </c>
      <c r="H23" s="33">
        <v>33633.839999999997</v>
      </c>
      <c r="J23" s="34">
        <v>38452.339999999997</v>
      </c>
      <c r="L23" s="33">
        <v>6666.22</v>
      </c>
      <c r="N23" s="34">
        <v>7564.71</v>
      </c>
    </row>
    <row r="24" spans="1:14" ht="23.45" customHeight="1">
      <c r="D24" s="89" t="s">
        <v>456</v>
      </c>
      <c r="H24" s="47">
        <f>SUM(H18:H23)</f>
        <v>25606665.269999996</v>
      </c>
      <c r="J24" s="47">
        <f>SUM(J18:J23)</f>
        <v>28320239.140000001</v>
      </c>
      <c r="L24" s="51">
        <f>SUM(L18:L23)</f>
        <v>7225009.7799999993</v>
      </c>
      <c r="N24" s="47">
        <f>SUM(N18:N23)</f>
        <v>6235086.75</v>
      </c>
    </row>
    <row r="25" spans="1:14" ht="23.45" customHeight="1">
      <c r="A25" s="89" t="s">
        <v>457</v>
      </c>
      <c r="H25" s="47">
        <f>H16+H24</f>
        <v>44317524.229999997</v>
      </c>
      <c r="J25" s="47">
        <f>J16+J24</f>
        <v>51271425.740000002</v>
      </c>
      <c r="L25" s="51">
        <f>L16+L24</f>
        <v>15636284.689999998</v>
      </c>
      <c r="N25" s="47">
        <f>N16+N24</f>
        <v>17100501.039999999</v>
      </c>
    </row>
    <row r="26" spans="1:14" ht="23.45" customHeight="1">
      <c r="A26" s="437" t="s">
        <v>458</v>
      </c>
      <c r="B26" s="437"/>
      <c r="C26" s="437"/>
      <c r="D26" s="437"/>
    </row>
    <row r="27" spans="1:14" ht="23.45" customHeight="1">
      <c r="B27" s="89" t="s">
        <v>459</v>
      </c>
    </row>
    <row r="28" spans="1:14" ht="23.45" customHeight="1">
      <c r="C28" s="89" t="s">
        <v>460</v>
      </c>
    </row>
    <row r="29" spans="1:14" ht="23.45" customHeight="1" thickBot="1">
      <c r="C29" s="89" t="s">
        <v>461</v>
      </c>
      <c r="H29" s="252">
        <v>6966580.1399999997</v>
      </c>
      <c r="J29" s="252">
        <v>6966580.1399999997</v>
      </c>
      <c r="L29" s="52">
        <v>6966580.1399999997</v>
      </c>
      <c r="N29" s="252">
        <v>6966580.1399999997</v>
      </c>
    </row>
    <row r="30" spans="1:14" ht="23.45" customHeight="1" thickTop="1">
      <c r="C30" s="89" t="s">
        <v>462</v>
      </c>
    </row>
    <row r="31" spans="1:14" ht="23.45" customHeight="1">
      <c r="C31" s="89" t="s">
        <v>463</v>
      </c>
      <c r="H31" s="30">
        <v>6966529.5599999996</v>
      </c>
      <c r="J31" s="30">
        <v>6966529.5599999996</v>
      </c>
      <c r="L31" s="32">
        <v>6966529.5599999996</v>
      </c>
      <c r="N31" s="30">
        <v>6966529.5599999996</v>
      </c>
    </row>
    <row r="32" spans="1:14" ht="23.45" customHeight="1">
      <c r="B32" s="89" t="s">
        <v>464</v>
      </c>
      <c r="H32" s="34">
        <v>43950286.740000002</v>
      </c>
      <c r="J32" s="33">
        <v>43950286.740000002</v>
      </c>
      <c r="L32" s="33">
        <v>43950286.740000002</v>
      </c>
      <c r="N32" s="33">
        <v>43950286.740000002</v>
      </c>
    </row>
    <row r="33" spans="1:15" ht="23.45" customHeight="1">
      <c r="B33" s="89" t="s">
        <v>465</v>
      </c>
    </row>
    <row r="34" spans="1:15" ht="23.45" customHeight="1">
      <c r="C34" s="89" t="s">
        <v>466</v>
      </c>
    </row>
    <row r="35" spans="1:15" ht="23.45" customHeight="1">
      <c r="D35" s="89" t="s">
        <v>354</v>
      </c>
      <c r="H35" s="34">
        <v>696652.96</v>
      </c>
      <c r="J35" s="34">
        <v>696652.96</v>
      </c>
      <c r="L35" s="33">
        <v>696652.96</v>
      </c>
      <c r="N35" s="34">
        <v>696652.96</v>
      </c>
      <c r="O35" s="89"/>
    </row>
    <row r="36" spans="1:15" ht="23.45" customHeight="1">
      <c r="C36" s="89" t="s">
        <v>467</v>
      </c>
      <c r="H36" s="34">
        <v>25786008.25</v>
      </c>
      <c r="J36" s="34">
        <v>18452677.190000001</v>
      </c>
      <c r="L36" s="33">
        <v>9452501.0399999991</v>
      </c>
      <c r="N36" s="34">
        <v>4725938.9400000004</v>
      </c>
      <c r="O36" s="89"/>
    </row>
    <row r="37" spans="1:15" ht="23.45" customHeight="1">
      <c r="C37" s="89" t="s">
        <v>468</v>
      </c>
      <c r="H37" s="57">
        <f>-1904640.71+8121.66</f>
        <v>-1896519.05</v>
      </c>
      <c r="J37" s="46">
        <v>628187.79</v>
      </c>
      <c r="L37" s="57">
        <v>853960.58</v>
      </c>
      <c r="N37" s="46">
        <v>853960.58</v>
      </c>
      <c r="O37" s="89"/>
    </row>
    <row r="38" spans="1:15" ht="23.45" customHeight="1">
      <c r="B38" s="89" t="s">
        <v>469</v>
      </c>
      <c r="H38" s="34">
        <f>SUM(H31:H37)</f>
        <v>75502958.460000008</v>
      </c>
      <c r="J38" s="34">
        <f>SUM(J31:J37)</f>
        <v>70694334.24000001</v>
      </c>
      <c r="L38" s="33">
        <f>SUM(L31:L37)</f>
        <v>61919930.880000003</v>
      </c>
      <c r="N38" s="34">
        <f>SUM(N31:N37)</f>
        <v>57193368.780000001</v>
      </c>
      <c r="O38" s="89"/>
    </row>
    <row r="39" spans="1:15" ht="23.45" customHeight="1">
      <c r="B39" s="89" t="s">
        <v>470</v>
      </c>
      <c r="H39" s="34">
        <f>102.66+1646765.17+257733.54</f>
        <v>1904601.3699999999</v>
      </c>
      <c r="J39" s="34">
        <v>2106006.81</v>
      </c>
      <c r="L39" s="33">
        <v>0</v>
      </c>
      <c r="N39" s="33">
        <v>0</v>
      </c>
      <c r="O39" s="89"/>
    </row>
    <row r="40" spans="1:15" ht="23.45" customHeight="1">
      <c r="D40" s="89" t="s">
        <v>471</v>
      </c>
      <c r="H40" s="47">
        <f>SUM(H38:H39)</f>
        <v>77407559.830000013</v>
      </c>
      <c r="J40" s="47">
        <f>SUM(J38:J39)</f>
        <v>72800341.050000012</v>
      </c>
      <c r="L40" s="51">
        <f>SUM(L38:L39)</f>
        <v>61919930.880000003</v>
      </c>
      <c r="N40" s="47">
        <f>SUM(N38:N39)</f>
        <v>57193368.780000001</v>
      </c>
      <c r="O40" s="89"/>
    </row>
    <row r="41" spans="1:15" ht="23.45" customHeight="1" thickBot="1">
      <c r="A41" s="89" t="s">
        <v>472</v>
      </c>
      <c r="H41" s="39">
        <f>+H25+H40</f>
        <v>121725084.06</v>
      </c>
      <c r="J41" s="39">
        <f>+J25+J40</f>
        <v>124071766.79000002</v>
      </c>
      <c r="L41" s="42">
        <f>+L25+L40</f>
        <v>77556215.569999993</v>
      </c>
      <c r="N41" s="39">
        <f>+N25+N40</f>
        <v>74293869.819999993</v>
      </c>
      <c r="O41" s="89"/>
    </row>
    <row r="42" spans="1:15" ht="24" customHeight="1" thickTop="1">
      <c r="H42" s="319"/>
      <c r="I42" s="319"/>
      <c r="J42" s="319"/>
      <c r="K42" s="319"/>
      <c r="L42" s="319"/>
      <c r="M42" s="319"/>
      <c r="N42" s="319"/>
      <c r="O42" s="89"/>
    </row>
    <row r="43" spans="1:15" ht="24" customHeight="1">
      <c r="L43" s="34"/>
    </row>
    <row r="45" spans="1:15" ht="24" customHeight="1">
      <c r="F45" s="381"/>
    </row>
    <row r="46" spans="1:15" ht="24" customHeight="1">
      <c r="F46" s="381"/>
    </row>
    <row r="47" spans="1:15" ht="24" customHeight="1">
      <c r="F47" s="381"/>
    </row>
    <row r="48" spans="1:15" ht="24" customHeight="1">
      <c r="J48" s="33"/>
      <c r="K48" s="33"/>
    </row>
    <row r="49" spans="6:10" ht="24" customHeight="1">
      <c r="F49" s="381"/>
    </row>
    <row r="50" spans="6:10" ht="24" customHeight="1">
      <c r="J50" s="33"/>
    </row>
    <row r="51" spans="6:10" ht="24" customHeight="1">
      <c r="J51" s="33"/>
    </row>
    <row r="52" spans="6:10" ht="24" customHeight="1">
      <c r="F52" s="123"/>
      <c r="J52" s="33"/>
    </row>
    <row r="53" spans="6:10" ht="24" customHeight="1">
      <c r="F53" s="123"/>
      <c r="J53" s="33"/>
    </row>
    <row r="54" spans="6:10" ht="24" customHeight="1">
      <c r="F54" s="123"/>
      <c r="J54" s="33"/>
    </row>
    <row r="55" spans="6:10" ht="24" customHeight="1">
      <c r="F55" s="123"/>
    </row>
    <row r="56" spans="6:10" ht="24" customHeight="1">
      <c r="F56" s="123"/>
    </row>
  </sheetData>
  <mergeCells count="4">
    <mergeCell ref="A1:N1"/>
    <mergeCell ref="A5:D5"/>
    <mergeCell ref="H3:J3"/>
    <mergeCell ref="A26:D26"/>
  </mergeCells>
  <pageMargins left="0.78740157480314965" right="0.28999999999999998" top="0.55000000000000004" bottom="0.39370078740157483" header="0.35433070866141736" footer="0.31496062992125984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85"/>
  <sheetViews>
    <sheetView view="pageBreakPreview" zoomScale="80" zoomScaleNormal="100" zoomScaleSheetLayoutView="80" workbookViewId="0">
      <selection activeCell="A39" sqref="A39:XFD39"/>
    </sheetView>
  </sheetViews>
  <sheetFormatPr defaultColWidth="9.140625" defaultRowHeight="22.5" customHeight="1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10" style="2" customWidth="1"/>
    <col min="7" max="7" width="15.42578125" style="2" customWidth="1"/>
    <col min="8" max="8" width="1" style="2" customWidth="1"/>
    <col min="9" max="9" width="15.42578125" style="2" customWidth="1"/>
    <col min="10" max="10" width="1" style="2" customWidth="1"/>
    <col min="11" max="11" width="15.42578125" style="2" customWidth="1"/>
    <col min="12" max="12" width="1" style="2" customWidth="1"/>
    <col min="13" max="13" width="15.42578125" style="2" customWidth="1"/>
    <col min="14" max="14" width="1.5703125" style="2" customWidth="1"/>
    <col min="15" max="16384" width="9.140625" style="2"/>
  </cols>
  <sheetData>
    <row r="1" spans="1:13" ht="24" customHeight="1">
      <c r="A1" s="388" t="s">
        <v>1178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</row>
    <row r="2" spans="1:13" ht="24" customHeight="1">
      <c r="G2" s="253"/>
      <c r="H2" s="254"/>
      <c r="I2" s="254"/>
      <c r="J2" s="254"/>
      <c r="K2" s="255"/>
      <c r="L2" s="254"/>
      <c r="M2" s="255"/>
    </row>
    <row r="3" spans="1:13" ht="24" customHeight="1">
      <c r="B3" s="2" t="s">
        <v>1252</v>
      </c>
    </row>
    <row r="4" spans="1:13" s="322" customFormat="1" ht="24" customHeight="1">
      <c r="G4" s="404" t="s">
        <v>429</v>
      </c>
      <c r="H4" s="404"/>
      <c r="I4" s="404"/>
      <c r="K4" s="334"/>
      <c r="L4" s="334" t="s">
        <v>430</v>
      </c>
      <c r="M4" s="334"/>
    </row>
    <row r="5" spans="1:13" s="322" customFormat="1" ht="24" customHeight="1">
      <c r="G5" s="131" t="s">
        <v>1204</v>
      </c>
      <c r="H5" s="27"/>
      <c r="I5" s="131" t="s">
        <v>1205</v>
      </c>
      <c r="J5" s="327"/>
      <c r="K5" s="131" t="s">
        <v>1204</v>
      </c>
      <c r="L5" s="27"/>
      <c r="M5" s="131" t="s">
        <v>1205</v>
      </c>
    </row>
    <row r="6" spans="1:13" ht="24" customHeight="1">
      <c r="B6" s="2" t="s">
        <v>419</v>
      </c>
      <c r="G6" s="33">
        <f>+G44-38764204.43</f>
        <v>25985679.75</v>
      </c>
      <c r="H6" s="33"/>
      <c r="I6" s="33">
        <f>+I44-29722003.83</f>
        <v>15789899.740000002</v>
      </c>
      <c r="J6" s="33"/>
      <c r="K6" s="33">
        <f>+K44-19890325.39</f>
        <v>17099083.850000001</v>
      </c>
      <c r="L6" s="33"/>
      <c r="M6" s="33">
        <f>+M44-16988719.05</f>
        <v>9722100.370000001</v>
      </c>
    </row>
    <row r="7" spans="1:13" ht="24" customHeight="1">
      <c r="B7" s="2" t="s">
        <v>344</v>
      </c>
      <c r="G7" s="57">
        <f>+G45--34234516.26</f>
        <v>-18952307.910000004</v>
      </c>
      <c r="H7" s="33"/>
      <c r="I7" s="57">
        <f>+I45--24748277.46</f>
        <v>-12802220.869999997</v>
      </c>
      <c r="J7" s="33"/>
      <c r="K7" s="57">
        <f>+K45--18920313.79</f>
        <v>-11324386.25</v>
      </c>
      <c r="L7" s="33"/>
      <c r="M7" s="57">
        <f>+M45--15148992.88</f>
        <v>-8082990.7999999989</v>
      </c>
    </row>
    <row r="8" spans="1:13" ht="24" customHeight="1">
      <c r="B8" s="2" t="s">
        <v>420</v>
      </c>
      <c r="G8" s="33">
        <f>+G6+G7</f>
        <v>7033371.8399999961</v>
      </c>
      <c r="H8" s="33"/>
      <c r="I8" s="33">
        <f>+I6+I7</f>
        <v>2987678.8700000048</v>
      </c>
      <c r="J8" s="33"/>
      <c r="K8" s="33">
        <f>+K6+K7</f>
        <v>5774697.6000000015</v>
      </c>
      <c r="L8" s="33"/>
      <c r="M8" s="33">
        <f>+M6+M7</f>
        <v>1639109.5700000022</v>
      </c>
    </row>
    <row r="9" spans="1:13" ht="24" customHeight="1">
      <c r="B9" s="2" t="s">
        <v>473</v>
      </c>
      <c r="G9" s="33"/>
      <c r="H9" s="33"/>
      <c r="I9" s="33"/>
      <c r="J9" s="33"/>
      <c r="K9" s="33"/>
      <c r="L9" s="33"/>
      <c r="M9" s="33"/>
    </row>
    <row r="10" spans="1:13" ht="24" customHeight="1">
      <c r="C10" s="114" t="s">
        <v>1255</v>
      </c>
      <c r="G10" s="33">
        <f>+G48-0</f>
        <v>0</v>
      </c>
      <c r="H10" s="33"/>
      <c r="I10" s="33">
        <f>+I48-0</f>
        <v>19364.57</v>
      </c>
      <c r="J10" s="33"/>
      <c r="K10" s="33">
        <f>+K48-0</f>
        <v>0</v>
      </c>
      <c r="L10" s="33"/>
      <c r="M10" s="33">
        <f>+M48-0</f>
        <v>0</v>
      </c>
    </row>
    <row r="11" spans="1:13" ht="24" customHeight="1">
      <c r="C11" s="2" t="s">
        <v>357</v>
      </c>
      <c r="G11" s="33">
        <f>+G49-189167.94</f>
        <v>500435.48000000004</v>
      </c>
      <c r="H11" s="33"/>
      <c r="I11" s="33">
        <f>+I49-575242.14</f>
        <v>284294.30999999994</v>
      </c>
      <c r="J11" s="33"/>
      <c r="K11" s="33">
        <f>+K49-149026.74</f>
        <v>417268.5</v>
      </c>
      <c r="L11" s="33"/>
      <c r="M11" s="33">
        <f>+M49-452678.78</f>
        <v>243129.65999999992</v>
      </c>
    </row>
    <row r="12" spans="1:13" ht="24" customHeight="1">
      <c r="C12" s="2" t="s">
        <v>474</v>
      </c>
      <c r="G12" s="33">
        <f>+G50-256948.19</f>
        <v>55740.119999999995</v>
      </c>
      <c r="H12" s="33"/>
      <c r="I12" s="57">
        <f>+I50-56308.4</f>
        <v>47836.21</v>
      </c>
      <c r="J12" s="33"/>
      <c r="K12" s="33">
        <f>+K50-26720.09</f>
        <v>10470.030000000002</v>
      </c>
      <c r="L12" s="33"/>
      <c r="M12" s="57">
        <f>+M50-3999.48</f>
        <v>4466.5</v>
      </c>
    </row>
    <row r="13" spans="1:13" ht="24" customHeight="1">
      <c r="D13" s="2" t="s">
        <v>475</v>
      </c>
      <c r="G13" s="51">
        <f>SUM(G10:G12)</f>
        <v>556175.60000000009</v>
      </c>
      <c r="H13" s="33"/>
      <c r="I13" s="51">
        <f>SUM(I10:I12)</f>
        <v>351495.08999999997</v>
      </c>
      <c r="J13" s="33"/>
      <c r="K13" s="51">
        <f>SUM(K10:K12)</f>
        <v>427738.53</v>
      </c>
      <c r="L13" s="33"/>
      <c r="M13" s="51">
        <f>SUM(M10:M12)</f>
        <v>247596.15999999992</v>
      </c>
    </row>
    <row r="14" spans="1:13" ht="24" customHeight="1">
      <c r="B14" s="2" t="s">
        <v>476</v>
      </c>
      <c r="G14" s="33">
        <f>+G8+G13</f>
        <v>7589547.4399999958</v>
      </c>
      <c r="H14" s="33"/>
      <c r="I14" s="33">
        <f>+I8+I13</f>
        <v>3339173.9600000046</v>
      </c>
      <c r="J14" s="33"/>
      <c r="K14" s="33">
        <f>+K8+K13</f>
        <v>6202436.1300000018</v>
      </c>
      <c r="L14" s="33"/>
      <c r="M14" s="33">
        <f>+M8+M13</f>
        <v>1886705.7300000021</v>
      </c>
    </row>
    <row r="15" spans="1:13" ht="24" customHeight="1">
      <c r="B15" s="2" t="s">
        <v>477</v>
      </c>
      <c r="G15" s="33"/>
      <c r="H15" s="33"/>
      <c r="I15" s="33"/>
      <c r="J15" s="33"/>
      <c r="K15" s="33"/>
      <c r="L15" s="33"/>
      <c r="M15" s="33"/>
    </row>
    <row r="16" spans="1:13" ht="24" customHeight="1">
      <c r="C16" s="2" t="s">
        <v>421</v>
      </c>
      <c r="G16" s="33">
        <f>+G54--729911.77</f>
        <v>-629876.09000000008</v>
      </c>
      <c r="H16" s="33"/>
      <c r="I16" s="33">
        <f>+I54--619547.83</f>
        <v>-353149.52</v>
      </c>
      <c r="J16" s="33"/>
      <c r="K16" s="33">
        <f>+K54--724567.46</f>
        <v>-627742.80000000005</v>
      </c>
      <c r="L16" s="33"/>
      <c r="M16" s="33">
        <f>+M54--614020.89</f>
        <v>-350580.70999999996</v>
      </c>
    </row>
    <row r="17" spans="2:13" ht="24" customHeight="1">
      <c r="C17" s="2" t="s">
        <v>134</v>
      </c>
      <c r="G17" s="33">
        <f>+G55--1829135.71</f>
        <v>-737318.49000000022</v>
      </c>
      <c r="H17" s="33"/>
      <c r="I17" s="33">
        <f>+I55--1433933.97</f>
        <v>-801791.34999999986</v>
      </c>
      <c r="J17" s="33"/>
      <c r="K17" s="33">
        <f>+K55--1025950.01</f>
        <v>-400543.31000000006</v>
      </c>
      <c r="L17" s="33"/>
      <c r="M17" s="33">
        <f>+M55--1008510.79</f>
        <v>-574532.53</v>
      </c>
    </row>
    <row r="18" spans="2:13" ht="24" customHeight="1">
      <c r="D18" s="2" t="s">
        <v>478</v>
      </c>
      <c r="G18" s="51">
        <f>SUM(G16:G17)</f>
        <v>-1367194.5800000003</v>
      </c>
      <c r="H18" s="33"/>
      <c r="I18" s="51">
        <f>SUM(I16:I17)</f>
        <v>-1154940.8699999999</v>
      </c>
      <c r="J18" s="33"/>
      <c r="K18" s="51">
        <f>SUM(K16:K17)</f>
        <v>-1028286.1100000001</v>
      </c>
      <c r="L18" s="33"/>
      <c r="M18" s="51">
        <f>SUM(M16:M17)</f>
        <v>-925113.24</v>
      </c>
    </row>
    <row r="19" spans="2:13" ht="24" customHeight="1">
      <c r="B19" s="2" t="s">
        <v>588</v>
      </c>
      <c r="G19" s="33">
        <f>+G14+G18</f>
        <v>6222352.8599999957</v>
      </c>
      <c r="H19" s="33"/>
      <c r="I19" s="33">
        <f>+I14+I18</f>
        <v>2184233.0900000045</v>
      </c>
      <c r="J19" s="33"/>
      <c r="K19" s="33">
        <f>+K14+K18</f>
        <v>5174150.0200000014</v>
      </c>
      <c r="L19" s="33"/>
      <c r="M19" s="33">
        <f>+M14+M18</f>
        <v>961592.49000000209</v>
      </c>
    </row>
    <row r="20" spans="2:13" ht="24" customHeight="1">
      <c r="C20" s="177" t="s">
        <v>859</v>
      </c>
      <c r="G20" s="33">
        <f>+G58-994219.83</f>
        <v>-472196.88999999996</v>
      </c>
      <c r="H20" s="33"/>
      <c r="I20" s="33">
        <f>+I58--736870.48</f>
        <v>-187869.96999999997</v>
      </c>
      <c r="J20" s="33"/>
      <c r="K20" s="33">
        <f>+K58-994219.83</f>
        <v>-472196.88999999996</v>
      </c>
      <c r="L20" s="33"/>
      <c r="M20" s="33">
        <f>+M58--736870.48</f>
        <v>-187869.96999999997</v>
      </c>
    </row>
    <row r="21" spans="2:13" ht="24" customHeight="1">
      <c r="C21" s="2" t="s">
        <v>499</v>
      </c>
      <c r="G21" s="33">
        <f>+G59-2944.58</f>
        <v>417.36999999999989</v>
      </c>
      <c r="H21" s="33"/>
      <c r="I21" s="33">
        <f>+I59-1944.89</f>
        <v>-20.1400000000001</v>
      </c>
      <c r="J21" s="33"/>
      <c r="K21" s="33">
        <f>+K59-23031.2</f>
        <v>14966.359999999997</v>
      </c>
      <c r="L21" s="33"/>
      <c r="M21" s="33">
        <f>+M59-55417.41</f>
        <v>11030.75</v>
      </c>
    </row>
    <row r="22" spans="2:13" ht="24" customHeight="1">
      <c r="C22" s="2" t="s">
        <v>135</v>
      </c>
      <c r="G22" s="57">
        <f>+G60--709809.47</f>
        <v>-329269.33000000007</v>
      </c>
      <c r="H22" s="33"/>
      <c r="I22" s="57">
        <f>+I60--620323.34</f>
        <v>-284162.03000000003</v>
      </c>
      <c r="J22" s="33"/>
      <c r="K22" s="57">
        <f>+K60--253857.97</f>
        <v>-138524.13999999998</v>
      </c>
      <c r="L22" s="33"/>
      <c r="M22" s="57">
        <f>+M60--289498.79</f>
        <v>-131789.23000000004</v>
      </c>
    </row>
    <row r="23" spans="2:13" ht="24" customHeight="1">
      <c r="B23" s="2" t="s">
        <v>423</v>
      </c>
      <c r="G23" s="33">
        <f>SUM(G19:G22)</f>
        <v>5421304.0099999961</v>
      </c>
      <c r="H23" s="33"/>
      <c r="I23" s="33">
        <f>SUM(I19:I22)</f>
        <v>1712180.9500000046</v>
      </c>
      <c r="J23" s="33"/>
      <c r="K23" s="33">
        <f>SUM(K19:K22)</f>
        <v>4578395.3500000024</v>
      </c>
      <c r="L23" s="33"/>
      <c r="M23" s="33">
        <f>SUM(M19:M22)</f>
        <v>652964.04000000213</v>
      </c>
    </row>
    <row r="24" spans="2:13" ht="24" customHeight="1">
      <c r="C24" s="2" t="s">
        <v>136</v>
      </c>
      <c r="G24" s="33">
        <f>+G62--494041.97</f>
        <v>-153805.46999999997</v>
      </c>
      <c r="H24" s="33"/>
      <c r="I24" s="57">
        <f>+I62--466598.65</f>
        <v>-199100.99</v>
      </c>
      <c r="J24" s="33"/>
      <c r="K24" s="33">
        <f>+K62--4474.17</f>
        <v>-2993.12</v>
      </c>
      <c r="L24" s="33"/>
      <c r="M24" s="57">
        <f>+M62--10889.91</f>
        <v>-2205.84</v>
      </c>
    </row>
    <row r="25" spans="2:13" ht="24" customHeight="1">
      <c r="B25" s="2" t="s">
        <v>1096</v>
      </c>
      <c r="G25" s="58">
        <f>SUM(G23:G24)</f>
        <v>5267498.5399999963</v>
      </c>
      <c r="H25" s="32"/>
      <c r="I25" s="58">
        <f>SUM(I23:I24)</f>
        <v>1513079.9600000046</v>
      </c>
      <c r="J25" s="32"/>
      <c r="K25" s="58">
        <f>SUM(K23:K24)</f>
        <v>4575402.2300000023</v>
      </c>
      <c r="L25" s="32"/>
      <c r="M25" s="58">
        <f>SUM(M23:M24)</f>
        <v>650758.20000000217</v>
      </c>
    </row>
    <row r="26" spans="2:13" ht="24" customHeight="1">
      <c r="B26" s="2" t="s">
        <v>479</v>
      </c>
      <c r="G26" s="33">
        <f>+G64--1737393.95</f>
        <v>-1875266.4400000002</v>
      </c>
      <c r="H26" s="32"/>
      <c r="I26" s="57">
        <f>+I64--1275004.07</f>
        <v>-1028763.9200000002</v>
      </c>
      <c r="J26" s="32"/>
      <c r="K26" s="57">
        <f>+K64-0</f>
        <v>0</v>
      </c>
      <c r="L26" s="32"/>
      <c r="M26" s="32">
        <v>0</v>
      </c>
    </row>
    <row r="27" spans="2:13" ht="24" customHeight="1" thickBot="1">
      <c r="B27" s="2" t="s">
        <v>1099</v>
      </c>
      <c r="G27" s="42">
        <f>SUM(G25:G26)</f>
        <v>3392232.0999999959</v>
      </c>
      <c r="H27" s="33"/>
      <c r="I27" s="42">
        <f>SUM(I25:I26)</f>
        <v>484316.04000000446</v>
      </c>
      <c r="J27" s="33"/>
      <c r="K27" s="42">
        <f>SUM(K25:K26)</f>
        <v>4575402.2300000023</v>
      </c>
      <c r="L27" s="33"/>
      <c r="M27" s="42">
        <f>SUM(M25:M26)</f>
        <v>650758.20000000217</v>
      </c>
    </row>
    <row r="28" spans="2:13" ht="24" customHeight="1" thickTop="1">
      <c r="B28" s="2" t="s">
        <v>480</v>
      </c>
      <c r="G28" s="33"/>
      <c r="H28" s="33"/>
      <c r="I28" s="33"/>
      <c r="J28" s="33"/>
      <c r="K28" s="33"/>
      <c r="L28" s="33"/>
      <c r="M28" s="33"/>
    </row>
    <row r="29" spans="2:13" ht="24" customHeight="1">
      <c r="C29" s="2" t="s">
        <v>481</v>
      </c>
      <c r="G29" s="33">
        <f>+G25-G30</f>
        <v>5237112.429999996</v>
      </c>
      <c r="H29" s="33"/>
      <c r="I29" s="33">
        <f>+I25-I30</f>
        <v>1513073.8100000047</v>
      </c>
      <c r="J29" s="33"/>
      <c r="K29" s="33">
        <f>+K25-K30</f>
        <v>4575402.2300000023</v>
      </c>
      <c r="L29" s="33"/>
      <c r="M29" s="33">
        <f>+M25-M30</f>
        <v>650758.20000000217</v>
      </c>
    </row>
    <row r="30" spans="2:13" ht="24" customHeight="1">
      <c r="C30" s="2" t="s">
        <v>482</v>
      </c>
      <c r="G30" s="33">
        <f>+G68-120746.55</f>
        <v>30386.11</v>
      </c>
      <c r="H30" s="33"/>
      <c r="I30" s="57">
        <f>+I68-14.37</f>
        <v>6.15</v>
      </c>
      <c r="J30" s="33"/>
      <c r="K30" s="57">
        <v>0</v>
      </c>
      <c r="L30" s="33"/>
      <c r="M30" s="57">
        <v>0</v>
      </c>
    </row>
    <row r="31" spans="2:13" ht="24" customHeight="1" thickBot="1">
      <c r="B31" s="2" t="s">
        <v>1096</v>
      </c>
      <c r="G31" s="42">
        <f>SUM(G29:G30)</f>
        <v>5267498.5399999963</v>
      </c>
      <c r="H31" s="33"/>
      <c r="I31" s="42">
        <f>SUM(I29:I30)</f>
        <v>1513079.9600000046</v>
      </c>
      <c r="J31" s="33"/>
      <c r="K31" s="42">
        <f>SUM(K29:K30)</f>
        <v>4575402.2300000023</v>
      </c>
      <c r="L31" s="33"/>
      <c r="M31" s="42">
        <f>+M25</f>
        <v>650758.20000000217</v>
      </c>
    </row>
    <row r="32" spans="2:13" ht="24" customHeight="1" thickTop="1">
      <c r="B32" s="2" t="s">
        <v>425</v>
      </c>
      <c r="G32" s="32"/>
      <c r="H32" s="33"/>
      <c r="I32" s="32"/>
      <c r="J32" s="33"/>
      <c r="K32" s="32"/>
      <c r="L32" s="33"/>
      <c r="M32" s="32"/>
    </row>
    <row r="33" spans="1:13" ht="24" customHeight="1">
      <c r="C33" s="2" t="s">
        <v>481</v>
      </c>
      <c r="G33" s="33">
        <f>+G35-G34</f>
        <v>3503645.6299999957</v>
      </c>
      <c r="H33" s="33"/>
      <c r="I33" s="33">
        <f>+I35-I34</f>
        <v>484317.30000000447</v>
      </c>
      <c r="J33" s="33"/>
      <c r="K33" s="33">
        <f>+K35-K34</f>
        <v>4575402.2300000023</v>
      </c>
      <c r="L33" s="33"/>
      <c r="M33" s="33">
        <f>+M35-M34</f>
        <v>650758.20000000217</v>
      </c>
    </row>
    <row r="34" spans="1:13" ht="24" customHeight="1">
      <c r="C34" s="2" t="s">
        <v>482</v>
      </c>
      <c r="G34" s="33">
        <f>+G72--89919.29</f>
        <v>-111413.53000000001</v>
      </c>
      <c r="H34" s="33"/>
      <c r="I34" s="32">
        <f>+I72-5.75</f>
        <v>-1.2599999999999998</v>
      </c>
      <c r="J34" s="33"/>
      <c r="K34" s="32">
        <v>0</v>
      </c>
      <c r="L34" s="33"/>
      <c r="M34" s="32">
        <v>0</v>
      </c>
    </row>
    <row r="35" spans="1:13" ht="24" customHeight="1" thickBot="1">
      <c r="B35" s="2" t="s">
        <v>1099</v>
      </c>
      <c r="G35" s="42">
        <f>+G27</f>
        <v>3392232.0999999959</v>
      </c>
      <c r="H35" s="33"/>
      <c r="I35" s="42">
        <f>+I27</f>
        <v>484316.04000000446</v>
      </c>
      <c r="J35" s="33"/>
      <c r="K35" s="42">
        <f>+K27</f>
        <v>4575402.2300000023</v>
      </c>
      <c r="L35" s="33"/>
      <c r="M35" s="42">
        <f>+M27</f>
        <v>650758.20000000217</v>
      </c>
    </row>
    <row r="36" spans="1:13" ht="24" customHeight="1" thickTop="1">
      <c r="B36" s="2" t="s">
        <v>483</v>
      </c>
      <c r="G36" s="34"/>
      <c r="H36" s="34"/>
      <c r="I36" s="34"/>
      <c r="J36" s="34"/>
      <c r="K36" s="34"/>
      <c r="L36" s="34"/>
      <c r="M36" s="34"/>
    </row>
    <row r="37" spans="1:13" ht="24" customHeight="1">
      <c r="C37" s="2" t="s">
        <v>484</v>
      </c>
      <c r="G37" s="253">
        <f>+G31/517916773</f>
        <v>1.0170550201508914E-2</v>
      </c>
      <c r="H37" s="254"/>
      <c r="I37" s="254">
        <f>+I31/517916773</f>
        <v>2.9214731765406731E-3</v>
      </c>
      <c r="J37" s="254"/>
      <c r="K37" s="255">
        <f>+K31/517916773</f>
        <v>8.8342422345143896E-3</v>
      </c>
      <c r="L37" s="254"/>
      <c r="M37" s="255">
        <f>+M31/517916773</f>
        <v>1.2564918417886462E-3</v>
      </c>
    </row>
    <row r="38" spans="1:13" ht="24" customHeight="1">
      <c r="G38" s="253"/>
      <c r="H38" s="254"/>
      <c r="I38" s="254"/>
      <c r="J38" s="254"/>
      <c r="K38" s="255"/>
      <c r="L38" s="254"/>
      <c r="M38" s="255"/>
    </row>
    <row r="39" spans="1:13" ht="24" customHeight="1">
      <c r="A39" s="388" t="s">
        <v>1179</v>
      </c>
      <c r="B39" s="388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</row>
    <row r="40" spans="1:13" ht="24" customHeight="1">
      <c r="G40" s="253"/>
      <c r="H40" s="254"/>
      <c r="I40" s="254"/>
      <c r="J40" s="254"/>
      <c r="K40" s="255"/>
      <c r="L40" s="254"/>
      <c r="M40" s="255"/>
    </row>
    <row r="41" spans="1:13" ht="24" customHeight="1">
      <c r="B41" s="2" t="s">
        <v>1253</v>
      </c>
    </row>
    <row r="42" spans="1:13" s="322" customFormat="1" ht="24" customHeight="1">
      <c r="G42" s="404" t="s">
        <v>429</v>
      </c>
      <c r="H42" s="404"/>
      <c r="I42" s="404"/>
      <c r="K42" s="334"/>
      <c r="L42" s="334" t="s">
        <v>430</v>
      </c>
      <c r="M42" s="334"/>
    </row>
    <row r="43" spans="1:13" s="322" customFormat="1" ht="24" customHeight="1">
      <c r="G43" s="131" t="s">
        <v>1204</v>
      </c>
      <c r="H43" s="27"/>
      <c r="I43" s="131" t="s">
        <v>1205</v>
      </c>
      <c r="J43" s="327"/>
      <c r="K43" s="131" t="s">
        <v>1204</v>
      </c>
      <c r="L43" s="27"/>
      <c r="M43" s="131" t="s">
        <v>1205</v>
      </c>
    </row>
    <row r="44" spans="1:13" ht="24" customHeight="1">
      <c r="B44" s="2" t="s">
        <v>419</v>
      </c>
      <c r="G44" s="33">
        <v>64749884.18</v>
      </c>
      <c r="H44" s="33"/>
      <c r="I44" s="33">
        <v>45511903.57</v>
      </c>
      <c r="J44" s="33"/>
      <c r="K44" s="33">
        <v>36989409.240000002</v>
      </c>
      <c r="L44" s="33"/>
      <c r="M44" s="33">
        <v>26710819.420000002</v>
      </c>
    </row>
    <row r="45" spans="1:13" ht="24" customHeight="1">
      <c r="B45" s="2" t="s">
        <v>344</v>
      </c>
      <c r="G45" s="57">
        <v>-53186824.170000002</v>
      </c>
      <c r="H45" s="33"/>
      <c r="I45" s="57">
        <v>-37550498.329999998</v>
      </c>
      <c r="J45" s="33"/>
      <c r="K45" s="57">
        <v>-30244700.039999999</v>
      </c>
      <c r="L45" s="33"/>
      <c r="M45" s="57">
        <v>-23231983.68</v>
      </c>
    </row>
    <row r="46" spans="1:13" ht="24" customHeight="1">
      <c r="B46" s="2" t="s">
        <v>420</v>
      </c>
      <c r="G46" s="33">
        <f>+G44+G45</f>
        <v>11563060.009999998</v>
      </c>
      <c r="H46" s="33"/>
      <c r="I46" s="33">
        <f>+I44+I45</f>
        <v>7961405.2400000021</v>
      </c>
      <c r="J46" s="33"/>
      <c r="K46" s="33">
        <f>+K44+K45</f>
        <v>6744709.200000003</v>
      </c>
      <c r="L46" s="33"/>
      <c r="M46" s="33">
        <f>+M44+M45</f>
        <v>3478835.7400000021</v>
      </c>
    </row>
    <row r="47" spans="1:13" ht="24" customHeight="1">
      <c r="B47" s="2" t="s">
        <v>473</v>
      </c>
      <c r="G47" s="33"/>
      <c r="H47" s="33"/>
      <c r="I47" s="33"/>
      <c r="J47" s="33"/>
      <c r="K47" s="33"/>
      <c r="L47" s="33"/>
      <c r="M47" s="33"/>
    </row>
    <row r="48" spans="1:13" ht="24" customHeight="1">
      <c r="C48" s="114" t="s">
        <v>1255</v>
      </c>
      <c r="G48" s="33">
        <v>0</v>
      </c>
      <c r="H48" s="33"/>
      <c r="I48" s="33">
        <v>19364.57</v>
      </c>
      <c r="J48" s="33"/>
      <c r="K48" s="33">
        <v>0</v>
      </c>
      <c r="L48" s="33"/>
      <c r="M48" s="33">
        <v>0</v>
      </c>
    </row>
    <row r="49" spans="2:13" ht="24" customHeight="1">
      <c r="C49" s="2" t="s">
        <v>357</v>
      </c>
      <c r="G49" s="33">
        <v>689603.42</v>
      </c>
      <c r="H49" s="33"/>
      <c r="I49" s="33">
        <v>859536.45</v>
      </c>
      <c r="J49" s="33"/>
      <c r="K49" s="33">
        <v>566295.24</v>
      </c>
      <c r="L49" s="33"/>
      <c r="M49" s="33">
        <v>695808.44</v>
      </c>
    </row>
    <row r="50" spans="2:13" ht="24" customHeight="1">
      <c r="C50" s="2" t="s">
        <v>474</v>
      </c>
      <c r="G50" s="33">
        <v>312688.31</v>
      </c>
      <c r="H50" s="33"/>
      <c r="I50" s="57">
        <v>104144.61</v>
      </c>
      <c r="J50" s="33"/>
      <c r="K50" s="33">
        <v>37190.120000000003</v>
      </c>
      <c r="L50" s="33"/>
      <c r="M50" s="57">
        <v>8465.98</v>
      </c>
    </row>
    <row r="51" spans="2:13" ht="24" customHeight="1">
      <c r="D51" s="2" t="s">
        <v>475</v>
      </c>
      <c r="G51" s="51">
        <f>SUM(G48:G50)</f>
        <v>1002291.73</v>
      </c>
      <c r="H51" s="33"/>
      <c r="I51" s="51">
        <f>SUM(I48:I50)</f>
        <v>983045.62999999989</v>
      </c>
      <c r="J51" s="33"/>
      <c r="K51" s="51">
        <f>SUM(K48:K50)</f>
        <v>603485.36</v>
      </c>
      <c r="L51" s="33"/>
      <c r="M51" s="51">
        <f>SUM(M48:M50)</f>
        <v>704274.41999999993</v>
      </c>
    </row>
    <row r="52" spans="2:13" ht="24" customHeight="1">
      <c r="B52" s="2" t="s">
        <v>476</v>
      </c>
      <c r="G52" s="33">
        <f>+G46+G51</f>
        <v>12565351.739999998</v>
      </c>
      <c r="H52" s="33"/>
      <c r="I52" s="33">
        <f>+I46+I51</f>
        <v>8944450.870000001</v>
      </c>
      <c r="J52" s="33"/>
      <c r="K52" s="33">
        <f>+K46+K51</f>
        <v>7348194.5600000033</v>
      </c>
      <c r="L52" s="33"/>
      <c r="M52" s="33">
        <f>+M46+M51</f>
        <v>4183110.160000002</v>
      </c>
    </row>
    <row r="53" spans="2:13" ht="24" customHeight="1">
      <c r="B53" s="2" t="s">
        <v>477</v>
      </c>
      <c r="G53" s="33"/>
      <c r="H53" s="33"/>
      <c r="I53" s="33"/>
      <c r="J53" s="33"/>
      <c r="K53" s="33"/>
      <c r="L53" s="33"/>
      <c r="M53" s="33"/>
    </row>
    <row r="54" spans="2:13" ht="24" customHeight="1">
      <c r="C54" s="2" t="s">
        <v>421</v>
      </c>
      <c r="G54" s="33">
        <v>-1359787.86</v>
      </c>
      <c r="H54" s="33"/>
      <c r="I54" s="33">
        <v>-972697.35</v>
      </c>
      <c r="J54" s="33"/>
      <c r="K54" s="33">
        <v>-1352310.26</v>
      </c>
      <c r="L54" s="33"/>
      <c r="M54" s="33">
        <v>-964601.6</v>
      </c>
    </row>
    <row r="55" spans="2:13" ht="24" customHeight="1">
      <c r="C55" s="2" t="s">
        <v>134</v>
      </c>
      <c r="G55" s="33">
        <v>-2566454.2000000002</v>
      </c>
      <c r="H55" s="33"/>
      <c r="I55" s="33">
        <v>-2235725.3199999998</v>
      </c>
      <c r="J55" s="33"/>
      <c r="K55" s="33">
        <v>-1426493.32</v>
      </c>
      <c r="L55" s="33"/>
      <c r="M55" s="33">
        <v>-1583043.32</v>
      </c>
    </row>
    <row r="56" spans="2:13" ht="24" customHeight="1">
      <c r="D56" s="2" t="s">
        <v>478</v>
      </c>
      <c r="G56" s="51">
        <f>SUM(G54:G55)</f>
        <v>-3926242.0600000005</v>
      </c>
      <c r="H56" s="33"/>
      <c r="I56" s="51">
        <f>SUM(I54:I55)</f>
        <v>-3208422.67</v>
      </c>
      <c r="J56" s="33"/>
      <c r="K56" s="51">
        <f>SUM(K54:K55)</f>
        <v>-2778803.58</v>
      </c>
      <c r="L56" s="33"/>
      <c r="M56" s="51">
        <f>SUM(M54:M55)</f>
        <v>-2547644.92</v>
      </c>
    </row>
    <row r="57" spans="2:13" ht="24" customHeight="1">
      <c r="B57" s="2" t="s">
        <v>588</v>
      </c>
      <c r="G57" s="33">
        <f>+G52+G56</f>
        <v>8639109.6799999978</v>
      </c>
      <c r="H57" s="33"/>
      <c r="I57" s="33">
        <f>+I52+I56</f>
        <v>5736028.2000000011</v>
      </c>
      <c r="J57" s="33"/>
      <c r="K57" s="33">
        <f>+K52+K56</f>
        <v>4569390.9800000032</v>
      </c>
      <c r="L57" s="33"/>
      <c r="M57" s="33">
        <f>+M52+M56</f>
        <v>1635465.2400000021</v>
      </c>
    </row>
    <row r="58" spans="2:13" ht="24" customHeight="1">
      <c r="C58" s="177" t="s">
        <v>859</v>
      </c>
      <c r="G58" s="33">
        <v>522022.94</v>
      </c>
      <c r="H58" s="33"/>
      <c r="I58" s="33">
        <v>-924740.45</v>
      </c>
      <c r="J58" s="33"/>
      <c r="K58" s="33">
        <v>522022.94</v>
      </c>
      <c r="L58" s="33"/>
      <c r="M58" s="33">
        <v>-924740.45</v>
      </c>
    </row>
    <row r="59" spans="2:13" ht="24" customHeight="1">
      <c r="C59" s="2" t="s">
        <v>499</v>
      </c>
      <c r="G59" s="33">
        <v>3361.95</v>
      </c>
      <c r="H59" s="33"/>
      <c r="I59" s="33">
        <v>1924.75</v>
      </c>
      <c r="J59" s="33"/>
      <c r="K59" s="33">
        <v>37997.56</v>
      </c>
      <c r="L59" s="33"/>
      <c r="M59" s="33">
        <v>66448.160000000003</v>
      </c>
    </row>
    <row r="60" spans="2:13" ht="24" customHeight="1">
      <c r="C60" s="2" t="s">
        <v>135</v>
      </c>
      <c r="G60" s="57">
        <v>-1039078.8</v>
      </c>
      <c r="H60" s="33"/>
      <c r="I60" s="57">
        <v>-904485.37</v>
      </c>
      <c r="J60" s="33"/>
      <c r="K60" s="57">
        <v>-392382.11</v>
      </c>
      <c r="L60" s="33"/>
      <c r="M60" s="57">
        <v>-421288.02</v>
      </c>
    </row>
    <row r="61" spans="2:13" ht="24" customHeight="1">
      <c r="B61" s="2" t="s">
        <v>423</v>
      </c>
      <c r="G61" s="33">
        <f>SUM(G57:G60)</f>
        <v>8125415.7699999968</v>
      </c>
      <c r="H61" s="33"/>
      <c r="I61" s="33">
        <f>SUM(I57:I60)</f>
        <v>3908727.1300000008</v>
      </c>
      <c r="J61" s="33"/>
      <c r="K61" s="33">
        <f>SUM(K57:K60)</f>
        <v>4737029.3700000029</v>
      </c>
      <c r="L61" s="33"/>
      <c r="M61" s="33">
        <f>SUM(M57:M60)</f>
        <v>355884.93000000215</v>
      </c>
    </row>
    <row r="62" spans="2:13" ht="24" customHeight="1">
      <c r="C62" s="2" t="s">
        <v>136</v>
      </c>
      <c r="G62" s="33">
        <v>-647847.43999999994</v>
      </c>
      <c r="H62" s="33"/>
      <c r="I62" s="57">
        <v>-665699.64</v>
      </c>
      <c r="J62" s="33"/>
      <c r="K62" s="33">
        <v>-7467.29</v>
      </c>
      <c r="L62" s="33"/>
      <c r="M62" s="57">
        <v>-13095.75</v>
      </c>
    </row>
    <row r="63" spans="2:13" ht="24" customHeight="1">
      <c r="B63" s="2" t="s">
        <v>1098</v>
      </c>
      <c r="G63" s="58">
        <f>SUM(G61:G62)</f>
        <v>7477568.3299999963</v>
      </c>
      <c r="H63" s="32"/>
      <c r="I63" s="58">
        <f>SUM(I61:I62)</f>
        <v>3243027.4900000007</v>
      </c>
      <c r="J63" s="32"/>
      <c r="K63" s="58">
        <f>SUM(K61:K62)</f>
        <v>4729562.0800000029</v>
      </c>
      <c r="L63" s="32"/>
      <c r="M63" s="58">
        <f>SUM(M61:M62)</f>
        <v>342789.18000000215</v>
      </c>
    </row>
    <row r="64" spans="2:13" ht="24" customHeight="1">
      <c r="B64" s="2" t="s">
        <v>479</v>
      </c>
      <c r="G64" s="33">
        <v>-3612660.39</v>
      </c>
      <c r="H64" s="32"/>
      <c r="I64" s="57">
        <v>-2303767.9900000002</v>
      </c>
      <c r="J64" s="32"/>
      <c r="K64" s="57">
        <v>0</v>
      </c>
      <c r="L64" s="32"/>
      <c r="M64" s="32">
        <v>0</v>
      </c>
    </row>
    <row r="65" spans="2:13" ht="24" customHeight="1" thickBot="1">
      <c r="B65" s="2" t="s">
        <v>1099</v>
      </c>
      <c r="G65" s="42">
        <f>SUM(G63:G64)</f>
        <v>3864907.9399999962</v>
      </c>
      <c r="H65" s="33"/>
      <c r="I65" s="42">
        <f>SUM(I63:I64)</f>
        <v>939259.50000000047</v>
      </c>
      <c r="J65" s="33"/>
      <c r="K65" s="42">
        <f>SUM(K63:K64)</f>
        <v>4729562.0800000029</v>
      </c>
      <c r="L65" s="33"/>
      <c r="M65" s="42">
        <f>SUM(M63:M64)</f>
        <v>342789.18000000215</v>
      </c>
    </row>
    <row r="66" spans="2:13" ht="24" customHeight="1" thickTop="1">
      <c r="B66" s="2" t="s">
        <v>480</v>
      </c>
      <c r="G66" s="33"/>
      <c r="H66" s="33"/>
      <c r="I66" s="33"/>
      <c r="J66" s="33"/>
      <c r="K66" s="33"/>
      <c r="L66" s="33"/>
      <c r="M66" s="33"/>
    </row>
    <row r="67" spans="2:13" ht="24" customHeight="1">
      <c r="C67" s="2" t="s">
        <v>481</v>
      </c>
      <c r="G67" s="33">
        <f>+G63-G68</f>
        <v>7326435.6699999962</v>
      </c>
      <c r="H67" s="33"/>
      <c r="I67" s="33">
        <f>+I63-I68</f>
        <v>3243006.9700000007</v>
      </c>
      <c r="J67" s="33"/>
      <c r="K67" s="33">
        <f>+K63-K68</f>
        <v>4729562.0800000029</v>
      </c>
      <c r="L67" s="33"/>
      <c r="M67" s="33">
        <f>+M63-M68</f>
        <v>342789.18000000215</v>
      </c>
    </row>
    <row r="68" spans="2:13" ht="24" customHeight="1">
      <c r="C68" s="2" t="s">
        <v>482</v>
      </c>
      <c r="G68" s="33">
        <v>151132.66</v>
      </c>
      <c r="H68" s="33"/>
      <c r="I68" s="57">
        <v>20.52</v>
      </c>
      <c r="J68" s="33"/>
      <c r="K68" s="57">
        <v>0</v>
      </c>
      <c r="L68" s="33"/>
      <c r="M68" s="57">
        <v>0</v>
      </c>
    </row>
    <row r="69" spans="2:13" ht="24" customHeight="1" thickBot="1">
      <c r="B69" s="2" t="s">
        <v>1096</v>
      </c>
      <c r="G69" s="42">
        <f>SUM(G67:G68)</f>
        <v>7477568.3299999963</v>
      </c>
      <c r="H69" s="33"/>
      <c r="I69" s="42">
        <f>SUM(I67:I68)</f>
        <v>3243027.4900000007</v>
      </c>
      <c r="J69" s="33"/>
      <c r="K69" s="42">
        <f>SUM(K67:K68)</f>
        <v>4729562.0800000029</v>
      </c>
      <c r="L69" s="33"/>
      <c r="M69" s="42">
        <f>+M63</f>
        <v>342789.18000000215</v>
      </c>
    </row>
    <row r="70" spans="2:13" ht="24" customHeight="1" thickTop="1">
      <c r="B70" s="2" t="s">
        <v>425</v>
      </c>
      <c r="G70" s="32"/>
      <c r="H70" s="33"/>
      <c r="I70" s="32"/>
      <c r="J70" s="33"/>
      <c r="K70" s="32"/>
      <c r="L70" s="33"/>
      <c r="M70" s="32"/>
    </row>
    <row r="71" spans="2:13" ht="24" customHeight="1">
      <c r="C71" s="2" t="s">
        <v>481</v>
      </c>
      <c r="G71" s="33">
        <f>+G73-G72</f>
        <v>4066240.7599999961</v>
      </c>
      <c r="H71" s="33"/>
      <c r="I71" s="33">
        <f>+I73-I72</f>
        <v>939255.01000000047</v>
      </c>
      <c r="J71" s="33"/>
      <c r="K71" s="33">
        <f>+K73-K72</f>
        <v>4729562.0800000029</v>
      </c>
      <c r="L71" s="33"/>
      <c r="M71" s="33">
        <f>+M73-M72</f>
        <v>342789.18000000215</v>
      </c>
    </row>
    <row r="72" spans="2:13" ht="24" customHeight="1">
      <c r="C72" s="2" t="s">
        <v>482</v>
      </c>
      <c r="G72" s="33">
        <v>-201332.82</v>
      </c>
      <c r="H72" s="33"/>
      <c r="I72" s="32">
        <v>4.49</v>
      </c>
      <c r="J72" s="33"/>
      <c r="K72" s="32">
        <v>0</v>
      </c>
      <c r="L72" s="33"/>
      <c r="M72" s="32">
        <v>0</v>
      </c>
    </row>
    <row r="73" spans="2:13" ht="24" customHeight="1" thickBot="1">
      <c r="B73" s="2" t="s">
        <v>1099</v>
      </c>
      <c r="G73" s="42">
        <f>+G65</f>
        <v>3864907.9399999962</v>
      </c>
      <c r="H73" s="33"/>
      <c r="I73" s="42">
        <f>+I65</f>
        <v>939259.50000000047</v>
      </c>
      <c r="J73" s="33"/>
      <c r="K73" s="42">
        <f>+K65</f>
        <v>4729562.0800000029</v>
      </c>
      <c r="L73" s="33"/>
      <c r="M73" s="42">
        <f>+M65</f>
        <v>342789.18000000215</v>
      </c>
    </row>
    <row r="74" spans="2:13" ht="24" customHeight="1" thickTop="1">
      <c r="B74" s="2" t="s">
        <v>483</v>
      </c>
      <c r="G74" s="34"/>
      <c r="H74" s="34"/>
      <c r="I74" s="34"/>
      <c r="J74" s="34"/>
      <c r="K74" s="34"/>
      <c r="L74" s="34"/>
      <c r="M74" s="34"/>
    </row>
    <row r="75" spans="2:13" ht="24" customHeight="1">
      <c r="C75" s="2" t="s">
        <v>484</v>
      </c>
      <c r="G75" s="253">
        <f>+G69/517916773</f>
        <v>1.4437779812935304E-2</v>
      </c>
      <c r="H75" s="254"/>
      <c r="I75" s="254">
        <f>+I69/517916773</f>
        <v>6.2616768930169415E-3</v>
      </c>
      <c r="J75" s="254"/>
      <c r="K75" s="255">
        <f>+K69/517916773</f>
        <v>9.1318959465327126E-3</v>
      </c>
      <c r="L75" s="254"/>
      <c r="M75" s="255">
        <f>+M69/517916773</f>
        <v>6.6186151495812272E-4</v>
      </c>
    </row>
    <row r="76" spans="2:13" ht="24" customHeight="1">
      <c r="G76" s="253"/>
      <c r="H76" s="254"/>
      <c r="I76" s="254"/>
      <c r="J76" s="254"/>
      <c r="K76" s="255"/>
      <c r="L76" s="254"/>
      <c r="M76" s="255"/>
    </row>
    <row r="77" spans="2:13" ht="25.5" customHeight="1">
      <c r="B77" s="304"/>
      <c r="C77" s="303"/>
    </row>
    <row r="78" spans="2:13" ht="25.5" customHeight="1"/>
    <row r="79" spans="2:13" ht="25.5" customHeight="1"/>
    <row r="80" spans="2:13" ht="25.5" customHeight="1"/>
    <row r="81" ht="25.5" customHeight="1"/>
    <row r="82" ht="25.5" customHeight="1"/>
    <row r="83" ht="25.5" customHeight="1"/>
    <row r="84" ht="25.5" customHeight="1"/>
    <row r="85" ht="25.5" customHeight="1"/>
  </sheetData>
  <mergeCells count="4">
    <mergeCell ref="A1:M1"/>
    <mergeCell ref="G4:I4"/>
    <mergeCell ref="A39:M39"/>
    <mergeCell ref="G42:I42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57"/>
  <sheetViews>
    <sheetView view="pageBreakPreview" topLeftCell="A31" zoomScale="80" zoomScaleNormal="100" zoomScaleSheetLayoutView="80" workbookViewId="0">
      <selection activeCell="B43" sqref="B43"/>
    </sheetView>
  </sheetViews>
  <sheetFormatPr defaultColWidth="9.140625" defaultRowHeight="22.5" customHeight="1"/>
  <cols>
    <col min="1" max="1" width="3.42578125" style="114" customWidth="1"/>
    <col min="2" max="2" width="4.140625" style="114" customWidth="1"/>
    <col min="3" max="3" width="9.140625" style="114"/>
    <col min="4" max="7" width="9.140625" style="114" customWidth="1"/>
    <col min="8" max="8" width="1.7109375" style="114" customWidth="1"/>
    <col min="9" max="9" width="15.28515625" style="114" customWidth="1"/>
    <col min="10" max="10" width="1" style="114" customWidth="1"/>
    <col min="11" max="11" width="15.28515625" style="114" customWidth="1"/>
    <col min="12" max="12" width="1" style="114" customWidth="1"/>
    <col min="13" max="13" width="15.28515625" style="114" customWidth="1"/>
    <col min="14" max="14" width="2.140625" style="114" customWidth="1"/>
    <col min="15" max="16384" width="9.140625" style="114"/>
  </cols>
  <sheetData>
    <row r="1" spans="1:13" ht="26.25" customHeight="1">
      <c r="A1" s="388" t="s">
        <v>1180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</row>
    <row r="2" spans="1:13" ht="26.25" customHeight="1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s="2" customFormat="1" ht="26.25" customHeight="1">
      <c r="A3" s="35" t="s">
        <v>708</v>
      </c>
      <c r="B3" s="1" t="s">
        <v>887</v>
      </c>
      <c r="G3" s="253"/>
      <c r="H3" s="254"/>
      <c r="I3" s="254"/>
      <c r="J3" s="254"/>
      <c r="K3" s="255"/>
      <c r="L3" s="254"/>
      <c r="M3" s="255"/>
    </row>
    <row r="4" spans="1:13" s="2" customFormat="1" ht="26.25" customHeight="1">
      <c r="C4" s="2" t="s">
        <v>1184</v>
      </c>
      <c r="G4" s="253"/>
      <c r="H4" s="254"/>
      <c r="I4" s="254"/>
      <c r="J4" s="254"/>
      <c r="K4" s="255"/>
      <c r="L4" s="254"/>
      <c r="M4" s="255"/>
    </row>
    <row r="5" spans="1:13" s="2" customFormat="1" ht="26.25" customHeight="1">
      <c r="B5" s="2" t="s">
        <v>1185</v>
      </c>
      <c r="G5" s="253"/>
      <c r="H5" s="254"/>
      <c r="I5" s="254"/>
      <c r="J5" s="254"/>
      <c r="K5" s="255"/>
      <c r="L5" s="254"/>
      <c r="M5" s="255"/>
    </row>
    <row r="6" spans="1:13" s="2" customFormat="1" ht="26.25" customHeight="1">
      <c r="B6" s="2" t="s">
        <v>1186</v>
      </c>
      <c r="G6" s="253"/>
      <c r="H6" s="254"/>
      <c r="I6" s="254"/>
      <c r="J6" s="254"/>
      <c r="K6" s="255"/>
      <c r="L6" s="254"/>
      <c r="M6" s="255"/>
    </row>
    <row r="7" spans="1:13" s="2" customFormat="1" ht="26.25" customHeight="1">
      <c r="B7" s="2" t="s">
        <v>1187</v>
      </c>
      <c r="G7" s="253"/>
      <c r="H7" s="254"/>
      <c r="I7" s="254"/>
      <c r="J7" s="254"/>
      <c r="K7" s="255"/>
      <c r="L7" s="254"/>
      <c r="M7" s="255"/>
    </row>
    <row r="8" spans="1:13" s="2" customFormat="1" ht="26.25" customHeight="1">
      <c r="B8" s="2" t="s">
        <v>1188</v>
      </c>
      <c r="G8" s="253"/>
      <c r="H8" s="254"/>
      <c r="I8" s="254"/>
      <c r="J8" s="254"/>
      <c r="K8" s="255"/>
      <c r="L8" s="254"/>
      <c r="M8" s="255"/>
    </row>
    <row r="9" spans="1:13" s="2" customFormat="1" ht="26.25" customHeight="1">
      <c r="C9" s="3" t="s">
        <v>888</v>
      </c>
      <c r="G9" s="253"/>
      <c r="H9" s="254"/>
      <c r="I9" s="254"/>
      <c r="J9" s="254"/>
      <c r="K9" s="255"/>
      <c r="L9" s="254"/>
      <c r="M9" s="255"/>
    </row>
    <row r="10" spans="1:13" s="2" customFormat="1" ht="26.25" customHeight="1">
      <c r="C10" s="3" t="s">
        <v>931</v>
      </c>
      <c r="G10" s="253"/>
      <c r="H10" s="254"/>
      <c r="I10" s="254"/>
      <c r="J10" s="254"/>
      <c r="K10" s="255"/>
      <c r="L10" s="254"/>
      <c r="M10" s="255"/>
    </row>
    <row r="11" spans="1:13" s="2" customFormat="1" ht="26.25" customHeight="1">
      <c r="B11" s="2" t="s">
        <v>889</v>
      </c>
      <c r="G11" s="253"/>
      <c r="H11" s="254"/>
      <c r="I11" s="254"/>
      <c r="J11" s="254"/>
      <c r="K11" s="255"/>
      <c r="L11" s="254"/>
      <c r="M11" s="255"/>
    </row>
    <row r="12" spans="1:13" ht="26.25" customHeight="1">
      <c r="G12" s="115"/>
      <c r="H12" s="116"/>
      <c r="I12" s="438" t="s">
        <v>505</v>
      </c>
      <c r="J12" s="438"/>
      <c r="K12" s="438"/>
      <c r="L12" s="438"/>
      <c r="M12" s="438"/>
    </row>
    <row r="13" spans="1:13" ht="26.25" customHeight="1">
      <c r="C13" s="2" t="s">
        <v>890</v>
      </c>
      <c r="G13" s="115"/>
      <c r="H13" s="116"/>
      <c r="I13" s="55" t="s">
        <v>891</v>
      </c>
      <c r="J13" s="320"/>
      <c r="K13" s="55" t="s">
        <v>892</v>
      </c>
      <c r="L13" s="254"/>
      <c r="M13" s="308" t="s">
        <v>184</v>
      </c>
    </row>
    <row r="14" spans="1:13" ht="26.25" customHeight="1">
      <c r="C14" s="2"/>
      <c r="G14" s="115"/>
      <c r="H14" s="116"/>
      <c r="I14" s="56" t="s">
        <v>893</v>
      </c>
      <c r="J14" s="320"/>
      <c r="K14" s="56" t="s">
        <v>894</v>
      </c>
      <c r="L14" s="254"/>
      <c r="M14" s="309"/>
    </row>
    <row r="15" spans="1:13" ht="26.25" customHeight="1">
      <c r="C15" s="310" t="s">
        <v>895</v>
      </c>
      <c r="G15" s="115"/>
      <c r="H15" s="116"/>
      <c r="I15" s="33">
        <v>829100.02</v>
      </c>
      <c r="J15" s="33"/>
      <c r="K15" s="33">
        <v>1251081.3</v>
      </c>
      <c r="L15" s="33"/>
      <c r="M15" s="33">
        <f>SUM(I15,K15)</f>
        <v>2080181.32</v>
      </c>
    </row>
    <row r="16" spans="1:13" ht="26.25" customHeight="1">
      <c r="C16" s="310" t="s">
        <v>896</v>
      </c>
      <c r="I16" s="33">
        <v>90002338.810000002</v>
      </c>
      <c r="J16" s="59"/>
      <c r="K16" s="59">
        <v>8828546.6600000001</v>
      </c>
      <c r="L16" s="59"/>
      <c r="M16" s="33">
        <f t="shared" ref="M16:M30" si="0">SUM(I16,K16)</f>
        <v>98830885.469999999</v>
      </c>
    </row>
    <row r="17" spans="2:13" ht="26.25" customHeight="1">
      <c r="C17" s="310" t="s">
        <v>906</v>
      </c>
      <c r="I17" s="33">
        <v>385987723.77999997</v>
      </c>
      <c r="J17" s="59"/>
      <c r="K17" s="59">
        <v>32563774.74000001</v>
      </c>
      <c r="L17" s="59"/>
      <c r="M17" s="33">
        <f t="shared" si="0"/>
        <v>418551498.51999998</v>
      </c>
    </row>
    <row r="18" spans="2:13" ht="26.25" customHeight="1">
      <c r="B18" s="206"/>
      <c r="C18" s="310" t="s">
        <v>907</v>
      </c>
      <c r="I18" s="33">
        <v>0</v>
      </c>
      <c r="J18" s="59"/>
      <c r="K18" s="59">
        <v>3032221.47</v>
      </c>
      <c r="L18" s="59"/>
      <c r="M18" s="33">
        <f t="shared" si="0"/>
        <v>3032221.47</v>
      </c>
    </row>
    <row r="19" spans="2:13" ht="26.25" customHeight="1">
      <c r="B19" s="200"/>
      <c r="C19" s="310" t="s">
        <v>131</v>
      </c>
      <c r="I19" s="33">
        <v>874214.41</v>
      </c>
      <c r="J19" s="59"/>
      <c r="K19" s="33">
        <v>872848.60000000021</v>
      </c>
      <c r="L19" s="59"/>
      <c r="M19" s="33">
        <f t="shared" si="0"/>
        <v>1747063.0100000002</v>
      </c>
    </row>
    <row r="20" spans="2:13" ht="26.25" customHeight="1">
      <c r="B20" s="207"/>
      <c r="C20" s="310" t="s">
        <v>897</v>
      </c>
      <c r="I20" s="33">
        <v>1196601</v>
      </c>
      <c r="J20" s="59"/>
      <c r="K20" s="59">
        <v>163200</v>
      </c>
      <c r="L20" s="59"/>
      <c r="M20" s="33">
        <f t="shared" si="0"/>
        <v>1359801</v>
      </c>
    </row>
    <row r="21" spans="2:13" ht="26.25" customHeight="1">
      <c r="C21" s="310" t="s">
        <v>898</v>
      </c>
      <c r="I21" s="33">
        <v>-19868482.300000001</v>
      </c>
      <c r="J21" s="59"/>
      <c r="K21" s="33">
        <v>-2564817.2200000002</v>
      </c>
      <c r="L21" s="59"/>
      <c r="M21" s="33">
        <f t="shared" si="0"/>
        <v>-22433299.52</v>
      </c>
    </row>
    <row r="22" spans="2:13" ht="26.25" customHeight="1">
      <c r="C22" s="310" t="s">
        <v>899</v>
      </c>
      <c r="I22" s="33">
        <v>-11955383.33</v>
      </c>
      <c r="J22" s="59"/>
      <c r="K22" s="33">
        <v>-1372388.06</v>
      </c>
      <c r="L22" s="59"/>
      <c r="M22" s="33">
        <f t="shared" si="0"/>
        <v>-13327771.390000001</v>
      </c>
    </row>
    <row r="23" spans="2:13" ht="26.25" customHeight="1">
      <c r="C23" s="310" t="s">
        <v>904</v>
      </c>
      <c r="I23" s="33">
        <v>-168196581.02000001</v>
      </c>
      <c r="J23" s="59"/>
      <c r="K23" s="33">
        <v>-3104638.88</v>
      </c>
      <c r="L23" s="59"/>
      <c r="M23" s="33">
        <f t="shared" si="0"/>
        <v>-171301219.90000001</v>
      </c>
    </row>
    <row r="24" spans="2:13" ht="26.25" customHeight="1">
      <c r="C24" s="310" t="s">
        <v>905</v>
      </c>
      <c r="I24" s="33">
        <v>-4281887.26</v>
      </c>
      <c r="J24" s="59"/>
      <c r="K24" s="33">
        <v>0</v>
      </c>
      <c r="L24" s="59"/>
      <c r="M24" s="33">
        <f t="shared" si="0"/>
        <v>-4281887.26</v>
      </c>
    </row>
    <row r="25" spans="2:13" ht="26.25" customHeight="1">
      <c r="C25" s="310" t="s">
        <v>454</v>
      </c>
      <c r="I25" s="33">
        <v>-31239561.84</v>
      </c>
      <c r="J25" s="33"/>
      <c r="K25" s="33">
        <v>-6840105.4900000002</v>
      </c>
      <c r="L25" s="33"/>
      <c r="M25" s="33">
        <f t="shared" si="0"/>
        <v>-38079667.329999998</v>
      </c>
    </row>
    <row r="26" spans="2:13" ht="26.25" customHeight="1">
      <c r="C26" s="310" t="s">
        <v>342</v>
      </c>
      <c r="I26" s="33"/>
      <c r="J26" s="33"/>
      <c r="K26" s="33"/>
      <c r="L26" s="33"/>
      <c r="M26" s="33"/>
    </row>
    <row r="27" spans="2:13" ht="26.25" customHeight="1">
      <c r="C27" s="310" t="s">
        <v>1050</v>
      </c>
      <c r="I27" s="33">
        <v>-4371072.03</v>
      </c>
      <c r="J27" s="59"/>
      <c r="K27" s="33">
        <v>-764242.98</v>
      </c>
      <c r="L27" s="59"/>
      <c r="M27" s="33">
        <f t="shared" si="0"/>
        <v>-5135315.01</v>
      </c>
    </row>
    <row r="28" spans="2:13" ht="26.25" customHeight="1">
      <c r="C28" s="310" t="s">
        <v>1049</v>
      </c>
      <c r="I28" s="57">
        <v>-898500</v>
      </c>
      <c r="J28" s="59"/>
      <c r="K28" s="57">
        <v>0</v>
      </c>
      <c r="L28" s="59"/>
      <c r="M28" s="57">
        <f t="shared" si="0"/>
        <v>-898500</v>
      </c>
    </row>
    <row r="29" spans="2:13" ht="26.25" customHeight="1">
      <c r="C29" s="310" t="s">
        <v>900</v>
      </c>
      <c r="I29" s="33">
        <f>SUM(I15:I28)</f>
        <v>238078510.24000001</v>
      </c>
      <c r="J29" s="59"/>
      <c r="K29" s="33">
        <f>SUM(K15:K28)</f>
        <v>32065480.140000004</v>
      </c>
      <c r="L29" s="59"/>
      <c r="M29" s="33">
        <f>SUM(M15:M28)</f>
        <v>270143990.38000005</v>
      </c>
    </row>
    <row r="30" spans="2:13" ht="26.25" customHeight="1">
      <c r="C30" s="310" t="s">
        <v>1023</v>
      </c>
      <c r="I30" s="57">
        <v>-57138842.460000001</v>
      </c>
      <c r="J30" s="59"/>
      <c r="K30" s="57">
        <v>-7695715.2300000004</v>
      </c>
      <c r="L30" s="59"/>
      <c r="M30" s="57">
        <f t="shared" si="0"/>
        <v>-64834557.689999998</v>
      </c>
    </row>
    <row r="31" spans="2:13" ht="26.25" customHeight="1">
      <c r="C31" s="310" t="s">
        <v>901</v>
      </c>
      <c r="I31" s="33">
        <f>SUM(I29:I30)</f>
        <v>180939667.78</v>
      </c>
      <c r="J31" s="59"/>
      <c r="K31" s="33">
        <f>SUM(K29:K30)</f>
        <v>24369764.910000004</v>
      </c>
      <c r="L31" s="59"/>
      <c r="M31" s="33">
        <f>SUM(M29:M30)</f>
        <v>205309432.69000006</v>
      </c>
    </row>
    <row r="32" spans="2:13" ht="26.25" customHeight="1">
      <c r="C32" s="310" t="s">
        <v>902</v>
      </c>
      <c r="I32" s="57">
        <v>92660332.219999999</v>
      </c>
      <c r="J32" s="59"/>
      <c r="K32" s="57">
        <v>6030235.0899999999</v>
      </c>
      <c r="L32" s="59"/>
      <c r="M32" s="57">
        <f>SUM(I32,K32)</f>
        <v>98690567.310000002</v>
      </c>
    </row>
    <row r="33" spans="1:25" ht="26.25" customHeight="1" thickBot="1">
      <c r="C33" s="310" t="s">
        <v>903</v>
      </c>
      <c r="I33" s="42">
        <f>SUM(I31:I32)</f>
        <v>273600000</v>
      </c>
      <c r="J33" s="59"/>
      <c r="K33" s="42">
        <f>SUM(K31:K32)</f>
        <v>30400000.000000004</v>
      </c>
      <c r="L33" s="59"/>
      <c r="M33" s="42">
        <f>SUM(M31:M32)</f>
        <v>304000000.00000006</v>
      </c>
    </row>
    <row r="34" spans="1:25" ht="26.25" customHeight="1" thickTop="1">
      <c r="M34" s="198"/>
    </row>
    <row r="35" spans="1:25" ht="25.5" customHeight="1">
      <c r="A35" s="388" t="s">
        <v>1181</v>
      </c>
      <c r="B35" s="388"/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388"/>
    </row>
    <row r="36" spans="1:25" ht="25.5" customHeight="1">
      <c r="A36" s="239"/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</row>
    <row r="37" spans="1:25" s="2" customFormat="1" ht="25.5" customHeight="1">
      <c r="C37" s="2" t="s">
        <v>1276</v>
      </c>
      <c r="P37" s="240"/>
      <c r="Q37" s="240"/>
      <c r="R37" s="240"/>
      <c r="S37" s="240"/>
      <c r="T37" s="240"/>
      <c r="U37" s="240"/>
      <c r="V37" s="240"/>
      <c r="W37" s="240"/>
      <c r="X37" s="209"/>
      <c r="Y37" s="209"/>
    </row>
    <row r="38" spans="1:25" s="2" customFormat="1" ht="25.5" customHeight="1">
      <c r="B38" s="2" t="s">
        <v>1192</v>
      </c>
      <c r="P38" s="240"/>
      <c r="Q38" s="240"/>
      <c r="R38" s="240"/>
      <c r="S38" s="240"/>
      <c r="T38" s="240"/>
      <c r="U38" s="240"/>
      <c r="V38" s="240"/>
      <c r="W38" s="240"/>
      <c r="X38" s="209"/>
      <c r="Y38" s="209"/>
    </row>
    <row r="39" spans="1:25" s="2" customFormat="1" ht="25.5" customHeight="1">
      <c r="B39" s="2" t="s">
        <v>1189</v>
      </c>
      <c r="P39" s="240"/>
      <c r="Q39" s="240"/>
      <c r="R39" s="240"/>
      <c r="S39" s="240"/>
      <c r="T39" s="240"/>
      <c r="U39" s="240"/>
      <c r="V39" s="240"/>
      <c r="W39" s="240"/>
      <c r="X39" s="209"/>
      <c r="Y39" s="209"/>
    </row>
    <row r="40" spans="1:25" s="2" customFormat="1" ht="25.5" customHeight="1">
      <c r="B40" s="2" t="s">
        <v>1191</v>
      </c>
      <c r="P40" s="240"/>
      <c r="Q40" s="240"/>
      <c r="R40" s="240"/>
      <c r="S40" s="240"/>
      <c r="T40" s="240"/>
      <c r="U40" s="240"/>
      <c r="V40" s="240"/>
      <c r="W40" s="240"/>
      <c r="X40" s="209"/>
      <c r="Y40" s="209"/>
    </row>
    <row r="41" spans="1:25" s="2" customFormat="1" ht="25.5" customHeight="1">
      <c r="B41" s="2" t="s">
        <v>1190</v>
      </c>
      <c r="P41" s="240"/>
      <c r="Q41" s="240"/>
      <c r="R41" s="240"/>
      <c r="S41" s="240"/>
      <c r="T41" s="240"/>
      <c r="U41" s="240"/>
      <c r="V41" s="240"/>
      <c r="W41" s="240"/>
      <c r="X41" s="209"/>
      <c r="Y41" s="209"/>
    </row>
    <row r="42" spans="1:25" s="2" customFormat="1" ht="25.5" customHeight="1">
      <c r="B42" s="2" t="s">
        <v>1193</v>
      </c>
      <c r="P42" s="240"/>
      <c r="Q42" s="240"/>
      <c r="R42" s="240"/>
      <c r="S42" s="240"/>
      <c r="T42" s="240"/>
      <c r="U42" s="240"/>
      <c r="V42" s="240"/>
      <c r="W42" s="240"/>
      <c r="X42" s="209"/>
      <c r="Y42" s="209"/>
    </row>
    <row r="43" spans="1:25" s="2" customFormat="1" ht="25.5" customHeight="1">
      <c r="B43" s="2" t="s">
        <v>1194</v>
      </c>
      <c r="P43" s="240"/>
      <c r="Q43" s="240"/>
      <c r="R43" s="240"/>
      <c r="S43" s="240"/>
      <c r="T43" s="240"/>
      <c r="U43" s="240"/>
      <c r="V43" s="240"/>
      <c r="W43" s="240"/>
    </row>
    <row r="44" spans="1:25" s="2" customFormat="1" ht="25.5" customHeight="1">
      <c r="P44" s="240"/>
      <c r="Q44" s="240"/>
      <c r="R44" s="240"/>
      <c r="S44" s="240"/>
      <c r="T44" s="240"/>
      <c r="U44" s="240"/>
      <c r="V44" s="240"/>
      <c r="W44" s="240"/>
    </row>
    <row r="45" spans="1:25" s="2" customFormat="1" ht="25.5" customHeight="1">
      <c r="A45" s="35" t="s">
        <v>836</v>
      </c>
      <c r="B45" s="1" t="s">
        <v>485</v>
      </c>
      <c r="P45" s="240"/>
      <c r="Q45" s="240"/>
      <c r="R45" s="240"/>
      <c r="S45" s="240"/>
      <c r="T45" s="240"/>
      <c r="U45" s="240"/>
      <c r="V45" s="240"/>
      <c r="W45" s="240"/>
    </row>
    <row r="46" spans="1:25" ht="25.5" customHeight="1">
      <c r="A46" s="2"/>
      <c r="B46" s="2"/>
      <c r="C46" s="2" t="s">
        <v>1254</v>
      </c>
      <c r="P46" s="240"/>
      <c r="Q46" s="240"/>
      <c r="R46" s="240"/>
      <c r="S46" s="240"/>
      <c r="T46" s="240"/>
      <c r="U46" s="240"/>
      <c r="V46" s="240"/>
      <c r="W46" s="240"/>
    </row>
    <row r="47" spans="1:25" ht="25.5" customHeight="1">
      <c r="B47" s="206"/>
      <c r="C47" s="200"/>
      <c r="P47" s="240"/>
      <c r="Q47" s="240"/>
      <c r="R47" s="240"/>
      <c r="S47" s="240"/>
      <c r="T47" s="240"/>
      <c r="U47" s="240"/>
      <c r="V47" s="240"/>
      <c r="W47" s="240"/>
    </row>
    <row r="48" spans="1:25" ht="25.5" customHeight="1">
      <c r="B48" s="200"/>
      <c r="C48" s="208"/>
    </row>
    <row r="49" spans="2:3" ht="25.5" customHeight="1">
      <c r="B49" s="207"/>
      <c r="C49" s="208"/>
    </row>
    <row r="50" spans="2:3" ht="25.5" customHeight="1"/>
    <row r="51" spans="2:3" ht="25.5" customHeight="1"/>
    <row r="52" spans="2:3" ht="25.5" customHeight="1"/>
    <row r="53" spans="2:3" ht="25.5" customHeight="1"/>
    <row r="54" spans="2:3" ht="25.5" customHeight="1"/>
    <row r="55" spans="2:3" ht="25.5" customHeight="1"/>
    <row r="56" spans="2:3" ht="25.5" customHeight="1"/>
    <row r="57" spans="2:3" ht="25.5" customHeight="1"/>
  </sheetData>
  <mergeCells count="3">
    <mergeCell ref="A1:M1"/>
    <mergeCell ref="I12:M12"/>
    <mergeCell ref="A35:M35"/>
  </mergeCells>
  <pageMargins left="0.78740157480314965" right="0.23622047244094491" top="0.62992125984251968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4" ma:contentTypeDescription="Create a new document." ma:contentTypeScope="" ma:versionID="c9c4cb0bfeeb164ea8bf073b254dca31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bbb8e9debb4b291bd696a32ad26fbaec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D709FF-9AA3-41D6-B558-ABF82C58D73F}"/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F4C297-556C-48D7-AD03-040B4F01BF45}">
  <ds:schemaRefs>
    <ds:schemaRef ds:uri="http://purl.org/dc/terms/"/>
    <ds:schemaRef ds:uri="http://schemas.openxmlformats.org/package/2006/metadata/core-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9165469-ce3f-4d6f-9566-ee08c65b9bf3"/>
    <ds:schemaRef ds:uri="http://www.w3.org/XML/1998/namespace"/>
    <ds:schemaRef ds:uri="http://purl.org/dc/dcmitype/"/>
    <ds:schemaRef ds:uri="db8873c4-a968-4d3c-a386-b312337542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3</vt:i4>
      </vt:variant>
    </vt:vector>
  </HeadingPairs>
  <TitlesOfParts>
    <vt:vector size="24" baseType="lpstr">
      <vt:lpstr>P1-12</vt:lpstr>
      <vt:lpstr>P13</vt:lpstr>
      <vt:lpstr>P14-19</vt:lpstr>
      <vt:lpstr>P20-21</vt:lpstr>
      <vt:lpstr>P22</vt:lpstr>
      <vt:lpstr>P23</vt:lpstr>
      <vt:lpstr>P24</vt:lpstr>
      <vt:lpstr>P25</vt:lpstr>
      <vt:lpstr>P26</vt:lpstr>
      <vt:lpstr>P27-31</vt:lpstr>
      <vt:lpstr>P32</vt:lpstr>
      <vt:lpstr>P33-37</vt:lpstr>
      <vt:lpstr>P38-40</vt:lpstr>
      <vt:lpstr>P41</vt:lpstr>
      <vt:lpstr>P42-43</vt:lpstr>
      <vt:lpstr>P44-45</vt:lpstr>
      <vt:lpstr>P46-47</vt:lpstr>
      <vt:lpstr>P48</vt:lpstr>
      <vt:lpstr>P49</vt:lpstr>
      <vt:lpstr>P50-51</vt:lpstr>
      <vt:lpstr>P52-53</vt:lpstr>
      <vt:lpstr>'P14-19'!Print_Area</vt:lpstr>
      <vt:lpstr>'P27-31'!Print_Area</vt:lpstr>
      <vt:lpstr>'P48'!Print_Area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User3 Lastname</cp:lastModifiedBy>
  <cp:lastPrinted>2022-11-10T06:39:08Z</cp:lastPrinted>
  <dcterms:created xsi:type="dcterms:W3CDTF">2020-05-08T01:29:17Z</dcterms:created>
  <dcterms:modified xsi:type="dcterms:W3CDTF">2022-11-10T06:39:10Z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0x01010086226938B586E449BA04F8C92D547E8D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