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codeName="ThisWorkbook"/>
  <mc:AlternateContent xmlns:mc="http://schemas.openxmlformats.org/markup-compatibility/2006">
    <mc:Choice Requires="x15">
      <x15ac:absPath xmlns:x15ac="http://schemas.microsoft.com/office/spreadsheetml/2010/11/ac" url="O:\งบการเงินตามสายงาน\นพฤกษ์\นพฤกษ์-โบว์\โบว์-2565\AMA_2565\AMA_Sep'65\"/>
    </mc:Choice>
  </mc:AlternateContent>
  <xr:revisionPtr revIDLastSave="0" documentId="13_ncr:1_{7B8E10AB-5178-4AEB-A8C0-5C0A0FA4EC5A}" xr6:coauthVersionLast="47" xr6:coauthVersionMax="47" xr10:uidLastSave="{00000000-0000-0000-0000-000000000000}"/>
  <bookViews>
    <workbookView xWindow="-120" yWindow="-120" windowWidth="29040" windowHeight="15720" tabRatio="778" firstSheet="1" activeTab="3" xr2:uid="{00000000-000D-0000-FFFF-FFFF00000000}"/>
  </bookViews>
  <sheets>
    <sheet name="〰〰อง" sheetId="5" state="veryHidden" r:id="rId1"/>
    <sheet name="P1-12" sheetId="66" r:id="rId2"/>
    <sheet name="P13" sheetId="56" r:id="rId3"/>
    <sheet name="P14-19" sheetId="50" r:id="rId4"/>
    <sheet name="P20-21" sheetId="49" r:id="rId5"/>
    <sheet name="P22" sheetId="38" r:id="rId6"/>
    <sheet name="P23" sheetId="42" r:id="rId7"/>
    <sheet name="P24" sheetId="39" r:id="rId8"/>
    <sheet name="P25" sheetId="62" r:id="rId9"/>
    <sheet name="P26" sheetId="43" r:id="rId10"/>
    <sheet name="P27-31" sheetId="58" r:id="rId11"/>
    <sheet name="P32" sheetId="59" r:id="rId12"/>
    <sheet name="P33-37" sheetId="74" r:id="rId13"/>
    <sheet name="P38-41" sheetId="75" r:id="rId14"/>
    <sheet name="P42-43" sheetId="76" r:id="rId15"/>
    <sheet name="P44-45" sheetId="68" r:id="rId16"/>
    <sheet name="P46-47" sheetId="69" r:id="rId17"/>
    <sheet name="P48" sheetId="70" r:id="rId18"/>
    <sheet name="P49" sheetId="71" r:id="rId19"/>
    <sheet name="P50-51" sheetId="72" r:id="rId20"/>
    <sheet name="P52-53" sheetId="73" r:id="rId21"/>
  </sheets>
  <externalReferences>
    <externalReference r:id="rId22"/>
    <externalReference r:id="rId23"/>
  </externalReferences>
  <definedNames>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localSheetId="20"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localSheetId="20"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localSheetId="20" hidden="1">{#N/A,#N/A,FALSE,"Eff-SSC2"}</definedName>
    <definedName name="___w39" hidden="1">{#N/A,#N/A,FALSE,"Eff-SSC2"}</definedName>
    <definedName name="__123Graph_A" hidden="1">[1]AM_COST!#REF!</definedName>
    <definedName name="__ti65" hidden="1">'[2]PS-1995'!#REF!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localSheetId="20"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localSheetId="20"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localSheetId="20" hidden="1">{#N/A,#N/A,FALSE,"Eff-SSC2"}</definedName>
    <definedName name="__w39" hidden="1">{#N/A,#N/A,FALSE,"Eff-SSC2"}</definedName>
    <definedName name="_Fill" localSheetId="1" hidden="1">#REF!</definedName>
    <definedName name="_Fill" localSheetId="15" hidden="1">#REF!</definedName>
    <definedName name="_Fill" hidden="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Order1" hidden="1">255</definedName>
    <definedName name="_Order2" hidden="1">255</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'[2]PS-1995'!#REF!</definedName>
    <definedName name="_ti65" hidden="1">'[2]PS-1995'!#REF!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localSheetId="20"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localSheetId="20"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localSheetId="20" hidden="1">{#N/A,#N/A,FALSE,"Eff-SSC2"}</definedName>
    <definedName name="_w39" hidden="1">{#N/A,#N/A,FALSE,"Eff-SSC2"}</definedName>
    <definedName name="a" localSheetId="1" hidden="1">#REF!</definedName>
    <definedName name="a" localSheetId="15" hidden="1">#REF!</definedName>
    <definedName name="a" hidden="1">#REF!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localSheetId="20" hidden="1">{#N/A,#N/A,FALSE,"Eff-SSC2"}</definedName>
    <definedName name="ac_line1.0_" hidden="1">{#N/A,#N/A,FALSE,"Eff-SSC2"}</definedName>
    <definedName name="Access_Button" hidden="1">"recSPC1_Sheet9_List"</definedName>
    <definedName name="AccessDatabase" hidden="1">"\\Suchart\suchart\ATHAPORN\recSPC1.mdb"</definedName>
    <definedName name="AS2DocOpenMode" hidden="1">"AS2DocumentEdit"</definedName>
    <definedName name="b" localSheetId="1" hidden="1">#REF!</definedName>
    <definedName name="b" localSheetId="15" hidden="1">#REF!</definedName>
    <definedName name="b" hidden="1">#REF!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localSheetId="20"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localSheetId="20" hidden="1">{#N/A,#N/A,FALSE,"Eff-SSC2"}</definedName>
    <definedName name="chutikarn" hidden="1">{#N/A,#N/A,FALSE,"Eff-SSC2"}</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localSheetId="20" hidden="1">{#N/A,#N/A,FALSE,"Eff-SSC2"}</definedName>
    <definedName name="data1" hidden="1">{#N/A,#N/A,FALSE,"Eff-SSC2"}</definedName>
    <definedName name="ert" localSheetId="1" hidden="1">#REF!</definedName>
    <definedName name="ert" localSheetId="15" hidden="1">#REF!</definedName>
    <definedName name="ert" hidden="1">#REF!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localSheetId="20" hidden="1">{#N/A,#N/A,FALSE,"Eff-SSC2"}</definedName>
    <definedName name="ff" hidden="1">{#N/A,#N/A,FALSE,"Eff-SSC2"}</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localSheetId="20" hidden="1">{#N/A,#N/A,FALSE,"Eff-SSC2"}</definedName>
    <definedName name="ffff" hidden="1">{#N/A,#N/A,FALSE,"Eff-SSC2"}</definedName>
    <definedName name="hitech" localSheetId="1" hidden="1">#REF!</definedName>
    <definedName name="hitech" hidden="1">#REF!</definedName>
    <definedName name="hjk" localSheetId="1" hidden="1">#REF!</definedName>
    <definedName name="hjk" hidden="1">#REF!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localSheetId="20" hidden="1">{#N/A,#N/A,FALSE,"Eff-SSC2"}</definedName>
    <definedName name="iiii" hidden="1">{#N/A,#N/A,FALSE,"Eff-SSC2"}</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localSheetId="20" hidden="1">{#N/A,#N/A,FALSE,"Eff-SSC2"}</definedName>
    <definedName name="jj" hidden="1">{#N/A,#N/A,FALSE,"Eff-SSC2"}</definedName>
    <definedName name="kkk" localSheetId="1" hidden="1">#REF!</definedName>
    <definedName name="kkk" localSheetId="15" hidden="1">#REF!</definedName>
    <definedName name="kkk" hidden="1">#REF!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localSheetId="20" hidden="1">{#N/A,#N/A,FALSE,"Eff-SSC2"}</definedName>
    <definedName name="ll" hidden="1">{#N/A,#N/A,FALSE,"Eff-SSC2"}</definedName>
    <definedName name="lloo" localSheetId="1" hidden="1">#REF!</definedName>
    <definedName name="lloo" hidden="1">#REF!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localSheetId="20" hidden="1">{#N/A,#N/A,FALSE,"Eff-SSC2"}</definedName>
    <definedName name="MH" hidden="1">{#N/A,#N/A,FALSE,"Eff-SSC2"}</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localSheetId="20" hidden="1">{#N/A,#N/A,FALSE,"Eff-SSC2"}</definedName>
    <definedName name="n" hidden="1">{#N/A,#N/A,FALSE,"Eff-SSC2"}</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localSheetId="20" hidden="1">{#N/A,#N/A,FALSE,"Eff-SSC2"}</definedName>
    <definedName name="nn" hidden="1">{#N/A,#N/A,FALSE,"Eff-SSC2"}</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localSheetId="20" hidden="1">{#N/A,#N/A,FALSE,"Eff-SSC2"}</definedName>
    <definedName name="ok" hidden="1">{#N/A,#N/A,FALSE,"Eff-SSC2"}</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localSheetId="20" hidden="1">{#N/A,#N/A,FALSE,"Eff-SSC2"}</definedName>
    <definedName name="oo" hidden="1">{#N/A,#N/A,FALSE,"Eff-SSC2"}</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localSheetId="20" hidden="1">{#N/A,#N/A,FALSE,"Eff-SSC2"}</definedName>
    <definedName name="pcs" hidden="1">{#N/A,#N/A,FALSE,"Eff-SSC2"}</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localSheetId="20" hidden="1">{#N/A,#N/A,FALSE,"Eff-SSC2"}</definedName>
    <definedName name="poi" hidden="1">{#N/A,#N/A,FALSE,"Eff-SSC2"}</definedName>
    <definedName name="pom" localSheetId="1" hidden="1">#REF!</definedName>
    <definedName name="pom" localSheetId="15" hidden="1">#REF!</definedName>
    <definedName name="pom" hidden="1">#REF!</definedName>
    <definedName name="_xlnm.Print_Area" localSheetId="4">'P20-21'!$A$1:$Q$60</definedName>
    <definedName name="_xlnm.Print_Area" localSheetId="10">'P27-31'!$A$1:$P$188</definedName>
    <definedName name="_xlnm.Print_Area" localSheetId="13">'P38-41'!$A$1:$O$135</definedName>
    <definedName name="_xlnm.Print_Area" localSheetId="16">'P46-47'!$A$1:$O$64</definedName>
    <definedName name="_xlnm.Print_Area" localSheetId="17">'P48'!$A$1:$N$28</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localSheetId="20" hidden="1">{#N/A,#N/A,FALSE,"Eff-SSC2"}</definedName>
    <definedName name="q" hidden="1">{#N/A,#N/A,FALSE,"Eff-SSC2"}</definedName>
    <definedName name="qw" localSheetId="1" hidden="1">#REF!</definedName>
    <definedName name="qw" localSheetId="15" hidden="1">#REF!</definedName>
    <definedName name="qw" hidden="1">#REF!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localSheetId="20" hidden="1">{#N/A,#N/A,FALSE,"Eff-SSC2"}</definedName>
    <definedName name="rung" hidden="1">{#N/A,#N/A,FALSE,"Eff-SSC2"}</definedName>
    <definedName name="sfsfs" localSheetId="1" hidden="1">#REF!</definedName>
    <definedName name="sfsfs" hidden="1">#REF!</definedName>
    <definedName name="TextRefCopyRangeCount" hidden="1">54</definedName>
    <definedName name="ttki" hidden="1">'[2]PS-1995'!#REF!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localSheetId="20"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localSheetId="20"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localSheetId="20"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localSheetId="20" hidden="1">{#N/A,#N/A,FALSE,"Eff-SSC2"}</definedName>
    <definedName name="week38" hidden="1">{#N/A,#N/A,FALSE,"Eff-SSC2"}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localSheetId="20" hidden="1">{#N/A,#N/A,FALSE,"Eff-SSC2"}</definedName>
    <definedName name="wrn.A." hidden="1">{#N/A,#N/A,FALSE,"Eff-SSC2"}</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localSheetId="20"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localSheetId="20" hidden="1">{#N/A,#N/A,FALSE,"Eff-SSC2"}</definedName>
    <definedName name="ying" hidden="1">{#N/A,#N/A,FALSE,"Eff-SSC2"}</definedName>
    <definedName name="ykk" localSheetId="1" hidden="1">#REF!</definedName>
    <definedName name="ykk" localSheetId="15" hidden="1">#REF!</definedName>
    <definedName name="ykk" hidden="1">#REF!</definedName>
    <definedName name="ฆ๋ฒ?ฏธ๋?" localSheetId="1" hidden="1">#REF!</definedName>
    <definedName name="ฆ๋ฒ?ฏธ๋?" localSheetId="15" hidden="1">#REF!</definedName>
    <definedName name="ฆ๋ฒ?ฏธ๋?" hidden="1">#REF!</definedName>
    <definedName name="ด" hidden="1">'[2]PS-1995'!#REF!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localSheetId="20" hidden="1">{#N/A,#N/A,FALSE,"Eff-SSC2"}</definedName>
    <definedName name="ดด" hidden="1">{#N/A,#N/A,FALSE,"Eff-SSC2"}</definedName>
    <definedName name="เท" localSheetId="1" hidden="1">#REF!</definedName>
    <definedName name="เท" localSheetId="15" hidden="1">#REF!</definedName>
    <definedName name="เท" hidden="1">#REF!</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localSheetId="20" hidden="1">{#N/A,#N/A,FALSE,"Eff-SSC2"}</definedName>
    <definedName name="ผู้เข้าประชุมKz" hidden="1">{#N/A,#N/A,FALSE,"Eff-SSC2"}</definedName>
    <definedName name="ฟภ์" localSheetId="1" hidden="1">#REF!</definedName>
    <definedName name="ฟภ์" localSheetId="15" hidden="1">#REF!</definedName>
    <definedName name="ฟภ์" hidden="1">#REF!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localSheetId="20" hidden="1">{#N/A,#N/A,FALSE,"Eff-SSC2"}</definedName>
    <definedName name="ส" hidden="1">{#N/A,#N/A,FALSE,"Eff-SSC2"}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33" i="69" l="1"/>
  <c r="M53" i="72" l="1"/>
  <c r="K53" i="72"/>
  <c r="G53" i="72"/>
  <c r="I53" i="72"/>
  <c r="O64" i="58" l="1"/>
  <c r="M14" i="72" l="1"/>
  <c r="K14" i="72"/>
  <c r="I14" i="72"/>
  <c r="G14" i="72"/>
  <c r="N14" i="68"/>
  <c r="L14" i="68"/>
  <c r="J14" i="68"/>
  <c r="H14" i="68"/>
  <c r="I64" i="58"/>
  <c r="P25" i="62"/>
  <c r="P24" i="62"/>
  <c r="P20" i="62"/>
  <c r="P21" i="62"/>
  <c r="P22" i="62"/>
  <c r="P19" i="62"/>
  <c r="P16" i="62"/>
  <c r="P15" i="62"/>
  <c r="P14" i="62"/>
  <c r="P9" i="62"/>
  <c r="P10" i="62"/>
  <c r="P11" i="62"/>
  <c r="P12" i="62"/>
  <c r="P8" i="62"/>
  <c r="N23" i="62"/>
  <c r="N26" i="62" s="1"/>
  <c r="N13" i="62"/>
  <c r="O183" i="50"/>
  <c r="M183" i="50"/>
  <c r="K183" i="50"/>
  <c r="I183" i="50"/>
  <c r="O118" i="50"/>
  <c r="M118" i="50"/>
  <c r="K118" i="50"/>
  <c r="I118" i="50"/>
  <c r="O67" i="50"/>
  <c r="M67" i="50"/>
  <c r="K67" i="50"/>
  <c r="I67" i="50"/>
  <c r="N30" i="62" l="1"/>
  <c r="N17" i="62"/>
  <c r="N29" i="62" s="1"/>
  <c r="M85" i="58"/>
  <c r="K64" i="58"/>
  <c r="M64" i="58"/>
  <c r="L135" i="75" l="1"/>
  <c r="J135" i="75"/>
  <c r="M58" i="72" l="1"/>
  <c r="K58" i="72"/>
  <c r="I58" i="72"/>
  <c r="G58" i="72"/>
  <c r="M48" i="72"/>
  <c r="K48" i="72"/>
  <c r="I48" i="72"/>
  <c r="G48" i="72"/>
  <c r="N130" i="75"/>
  <c r="M54" i="72" l="1"/>
  <c r="M59" i="72" s="1"/>
  <c r="M63" i="72" s="1"/>
  <c r="M65" i="72" s="1"/>
  <c r="M71" i="72" s="1"/>
  <c r="M77" i="72" s="1"/>
  <c r="G54" i="72"/>
  <c r="G59" i="72" s="1"/>
  <c r="G63" i="72" s="1"/>
  <c r="G65" i="72" s="1"/>
  <c r="G67" i="72" s="1"/>
  <c r="K54" i="72"/>
  <c r="K59" i="72" s="1"/>
  <c r="K63" i="72" s="1"/>
  <c r="K65" i="72" s="1"/>
  <c r="K67" i="72" s="1"/>
  <c r="I54" i="72"/>
  <c r="I59" i="72" s="1"/>
  <c r="I63" i="72" s="1"/>
  <c r="I65" i="72" s="1"/>
  <c r="G71" i="72"/>
  <c r="G77" i="72" s="1"/>
  <c r="N101" i="74"/>
  <c r="L101" i="74"/>
  <c r="J101" i="74"/>
  <c r="H101" i="74"/>
  <c r="N64" i="74"/>
  <c r="L64" i="74"/>
  <c r="J64" i="74"/>
  <c r="H64" i="74"/>
  <c r="O92" i="58"/>
  <c r="M92" i="58"/>
  <c r="K92" i="58"/>
  <c r="I92" i="58"/>
  <c r="O85" i="58"/>
  <c r="K85" i="58"/>
  <c r="I85" i="58"/>
  <c r="O55" i="58"/>
  <c r="M55" i="58"/>
  <c r="K55" i="58"/>
  <c r="I55" i="58"/>
  <c r="T17" i="39"/>
  <c r="AE30" i="42"/>
  <c r="AE16" i="42"/>
  <c r="O214" i="50"/>
  <c r="M214" i="50"/>
  <c r="K214" i="50"/>
  <c r="I214" i="50"/>
  <c r="O206" i="50"/>
  <c r="M206" i="50"/>
  <c r="K206" i="50"/>
  <c r="I206" i="50"/>
  <c r="O200" i="50"/>
  <c r="M200" i="50"/>
  <c r="K200" i="50"/>
  <c r="I200" i="50"/>
  <c r="O194" i="50"/>
  <c r="M194" i="50"/>
  <c r="K194" i="50"/>
  <c r="I194" i="50"/>
  <c r="O175" i="50"/>
  <c r="M175" i="50"/>
  <c r="K175" i="50"/>
  <c r="I175" i="50"/>
  <c r="O169" i="50"/>
  <c r="M169" i="50"/>
  <c r="K169" i="50"/>
  <c r="I169" i="50"/>
  <c r="O163" i="50"/>
  <c r="M163" i="50"/>
  <c r="K163" i="50"/>
  <c r="I163" i="50"/>
  <c r="O127" i="50"/>
  <c r="M127" i="50"/>
  <c r="K127" i="50"/>
  <c r="I127" i="50"/>
  <c r="K71" i="72" l="1"/>
  <c r="K77" i="72" s="1"/>
  <c r="M67" i="72"/>
  <c r="M75" i="72" s="1"/>
  <c r="I67" i="72"/>
  <c r="I75" i="72" s="1"/>
  <c r="I71" i="72"/>
  <c r="I77" i="72" s="1"/>
  <c r="K94" i="58"/>
  <c r="K95" i="58" s="1"/>
  <c r="O94" i="58"/>
  <c r="O95" i="58" s="1"/>
  <c r="M94" i="58"/>
  <c r="M95" i="58" s="1"/>
  <c r="K75" i="72"/>
  <c r="G75" i="72"/>
  <c r="I94" i="58"/>
  <c r="I95" i="58" s="1"/>
  <c r="N35" i="75"/>
  <c r="N36" i="75" s="1"/>
  <c r="L35" i="75"/>
  <c r="L36" i="75" s="1"/>
  <c r="J35" i="75"/>
  <c r="J36" i="75" s="1"/>
  <c r="H35" i="75"/>
  <c r="H36" i="75" s="1"/>
  <c r="O139" i="50"/>
  <c r="M139" i="50"/>
  <c r="K139" i="50"/>
  <c r="I139" i="50"/>
  <c r="N132" i="75" l="1"/>
  <c r="N121" i="75"/>
  <c r="N119" i="75"/>
  <c r="N14" i="76"/>
  <c r="N35" i="76"/>
  <c r="N30" i="76"/>
  <c r="L38" i="76" l="1"/>
  <c r="J38" i="76"/>
  <c r="H38" i="76"/>
  <c r="F38" i="76"/>
  <c r="N37" i="76"/>
  <c r="L33" i="76"/>
  <c r="J33" i="76"/>
  <c r="H33" i="76"/>
  <c r="F33" i="76"/>
  <c r="N32" i="76"/>
  <c r="N31" i="76"/>
  <c r="L23" i="76"/>
  <c r="J23" i="76"/>
  <c r="H23" i="76"/>
  <c r="F23" i="76"/>
  <c r="N22" i="76"/>
  <c r="N20" i="76"/>
  <c r="N18" i="76"/>
  <c r="L16" i="76"/>
  <c r="J16" i="76"/>
  <c r="H16" i="76"/>
  <c r="F16" i="76"/>
  <c r="N15" i="76"/>
  <c r="N16" i="76" s="1"/>
  <c r="N134" i="75"/>
  <c r="N133" i="75"/>
  <c r="L124" i="75"/>
  <c r="J124" i="75"/>
  <c r="N123" i="75"/>
  <c r="N122" i="75"/>
  <c r="N85" i="75"/>
  <c r="L85" i="75"/>
  <c r="J85" i="75"/>
  <c r="H85" i="75"/>
  <c r="N52" i="75"/>
  <c r="L52" i="75"/>
  <c r="J52" i="75"/>
  <c r="H52" i="75"/>
  <c r="N48" i="75"/>
  <c r="L48" i="75"/>
  <c r="J48" i="75"/>
  <c r="H48" i="75"/>
  <c r="N135" i="74"/>
  <c r="L135" i="74"/>
  <c r="J135" i="74"/>
  <c r="H135" i="74"/>
  <c r="N93" i="74"/>
  <c r="L93" i="74"/>
  <c r="J93" i="74"/>
  <c r="H93" i="74"/>
  <c r="N54" i="74"/>
  <c r="L54" i="74"/>
  <c r="J54" i="74"/>
  <c r="H54" i="74"/>
  <c r="N44" i="74"/>
  <c r="L44" i="74"/>
  <c r="J44" i="74"/>
  <c r="H44" i="74"/>
  <c r="N20" i="74"/>
  <c r="L20" i="74"/>
  <c r="J20" i="74"/>
  <c r="H20" i="74"/>
  <c r="N13" i="74"/>
  <c r="L13" i="74"/>
  <c r="J13" i="74"/>
  <c r="H13" i="74"/>
  <c r="N135" i="75" l="1"/>
  <c r="J53" i="75"/>
  <c r="N38" i="76"/>
  <c r="N33" i="76"/>
  <c r="N23" i="76"/>
  <c r="N124" i="75"/>
  <c r="N53" i="75"/>
  <c r="H53" i="75"/>
  <c r="L53" i="75"/>
  <c r="M33" i="73"/>
  <c r="M31" i="73"/>
  <c r="K30" i="73"/>
  <c r="K32" i="73" s="1"/>
  <c r="K34" i="73" s="1"/>
  <c r="M29" i="73"/>
  <c r="M28" i="73"/>
  <c r="M27" i="73"/>
  <c r="M26" i="73"/>
  <c r="I25" i="73"/>
  <c r="M25" i="73" s="1"/>
  <c r="M24" i="73"/>
  <c r="M23" i="73"/>
  <c r="M22" i="73"/>
  <c r="M21" i="73"/>
  <c r="M20" i="73"/>
  <c r="M19" i="73"/>
  <c r="M18" i="73"/>
  <c r="M17" i="73"/>
  <c r="M19" i="72"/>
  <c r="K19" i="72"/>
  <c r="I19" i="72"/>
  <c r="G19" i="72"/>
  <c r="M9" i="72"/>
  <c r="K9" i="72"/>
  <c r="I9" i="72"/>
  <c r="G9" i="72"/>
  <c r="N37" i="71"/>
  <c r="N39" i="71" s="1"/>
  <c r="L37" i="71"/>
  <c r="L39" i="71" s="1"/>
  <c r="J37" i="71"/>
  <c r="J39" i="71" s="1"/>
  <c r="H37" i="71"/>
  <c r="H39" i="71" s="1"/>
  <c r="N23" i="71"/>
  <c r="L23" i="71"/>
  <c r="J23" i="71"/>
  <c r="H23" i="71"/>
  <c r="N15" i="71"/>
  <c r="N24" i="71" s="1"/>
  <c r="N40" i="71" s="1"/>
  <c r="L15" i="71"/>
  <c r="J15" i="71"/>
  <c r="H15" i="71"/>
  <c r="M27" i="70"/>
  <c r="K27" i="70"/>
  <c r="I27" i="70"/>
  <c r="G27" i="70"/>
  <c r="M16" i="70"/>
  <c r="K16" i="70"/>
  <c r="I16" i="70"/>
  <c r="G16" i="70"/>
  <c r="O62" i="69"/>
  <c r="K57" i="69"/>
  <c r="O57" i="69" s="1"/>
  <c r="K53" i="69"/>
  <c r="O53" i="69" s="1"/>
  <c r="K51" i="69"/>
  <c r="O51" i="69" s="1"/>
  <c r="K50" i="69"/>
  <c r="O50" i="69" s="1"/>
  <c r="K49" i="69"/>
  <c r="O49" i="69" s="1"/>
  <c r="K48" i="69"/>
  <c r="O48" i="69" s="1"/>
  <c r="K47" i="69"/>
  <c r="O47" i="69" s="1"/>
  <c r="M46" i="69"/>
  <c r="M52" i="69" s="1"/>
  <c r="M54" i="69" s="1"/>
  <c r="M58" i="69" s="1"/>
  <c r="I46" i="69"/>
  <c r="I52" i="69" s="1"/>
  <c r="I54" i="69" s="1"/>
  <c r="I58" i="69" s="1"/>
  <c r="G46" i="69"/>
  <c r="G52" i="69" s="1"/>
  <c r="G54" i="69" s="1"/>
  <c r="K45" i="69"/>
  <c r="O45" i="69" s="1"/>
  <c r="K44" i="69"/>
  <c r="O44" i="69" s="1"/>
  <c r="K28" i="69"/>
  <c r="O28" i="69" s="1"/>
  <c r="K24" i="69"/>
  <c r="O24" i="69" s="1"/>
  <c r="K22" i="69"/>
  <c r="O22" i="69" s="1"/>
  <c r="K21" i="69"/>
  <c r="O21" i="69" s="1"/>
  <c r="K20" i="69"/>
  <c r="O20" i="69" s="1"/>
  <c r="K19" i="69"/>
  <c r="O19" i="69" s="1"/>
  <c r="K18" i="69"/>
  <c r="O18" i="69" s="1"/>
  <c r="M17" i="69"/>
  <c r="M23" i="69" s="1"/>
  <c r="M25" i="69" s="1"/>
  <c r="M29" i="69" s="1"/>
  <c r="I17" i="69"/>
  <c r="I23" i="69" s="1"/>
  <c r="I25" i="69" s="1"/>
  <c r="I29" i="69" s="1"/>
  <c r="G17" i="69"/>
  <c r="G23" i="69" s="1"/>
  <c r="G25" i="69" s="1"/>
  <c r="K16" i="69"/>
  <c r="O16" i="69" s="1"/>
  <c r="K15" i="69"/>
  <c r="L49" i="68"/>
  <c r="J49" i="68"/>
  <c r="H49" i="68"/>
  <c r="N48" i="68"/>
  <c r="N49" i="68" s="1"/>
  <c r="L46" i="68"/>
  <c r="J46" i="68"/>
  <c r="H46" i="68"/>
  <c r="N45" i="68"/>
  <c r="N44" i="68"/>
  <c r="L40" i="68"/>
  <c r="L41" i="68" s="1"/>
  <c r="J40" i="68"/>
  <c r="J41" i="68" s="1"/>
  <c r="H40" i="68"/>
  <c r="H41" i="68" s="1"/>
  <c r="N39" i="68"/>
  <c r="N40" i="68" s="1"/>
  <c r="N41" i="68" s="1"/>
  <c r="L17" i="68"/>
  <c r="J17" i="68"/>
  <c r="H17" i="68"/>
  <c r="H18" i="68" s="1"/>
  <c r="N17" i="68"/>
  <c r="L50" i="68" l="1"/>
  <c r="K28" i="70"/>
  <c r="M28" i="70"/>
  <c r="O46" i="69"/>
  <c r="O52" i="69" s="1"/>
  <c r="O54" i="69" s="1"/>
  <c r="O58" i="69" s="1"/>
  <c r="L24" i="71"/>
  <c r="K46" i="69"/>
  <c r="K52" i="69" s="1"/>
  <c r="H24" i="71"/>
  <c r="H40" i="71" s="1"/>
  <c r="M15" i="72"/>
  <c r="M20" i="72" s="1"/>
  <c r="M24" i="72" s="1"/>
  <c r="M26" i="72" s="1"/>
  <c r="M30" i="72" s="1"/>
  <c r="N18" i="68"/>
  <c r="M30" i="73"/>
  <c r="M32" i="73" s="1"/>
  <c r="M34" i="73" s="1"/>
  <c r="N46" i="68"/>
  <c r="N50" i="68" s="1"/>
  <c r="L18" i="68"/>
  <c r="G15" i="72"/>
  <c r="G20" i="72" s="1"/>
  <c r="G24" i="72" s="1"/>
  <c r="G26" i="72" s="1"/>
  <c r="G30" i="72" s="1"/>
  <c r="G32" i="72" s="1"/>
  <c r="G38" i="72" s="1"/>
  <c r="H50" i="68"/>
  <c r="K17" i="69"/>
  <c r="K23" i="69" s="1"/>
  <c r="G28" i="70"/>
  <c r="I15" i="72"/>
  <c r="I20" i="72" s="1"/>
  <c r="I24" i="72" s="1"/>
  <c r="I26" i="72" s="1"/>
  <c r="I28" i="72" s="1"/>
  <c r="J24" i="71"/>
  <c r="J40" i="71" s="1"/>
  <c r="K15" i="72"/>
  <c r="K20" i="72" s="1"/>
  <c r="K24" i="72" s="1"/>
  <c r="K26" i="72" s="1"/>
  <c r="K32" i="72" s="1"/>
  <c r="K38" i="72" s="1"/>
  <c r="J50" i="68"/>
  <c r="I28" i="70"/>
  <c r="L40" i="71"/>
  <c r="I30" i="73"/>
  <c r="I32" i="73" s="1"/>
  <c r="I34" i="73" s="1"/>
  <c r="O15" i="69"/>
  <c r="O17" i="69" s="1"/>
  <c r="O23" i="69" s="1"/>
  <c r="G58" i="69"/>
  <c r="K54" i="69"/>
  <c r="K58" i="69" s="1"/>
  <c r="K25" i="69"/>
  <c r="G29" i="69"/>
  <c r="K28" i="72" l="1"/>
  <c r="M32" i="72"/>
  <c r="M38" i="72" s="1"/>
  <c r="K30" i="72"/>
  <c r="M28" i="72"/>
  <c r="M36" i="72" s="1"/>
  <c r="G28" i="72"/>
  <c r="G36" i="72" s="1"/>
  <c r="I30" i="72"/>
  <c r="I32" i="72"/>
  <c r="I38" i="72" s="1"/>
  <c r="I36" i="72"/>
  <c r="I34" i="72"/>
  <c r="O25" i="69"/>
  <c r="O29" i="69" s="1"/>
  <c r="K29" i="69"/>
  <c r="K36" i="72"/>
  <c r="K34" i="72"/>
  <c r="M34" i="72" l="1"/>
  <c r="G34" i="72"/>
  <c r="P21" i="49"/>
  <c r="N21" i="49"/>
  <c r="L21" i="49"/>
  <c r="J21" i="49"/>
  <c r="K27" i="59" l="1"/>
  <c r="T29" i="39"/>
  <c r="F15" i="39"/>
  <c r="T14" i="39"/>
  <c r="AE8" i="42"/>
  <c r="AE11" i="42"/>
  <c r="O59" i="50"/>
  <c r="M59" i="50"/>
  <c r="K59" i="50"/>
  <c r="I59" i="50"/>
  <c r="L23" i="62" l="1"/>
  <c r="J23" i="62"/>
  <c r="J26" i="62" s="1"/>
  <c r="L13" i="62"/>
  <c r="J13" i="62"/>
  <c r="L26" i="62" l="1"/>
  <c r="P13" i="62"/>
  <c r="P17" i="62" s="1"/>
  <c r="J17" i="62"/>
  <c r="J29" i="62" s="1"/>
  <c r="L17" i="62"/>
  <c r="P23" i="62"/>
  <c r="P26" i="62" s="1"/>
  <c r="J30" i="62"/>
  <c r="L30" i="62"/>
  <c r="K19" i="58"/>
  <c r="I19" i="58"/>
  <c r="K23" i="58"/>
  <c r="I23" i="58"/>
  <c r="O133" i="50"/>
  <c r="M133" i="50"/>
  <c r="K133" i="50"/>
  <c r="I133" i="50"/>
  <c r="O81" i="50"/>
  <c r="M81" i="50"/>
  <c r="K81" i="50"/>
  <c r="I81" i="50"/>
  <c r="I53" i="50"/>
  <c r="O73" i="50"/>
  <c r="M73" i="50"/>
  <c r="K73" i="50"/>
  <c r="I73" i="50"/>
  <c r="O53" i="50"/>
  <c r="M53" i="50"/>
  <c r="K53" i="50"/>
  <c r="I222" i="50"/>
  <c r="K222" i="50"/>
  <c r="M222" i="50"/>
  <c r="O222" i="50"/>
  <c r="L29" i="62" l="1"/>
  <c r="P30" i="62"/>
  <c r="P29" i="62"/>
  <c r="Q27" i="59"/>
  <c r="Q29" i="59" s="1"/>
  <c r="O27" i="59"/>
  <c r="O29" i="59" s="1"/>
  <c r="M27" i="59"/>
  <c r="M29" i="59" s="1"/>
  <c r="K29" i="59"/>
  <c r="O164" i="58"/>
  <c r="O168" i="58" s="1"/>
  <c r="M164" i="58"/>
  <c r="M168" i="58" s="1"/>
  <c r="K164" i="58"/>
  <c r="K168" i="58" s="1"/>
  <c r="I164" i="58"/>
  <c r="I168" i="58" s="1"/>
  <c r="O152" i="58"/>
  <c r="O154" i="58" s="1"/>
  <c r="M152" i="58"/>
  <c r="M154" i="58" s="1"/>
  <c r="K152" i="58"/>
  <c r="K154" i="58" s="1"/>
  <c r="I152" i="58"/>
  <c r="I154" i="58" s="1"/>
  <c r="O136" i="58"/>
  <c r="O140" i="58" s="1"/>
  <c r="M136" i="58"/>
  <c r="M140" i="58" s="1"/>
  <c r="K136" i="58"/>
  <c r="K140" i="58" s="1"/>
  <c r="I136" i="58"/>
  <c r="I140" i="58" s="1"/>
  <c r="O119" i="58"/>
  <c r="M119" i="58"/>
  <c r="K119" i="58"/>
  <c r="I119" i="58"/>
  <c r="O115" i="58"/>
  <c r="M115" i="58"/>
  <c r="K115" i="58"/>
  <c r="I115" i="58"/>
  <c r="O102" i="58"/>
  <c r="M102" i="58"/>
  <c r="K102" i="58"/>
  <c r="I102" i="58"/>
  <c r="O71" i="58"/>
  <c r="M71" i="58"/>
  <c r="K71" i="58"/>
  <c r="I71" i="58"/>
  <c r="O37" i="58"/>
  <c r="M37" i="58"/>
  <c r="K37" i="58"/>
  <c r="I37" i="58"/>
  <c r="O23" i="58"/>
  <c r="M23" i="58"/>
  <c r="O19" i="58"/>
  <c r="M19" i="58"/>
  <c r="O8" i="58"/>
  <c r="M8" i="58"/>
  <c r="L22" i="43"/>
  <c r="L26" i="43" s="1"/>
  <c r="J22" i="43"/>
  <c r="J26" i="43" s="1"/>
  <c r="L12" i="43"/>
  <c r="J12" i="43"/>
  <c r="R23" i="62"/>
  <c r="R26" i="62" s="1"/>
  <c r="R13" i="62"/>
  <c r="R17" i="62" s="1"/>
  <c r="T31" i="39"/>
  <c r="T28" i="39"/>
  <c r="R27" i="39"/>
  <c r="R32" i="39" s="1"/>
  <c r="P27" i="39"/>
  <c r="P32" i="39" s="1"/>
  <c r="N27" i="39"/>
  <c r="N32" i="39" s="1"/>
  <c r="L27" i="39"/>
  <c r="L32" i="39" s="1"/>
  <c r="J27" i="39"/>
  <c r="J32" i="39" s="1"/>
  <c r="H27" i="39"/>
  <c r="H32" i="39" s="1"/>
  <c r="F27" i="39"/>
  <c r="F32" i="39" s="1"/>
  <c r="T26" i="39"/>
  <c r="T24" i="39"/>
  <c r="T23" i="39"/>
  <c r="T22" i="39"/>
  <c r="T19" i="39"/>
  <c r="T12" i="39"/>
  <c r="T16" i="39"/>
  <c r="R15" i="39"/>
  <c r="P15" i="39"/>
  <c r="P20" i="39" s="1"/>
  <c r="N15" i="39"/>
  <c r="N20" i="39" s="1"/>
  <c r="L15" i="39"/>
  <c r="J15" i="39"/>
  <c r="J20" i="39" s="1"/>
  <c r="H15" i="39"/>
  <c r="H20" i="39" s="1"/>
  <c r="F20" i="39"/>
  <c r="T11" i="39"/>
  <c r="T10" i="39"/>
  <c r="T9" i="39"/>
  <c r="AE32" i="42"/>
  <c r="AE29" i="42"/>
  <c r="Y28" i="42"/>
  <c r="W28" i="42"/>
  <c r="AC28" i="42"/>
  <c r="AC33" i="42" s="1"/>
  <c r="AA28" i="42"/>
  <c r="U28" i="42"/>
  <c r="S28" i="42"/>
  <c r="S33" i="42" s="1"/>
  <c r="Q28" i="42"/>
  <c r="Q33" i="42" s="1"/>
  <c r="O28" i="42"/>
  <c r="O33" i="42" s="1"/>
  <c r="M28" i="42"/>
  <c r="M33" i="42" s="1"/>
  <c r="K28" i="42"/>
  <c r="K33" i="42" s="1"/>
  <c r="I28" i="42"/>
  <c r="I33" i="42" s="1"/>
  <c r="G28" i="42"/>
  <c r="G33" i="42" s="1"/>
  <c r="E28" i="42"/>
  <c r="AE27" i="42"/>
  <c r="AE25" i="42"/>
  <c r="AE24" i="42"/>
  <c r="AE22" i="42"/>
  <c r="AE19" i="42"/>
  <c r="AE17" i="42"/>
  <c r="AE15" i="42"/>
  <c r="AC14" i="42"/>
  <c r="AC20" i="42" s="1"/>
  <c r="AA14" i="42"/>
  <c r="Y14" i="42"/>
  <c r="W14" i="42"/>
  <c r="W20" i="42" s="1"/>
  <c r="U14" i="42"/>
  <c r="U20" i="42" s="1"/>
  <c r="S14" i="42"/>
  <c r="S20" i="42" s="1"/>
  <c r="Q14" i="42"/>
  <c r="Q36" i="42" s="1"/>
  <c r="O14" i="42"/>
  <c r="O20" i="42" s="1"/>
  <c r="M14" i="42"/>
  <c r="M20" i="42" s="1"/>
  <c r="K14" i="42"/>
  <c r="I14" i="42"/>
  <c r="G14" i="42"/>
  <c r="G20" i="42" s="1"/>
  <c r="E14" i="42"/>
  <c r="E20" i="42" s="1"/>
  <c r="AE13" i="42"/>
  <c r="AE10" i="42"/>
  <c r="AE9" i="42"/>
  <c r="AE7" i="42"/>
  <c r="L25" i="38"/>
  <c r="L23" i="38"/>
  <c r="J22" i="38"/>
  <c r="J26" i="38" s="1"/>
  <c r="H22" i="38"/>
  <c r="H26" i="38" s="1"/>
  <c r="L21" i="38"/>
  <c r="L19" i="38"/>
  <c r="L18" i="38"/>
  <c r="L15" i="38"/>
  <c r="L13" i="38"/>
  <c r="J12" i="38"/>
  <c r="H12" i="38"/>
  <c r="H16" i="38" s="1"/>
  <c r="L11" i="38"/>
  <c r="L9" i="38"/>
  <c r="L8" i="38"/>
  <c r="P53" i="49"/>
  <c r="N53" i="49"/>
  <c r="P42" i="49"/>
  <c r="N42" i="49"/>
  <c r="L42" i="49"/>
  <c r="J42" i="49"/>
  <c r="P30" i="49"/>
  <c r="N30" i="49"/>
  <c r="L30" i="49"/>
  <c r="J30" i="49"/>
  <c r="P9" i="49"/>
  <c r="N9" i="49"/>
  <c r="L9" i="49"/>
  <c r="J9" i="49"/>
  <c r="O147" i="50"/>
  <c r="M147" i="50"/>
  <c r="K147" i="50"/>
  <c r="I147" i="50"/>
  <c r="O107" i="50"/>
  <c r="M107" i="50"/>
  <c r="K107" i="50"/>
  <c r="I107" i="50"/>
  <c r="O101" i="50"/>
  <c r="M101" i="50"/>
  <c r="K101" i="50"/>
  <c r="I101" i="50"/>
  <c r="O95" i="50"/>
  <c r="M95" i="50"/>
  <c r="K95" i="50"/>
  <c r="I95" i="50"/>
  <c r="O46" i="50"/>
  <c r="M46" i="50"/>
  <c r="K46" i="50"/>
  <c r="I46" i="50"/>
  <c r="O37" i="50"/>
  <c r="M37" i="50"/>
  <c r="K37" i="50"/>
  <c r="I37" i="50"/>
  <c r="O31" i="50"/>
  <c r="M31" i="50"/>
  <c r="K31" i="50"/>
  <c r="I31" i="50"/>
  <c r="O24" i="50"/>
  <c r="M24" i="50"/>
  <c r="K24" i="50"/>
  <c r="I24" i="50"/>
  <c r="O13" i="50"/>
  <c r="M13" i="50"/>
  <c r="K13" i="50"/>
  <c r="I13" i="50"/>
  <c r="H28" i="38" l="1"/>
  <c r="P34" i="39"/>
  <c r="O73" i="58"/>
  <c r="O74" i="58" s="1"/>
  <c r="T15" i="39"/>
  <c r="T20" i="39" s="1"/>
  <c r="T32" i="39"/>
  <c r="O35" i="42"/>
  <c r="M73" i="58"/>
  <c r="M74" i="58" s="1"/>
  <c r="T27" i="39"/>
  <c r="J29" i="38"/>
  <c r="I73" i="58"/>
  <c r="I74" i="58" s="1"/>
  <c r="R29" i="62"/>
  <c r="L35" i="39"/>
  <c r="L22" i="38"/>
  <c r="L26" i="38" s="1"/>
  <c r="R35" i="39"/>
  <c r="L29" i="43"/>
  <c r="AA33" i="42"/>
  <c r="H34" i="39"/>
  <c r="W33" i="42"/>
  <c r="W35" i="42" s="1"/>
  <c r="I36" i="42"/>
  <c r="Y36" i="42"/>
  <c r="K120" i="58"/>
  <c r="J16" i="38"/>
  <c r="J28" i="38" s="1"/>
  <c r="H29" i="38"/>
  <c r="K36" i="42"/>
  <c r="AA36" i="42"/>
  <c r="Q20" i="42"/>
  <c r="Q35" i="42" s="1"/>
  <c r="Y33" i="42"/>
  <c r="I120" i="58"/>
  <c r="I20" i="42"/>
  <c r="I35" i="42" s="1"/>
  <c r="L12" i="38"/>
  <c r="L16" i="38" s="1"/>
  <c r="AE14" i="42"/>
  <c r="AE20" i="42" s="1"/>
  <c r="J34" i="39"/>
  <c r="M120" i="58"/>
  <c r="O120" i="58"/>
  <c r="AE23" i="42"/>
  <c r="J29" i="43"/>
  <c r="K73" i="58"/>
  <c r="K74" i="58" s="1"/>
  <c r="Y20" i="42"/>
  <c r="G35" i="42"/>
  <c r="E36" i="42"/>
  <c r="U36" i="42"/>
  <c r="F34" i="39"/>
  <c r="N34" i="39"/>
  <c r="N35" i="39"/>
  <c r="L20" i="39"/>
  <c r="L34" i="39" s="1"/>
  <c r="F35" i="39"/>
  <c r="L31" i="49"/>
  <c r="P31" i="49"/>
  <c r="J31" i="49"/>
  <c r="N31" i="49"/>
  <c r="S35" i="42"/>
  <c r="M35" i="42"/>
  <c r="AC35" i="42"/>
  <c r="E33" i="42"/>
  <c r="E35" i="42" s="1"/>
  <c r="K20" i="42"/>
  <c r="K35" i="42" s="1"/>
  <c r="AA20" i="42"/>
  <c r="O36" i="42"/>
  <c r="H35" i="39"/>
  <c r="M36" i="42"/>
  <c r="J35" i="39"/>
  <c r="U33" i="42"/>
  <c r="U35" i="42" s="1"/>
  <c r="AC36" i="42"/>
  <c r="R20" i="39"/>
  <c r="R34" i="39" s="1"/>
  <c r="S36" i="42"/>
  <c r="R30" i="62"/>
  <c r="G36" i="42"/>
  <c r="W36" i="42"/>
  <c r="P35" i="39"/>
  <c r="J16" i="43"/>
  <c r="J28" i="43" s="1"/>
  <c r="L16" i="43"/>
  <c r="L28" i="43" s="1"/>
  <c r="AA35" i="42" l="1"/>
  <c r="T34" i="39"/>
  <c r="AE28" i="42"/>
  <c r="AE33" i="42" s="1"/>
  <c r="L28" i="38"/>
  <c r="L29" i="38"/>
  <c r="AE36" i="42"/>
  <c r="Y35" i="42"/>
  <c r="T35" i="39"/>
  <c r="AE35" i="42" l="1"/>
  <c r="J18" i="68" l="1"/>
</calcChain>
</file>

<file path=xl/sharedStrings.xml><?xml version="1.0" encoding="utf-8"?>
<sst xmlns="http://schemas.openxmlformats.org/spreadsheetml/2006/main" count="2239" uniqueCount="1307">
  <si>
    <t>8.</t>
  </si>
  <si>
    <t>19.</t>
  </si>
  <si>
    <t>- 20 -</t>
  </si>
  <si>
    <t>- 24 -</t>
  </si>
  <si>
    <t>- 29 -</t>
  </si>
  <si>
    <t>22.</t>
  </si>
  <si>
    <t>24.</t>
  </si>
  <si>
    <t>18.</t>
  </si>
  <si>
    <t>21.</t>
  </si>
  <si>
    <t>99.99</t>
  </si>
  <si>
    <t>17.</t>
  </si>
  <si>
    <t>20.</t>
  </si>
  <si>
    <t>25.</t>
  </si>
  <si>
    <t>- 33 -</t>
  </si>
  <si>
    <t>1.</t>
  </si>
  <si>
    <t>2.</t>
  </si>
  <si>
    <t>3.</t>
  </si>
  <si>
    <t>- 27 -</t>
  </si>
  <si>
    <t>"</t>
  </si>
  <si>
    <t>- 28 -</t>
  </si>
  <si>
    <t>- 30 -</t>
  </si>
  <si>
    <t>16.</t>
  </si>
  <si>
    <t>- 34 -</t>
  </si>
  <si>
    <t>23.</t>
  </si>
  <si>
    <t>29.</t>
  </si>
  <si>
    <t>26.</t>
  </si>
  <si>
    <t>27.</t>
  </si>
  <si>
    <t>28.</t>
  </si>
  <si>
    <t xml:space="preserve"> - 2 -</t>
  </si>
  <si>
    <t xml:space="preserve"> - 3 -</t>
  </si>
  <si>
    <t>4.</t>
  </si>
  <si>
    <t>5.</t>
  </si>
  <si>
    <t>7.</t>
  </si>
  <si>
    <t>- 23 -</t>
  </si>
  <si>
    <t>- 35 -</t>
  </si>
  <si>
    <t>6.</t>
  </si>
  <si>
    <t>- 32 -</t>
  </si>
  <si>
    <t>1.  General information</t>
  </si>
  <si>
    <t xml:space="preserve">     Registration</t>
  </si>
  <si>
    <t xml:space="preserve">     Location</t>
  </si>
  <si>
    <t xml:space="preserve">   Bangkok 10310.</t>
  </si>
  <si>
    <t xml:space="preserve">     Type of business</t>
  </si>
  <si>
    <t>3.  Consolidated financial statements preparation basis</t>
  </si>
  <si>
    <t xml:space="preserve">            of  subsidiary were taken into consolidation since the controllable date. </t>
  </si>
  <si>
    <t xml:space="preserve">            financial statements  for other purposes  may be limited due to the difference of those consolidated companies.</t>
  </si>
  <si>
    <t>Percentage of holding</t>
  </si>
  <si>
    <t>Type of business</t>
  </si>
  <si>
    <t>Relationship</t>
  </si>
  <si>
    <t xml:space="preserve">            AMA Logistic Co., Ltd.</t>
  </si>
  <si>
    <t>Logistic</t>
  </si>
  <si>
    <t>Subsidiary</t>
  </si>
  <si>
    <t xml:space="preserve">     acquired and liabilities assumed, all measured as of the acquisition date. </t>
  </si>
  <si>
    <t xml:space="preserve">            Loss of control</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</si>
  <si>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</si>
  <si>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</si>
  <si>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</si>
  <si>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</si>
  <si>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</si>
  <si>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</si>
  <si>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</si>
  <si>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</si>
  <si>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</si>
  <si>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</si>
  <si>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buildings and factories, vessels and vehicles is calculated  net of residual value. The estimated useful lives are as follows :-</t>
  </si>
  <si>
    <t>Building and plant</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</si>
  <si>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</si>
  <si>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</si>
  <si>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</si>
  <si>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</si>
  <si>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</si>
  <si>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</si>
  <si>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</si>
  <si>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</si>
  <si>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</si>
  <si>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</si>
  <si>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</si>
  <si>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</si>
  <si>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</si>
  <si>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</si>
  <si>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flows from the continuing use of the asset and the amount obtainable from the sale of the asset less any costs of disposal.</t>
  </si>
  <si>
    <t xml:space="preserve">     off immediately.</t>
  </si>
  <si>
    <t xml:space="preserve">      appropriate.</t>
  </si>
  <si>
    <t xml:space="preserve">     expenses in statements of comprehensive income.</t>
  </si>
  <si>
    <t xml:space="preserve">     impairment (if any) which will be amortized on a straight-line basis as following :</t>
  </si>
  <si>
    <t>Computer software</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</si>
  <si>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</si>
  <si>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</si>
  <si>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</si>
  <si>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</si>
  <si>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</si>
  <si>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</si>
  <si>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</si>
  <si>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</si>
  <si>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</si>
  <si>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</si>
  <si>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</si>
  <si>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</si>
  <si>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</si>
  <si>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</si>
  <si>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</si>
  <si>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</si>
  <si>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</si>
  <si>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</si>
  <si>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</si>
  <si>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</si>
  <si>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</si>
  <si>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</si>
  <si>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</si>
  <si>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</si>
  <si>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</si>
  <si>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</si>
  <si>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</si>
  <si>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Significant judgements and estimates are as follows:</t>
  </si>
  <si>
    <t xml:space="preserve">     Deferred tax assets</t>
  </si>
  <si>
    <t xml:space="preserve">     Post-employment benefits under defined benefit plans </t>
  </si>
  <si>
    <t xml:space="preserve">     rate.</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</si>
  <si>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</si>
  <si>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</si>
  <si>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</si>
  <si>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</si>
  <si>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</si>
  <si>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</si>
  <si>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</si>
  <si>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</si>
  <si>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</si>
  <si>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</si>
  <si>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</si>
  <si>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</si>
  <si>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</si>
  <si>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</si>
  <si>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</si>
  <si>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</si>
  <si>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</si>
  <si>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</si>
  <si>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</si>
  <si>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</si>
  <si>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</si>
  <si>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</si>
  <si>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</si>
  <si>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</si>
  <si>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</si>
  <si>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</si>
  <si>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</si>
  <si>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</si>
  <si>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</si>
  <si>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</si>
  <si>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</si>
  <si>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</si>
  <si>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Trade accounts receivable separated by age bands</t>
  </si>
  <si>
    <t xml:space="preserve">     In due</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</si>
  <si>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</si>
  <si>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</si>
  <si>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</si>
  <si>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</si>
  <si>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</si>
  <si>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</si>
  <si>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</si>
  <si>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</si>
  <si>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</si>
  <si>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</si>
  <si>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</si>
  <si>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</si>
  <si>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</si>
  <si>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</si>
  <si>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</si>
  <si>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</si>
  <si>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</si>
  <si>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</si>
  <si>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</si>
  <si>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</si>
  <si>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</si>
  <si>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</si>
  <si>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</si>
  <si>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</si>
  <si>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</si>
  <si>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</si>
  <si>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</si>
  <si>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</si>
  <si>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</si>
  <si>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</si>
  <si>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</si>
  <si>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</si>
  <si>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</si>
  <si>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</si>
  <si>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</si>
  <si>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</si>
  <si>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</si>
  <si>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</si>
  <si>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</si>
  <si>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</si>
  <si>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</si>
  <si>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</si>
  <si>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</si>
  <si>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</si>
  <si>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Accumulated amortization :</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</si>
  <si>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</si>
  <si>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</si>
  <si>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</si>
  <si>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</si>
  <si>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</si>
  <si>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</si>
  <si>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</si>
  <si>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</si>
  <si>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</si>
  <si>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</si>
  <si>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</si>
  <si>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</si>
  <si>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</si>
  <si>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</si>
  <si>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</si>
  <si>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</si>
  <si>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</si>
  <si>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</si>
  <si>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</si>
  <si>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</si>
  <si>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</si>
  <si>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</si>
  <si>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</si>
  <si>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Truck and components </t>
  </si>
  <si>
    <t>Less   Accumulated depreciation</t>
  </si>
  <si>
    <t>Within 1 year</t>
  </si>
  <si>
    <t>Over 1 year less than 5 years</t>
  </si>
  <si>
    <t xml:space="preserve">Consolidated and Separate </t>
  </si>
  <si>
    <t>financial statements (Baht)</t>
  </si>
  <si>
    <t>Overdue portion until maturity period</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</si>
  <si>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</si>
  <si>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</si>
  <si>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</si>
  <si>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</si>
  <si>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</si>
  <si>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</si>
  <si>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</si>
  <si>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</si>
  <si>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currency translation</t>
  </si>
  <si>
    <t>Grand total</t>
  </si>
  <si>
    <t>Expenses analyzed by nature</t>
  </si>
  <si>
    <t>Fuel costs</t>
  </si>
  <si>
    <t>Voyage expenses</t>
  </si>
  <si>
    <t>Equipment and consumable used</t>
  </si>
  <si>
    <t xml:space="preserve">Depreciation </t>
  </si>
  <si>
    <t>Additional disclosure of cash flows information</t>
  </si>
  <si>
    <t>Commitment and contingent liabilities</t>
  </si>
  <si>
    <t>Capital management</t>
  </si>
  <si>
    <t>Consolidated  financial statements</t>
  </si>
  <si>
    <t xml:space="preserve">Separate financial statements </t>
  </si>
  <si>
    <t xml:space="preserve">Total debt to equity ratio </t>
  </si>
  <si>
    <t>Disclosure and presentation of financial instruments</t>
  </si>
  <si>
    <t>Consolidated  financial statements (Million Baht)</t>
  </si>
  <si>
    <t>Fixed interest rate</t>
  </si>
  <si>
    <t>Floating interest rate</t>
  </si>
  <si>
    <t>Within</t>
  </si>
  <si>
    <t>Over 1 year</t>
  </si>
  <si>
    <t>1 year</t>
  </si>
  <si>
    <t>to 5 years</t>
  </si>
  <si>
    <t>(% per annum)</t>
  </si>
  <si>
    <t>Financial liabilities</t>
  </si>
  <si>
    <t>Separate financial statements (Million Baht)</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</si>
  <si>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</si>
  <si>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</si>
  <si>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</si>
  <si>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</si>
  <si>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</si>
  <si>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</si>
  <si>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</si>
  <si>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</si>
  <si>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</si>
  <si>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</si>
  <si>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</si>
  <si>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</si>
  <si>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</si>
  <si>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Other comprehensive income </t>
  </si>
  <si>
    <t xml:space="preserve">       financial statements</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</si>
  <si>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</si>
  <si>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</si>
  <si>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</si>
  <si>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</si>
  <si>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</si>
  <si>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</si>
  <si>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</si>
  <si>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</si>
  <si>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</si>
  <si>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</si>
  <si>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</si>
  <si>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Total assets</t>
  </si>
  <si>
    <t>Liabilities and shareholders' equity</t>
  </si>
  <si>
    <t xml:space="preserve">Current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</si>
  <si>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</si>
  <si>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</si>
  <si>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</si>
  <si>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</si>
  <si>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</si>
  <si>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</si>
  <si>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</si>
  <si>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</si>
  <si>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</si>
  <si>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</si>
  <si>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</si>
  <si>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</si>
  <si>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</si>
  <si>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</si>
  <si>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</si>
  <si>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</si>
  <si>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</si>
  <si>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</si>
  <si>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</si>
  <si>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</si>
  <si>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</si>
  <si>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</si>
  <si>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</si>
  <si>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</si>
  <si>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</si>
  <si>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</si>
  <si>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</si>
  <si>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</si>
  <si>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</si>
  <si>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</si>
  <si>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</si>
  <si>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Interest costs</t>
  </si>
  <si>
    <t>Separate financial statements (%)</t>
  </si>
  <si>
    <t>- 25 -</t>
  </si>
  <si>
    <t>The significant privileges are as follows:</t>
  </si>
  <si>
    <t>Other privileges as stipulated in the related BOI certificates.</t>
  </si>
  <si>
    <t xml:space="preserve">     Total non-current assets</t>
  </si>
  <si>
    <t xml:space="preserve">     Total current assets</t>
  </si>
  <si>
    <t xml:space="preserve">     period. Differences from such translations have been presented in other comprehensive income.</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</si>
  <si>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</si>
  <si>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</si>
  <si>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</si>
  <si>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</si>
  <si>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</si>
  <si>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</si>
  <si>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</si>
  <si>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Loans</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</si>
  <si>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</si>
  <si>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</si>
  <si>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</si>
  <si>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</si>
  <si>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</si>
  <si>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</si>
  <si>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</si>
  <si>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</si>
  <si>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</si>
  <si>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Total trade and other current receivables</t>
  </si>
  <si>
    <t>Other current payables</t>
  </si>
  <si>
    <t>Total other current payables</t>
  </si>
  <si>
    <t>Total trade and other current payables</t>
  </si>
  <si>
    <t>Number 60-0157-1-00-1-0  date January 24, 2017 expired on January 23, 2025</t>
  </si>
  <si>
    <t>Number 60-1194-1-00-1-0  date September 26, 2017 expired on September 25, 2025</t>
  </si>
  <si>
    <t>Loans to related parties</t>
  </si>
  <si>
    <t>Trade and other current payables</t>
  </si>
  <si>
    <t xml:space="preserve">            Major repair and maintenance costs  are an expenditure incurred during inspections and major repairs of the vessels.</t>
  </si>
  <si>
    <t>Other intangible assets</t>
  </si>
  <si>
    <t xml:space="preserve">Fixed deposit with obligations </t>
  </si>
  <si>
    <t xml:space="preserve">Current income tax payable </t>
  </si>
  <si>
    <t>Other components of shareholders' equity</t>
  </si>
  <si>
    <t>Profit before income tax expense</t>
  </si>
  <si>
    <t>Tax expense</t>
  </si>
  <si>
    <t xml:space="preserve">     income</t>
  </si>
  <si>
    <t>Long-term borrowings from financial institutions</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</si>
  <si>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</si>
  <si>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</si>
  <si>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</si>
  <si>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</si>
  <si>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</si>
  <si>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Other investment properties</t>
  </si>
  <si>
    <t>Fixed deposit with obligations</t>
  </si>
  <si>
    <t>Current portion of long-term borrowings</t>
  </si>
  <si>
    <t xml:space="preserve">Share capital </t>
  </si>
  <si>
    <t>Salaries, wages and other employee benefit expenses</t>
  </si>
  <si>
    <t>Services income</t>
  </si>
  <si>
    <t>Number 61-0254-1-00-1-0  date February 6, 2018 expired on February 5, 2026</t>
  </si>
  <si>
    <t>- 36 -</t>
  </si>
  <si>
    <t xml:space="preserve">Distribution costs </t>
  </si>
  <si>
    <t xml:space="preserve">Exchange difference on translating financial </t>
  </si>
  <si>
    <t xml:space="preserve">     3.1  These financial statements have been consolidated by including the financial statements of subsidiary in which AMA</t>
  </si>
  <si>
    <t xml:space="preserve">     3.3  These  consolidated  financial  statements  have  been  presented  the  consolidated  financial position  and  results of</t>
  </si>
  <si>
    <t xml:space="preserve"> - 5 -</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</si>
  <si>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</si>
  <si>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</si>
  <si>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</si>
  <si>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</si>
  <si>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</si>
  <si>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period until the next scheduled dry-docking, up to a maximum of 2-3 years. When significant specific dry-docking costs </t>
  </si>
  <si>
    <t xml:space="preserve"> - 7 -</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</si>
  <si>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</si>
  <si>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</si>
  <si>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notification of the  Director-General  of  Revenue  Department  on Income tax (No.72) prescribing rules,  procedures </t>
  </si>
  <si>
    <t xml:space="preserve">                         Deferred tax liabilities are recognized for all taxable temporary differences. Deferred tax assets are recognized</t>
  </si>
  <si>
    <t xml:space="preserve">            unused tax losses can be utilized.</t>
  </si>
  <si>
    <t xml:space="preserve">             Earnings per share as presented in the statements of comprehensive income is the basic earnings per share which is </t>
  </si>
  <si>
    <t xml:space="preserve">     paid-up during the year. </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</si>
  <si>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</si>
  <si>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</si>
  <si>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</si>
  <si>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</si>
  <si>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Deferred tax assets are recognized for deductible temporary differences and unused tax losses to the extent that it is</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</si>
  <si>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</si>
  <si>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</si>
  <si>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</si>
  <si>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- 8 -</t>
  </si>
  <si>
    <t xml:space="preserve">Exchange difference on translating </t>
  </si>
  <si>
    <t xml:space="preserve">   financial statements</t>
  </si>
  <si>
    <t>of comprehensive income</t>
  </si>
  <si>
    <t>statements</t>
  </si>
  <si>
    <t xml:space="preserve">The Company was granted promotional privileges from  the Thailand  Board of  Investment  (“BOI”)  in  the  business of </t>
  </si>
  <si>
    <t>- 37 -</t>
  </si>
  <si>
    <t>Tax expense/deferred tax</t>
  </si>
  <si>
    <t xml:space="preserve">Tax expense presented in statements </t>
  </si>
  <si>
    <t xml:space="preserve">Tax expense presented in statements of </t>
  </si>
  <si>
    <t>Balance as at January 1</t>
  </si>
  <si>
    <t>Distribution costs</t>
  </si>
  <si>
    <t xml:space="preserve">Share premium on ordinary shares </t>
  </si>
  <si>
    <t>- 26 -</t>
  </si>
  <si>
    <t>Short-term borrowings from financial institutions</t>
  </si>
  <si>
    <t>Exempted income</t>
  </si>
  <si>
    <t xml:space="preserve">             Enterprises and individuals  that directly,  or indirectly  through one or more intermediaries, control, or are controlled</t>
  </si>
  <si>
    <t>- 38 -</t>
  </si>
  <si>
    <t>Promotional privileges from investment</t>
  </si>
  <si>
    <t>517,920,000 common shares, USD 0.0135 par value</t>
  </si>
  <si>
    <t>517,916,773 common shares, USD 0.0135 par value</t>
  </si>
  <si>
    <t>Olympus Oil Co., Ltd.</t>
  </si>
  <si>
    <t>(1)</t>
  </si>
  <si>
    <t>Libor+3.30 %</t>
  </si>
  <si>
    <t>(2)</t>
  </si>
  <si>
    <t>(3)</t>
  </si>
  <si>
    <t>(4)</t>
  </si>
  <si>
    <t>(5)</t>
  </si>
  <si>
    <t>(6)</t>
  </si>
  <si>
    <t>(7)</t>
  </si>
  <si>
    <t>Long-term borrowings from financial institutions  (Cont'd)</t>
  </si>
  <si>
    <t>Bank</t>
  </si>
  <si>
    <t>Facilities</t>
  </si>
  <si>
    <t>Contract date</t>
  </si>
  <si>
    <t>Currency</t>
  </si>
  <si>
    <t>Borrowings</t>
  </si>
  <si>
    <t>Interest</t>
  </si>
  <si>
    <t>Monthly repayment</t>
  </si>
  <si>
    <t>Installment</t>
  </si>
  <si>
    <t>No</t>
  </si>
  <si>
    <t>facilities</t>
  </si>
  <si>
    <t>rate</t>
  </si>
  <si>
    <t>Commence</t>
  </si>
  <si>
    <t>Maturity</t>
  </si>
  <si>
    <t>Less  Current portion of long-term borrowings</t>
  </si>
  <si>
    <t>January 2016</t>
  </si>
  <si>
    <t>January 2018</t>
  </si>
  <si>
    <t>August 2018</t>
  </si>
  <si>
    <t>August 2017</t>
  </si>
  <si>
    <t>November 2019</t>
  </si>
  <si>
    <t>July 2022</t>
  </si>
  <si>
    <t>July 2025</t>
  </si>
  <si>
    <t>April  2022</t>
  </si>
  <si>
    <t>USD</t>
  </si>
  <si>
    <t>January 18, 2018</t>
  </si>
  <si>
    <t>May 9, 2017</t>
  </si>
  <si>
    <t>May 27, 2019</t>
  </si>
  <si>
    <t>(“TMO2017”).</t>
  </si>
  <si>
    <t>June 18,  2015</t>
  </si>
  <si>
    <t xml:space="preserve">Employee benefit expenses paid </t>
  </si>
  <si>
    <t xml:space="preserve">1.  Marine transportation services segment which rendered in the Southeast Asia region, China and India. </t>
  </si>
  <si>
    <t>Gain (loss) on exchange rate</t>
  </si>
  <si>
    <t>international marine transportation for six vessels in accordance with the investment promotion certificate as follows :</t>
  </si>
  <si>
    <t>Amortized big dry-dock of vessels expenses</t>
  </si>
  <si>
    <t xml:space="preserve">            4.1.3  Other income and expenses are recognized on the right to be received and the obligation to be paid. </t>
  </si>
  <si>
    <t xml:space="preserve">            4.1.2  Interest income is recognized on an accrual basis by reference to the effective interest rate. </t>
  </si>
  <si>
    <t xml:space="preserve">                      -  Revenues from transportation services in a short period are recognized when the services are rendered. </t>
  </si>
  <si>
    <t>July 27,  2017</t>
  </si>
  <si>
    <t>Building</t>
  </si>
  <si>
    <t>(8)</t>
  </si>
  <si>
    <t>May 27, 2020</t>
  </si>
  <si>
    <t>May 2020</t>
  </si>
  <si>
    <t>Separate financial</t>
  </si>
  <si>
    <t>statements  (Baht)</t>
  </si>
  <si>
    <t>31.</t>
  </si>
  <si>
    <t>Office buildings</t>
  </si>
  <si>
    <t>Lease liabilities</t>
  </si>
  <si>
    <t xml:space="preserve">Lease liabilities </t>
  </si>
  <si>
    <t>5.2</t>
  </si>
  <si>
    <t>Financial assets</t>
  </si>
  <si>
    <t>Trade accounts receivable-related parties</t>
  </si>
  <si>
    <t xml:space="preserve">Acquisition </t>
  </si>
  <si>
    <t>Payments</t>
  </si>
  <si>
    <t>Interest of lease liabilities</t>
  </si>
  <si>
    <t>Short-term lease expenses</t>
  </si>
  <si>
    <t xml:space="preserve">     Determining the lease term of contracts with renewal and termination options</t>
  </si>
  <si>
    <t xml:space="preserve"> - 4 -</t>
  </si>
  <si>
    <t xml:space="preserve">     judgements and estimates  affect reported amounts and disclosures and  actual results could differ  from these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</si>
  <si>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</si>
  <si>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</si>
  <si>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probable  that  taxable  profit  will  be  available  against  which  the  temporary  differences  and  losses  can  be  utilized.</t>
  </si>
  <si>
    <t>- 39 -</t>
  </si>
  <si>
    <t>- 41 -</t>
  </si>
  <si>
    <t>- 42 -</t>
  </si>
  <si>
    <t>- 43 -</t>
  </si>
  <si>
    <t>- 44 -</t>
  </si>
  <si>
    <t xml:space="preserve">Current portion of lease liabilities </t>
  </si>
  <si>
    <t xml:space="preserve">Details of leased assets under leases are as follows : </t>
  </si>
  <si>
    <t>The minimum amounts to be paid under leases are as follows :</t>
  </si>
  <si>
    <t xml:space="preserve">Present value of lease liabilities </t>
  </si>
  <si>
    <t>Less  Future interest of leases</t>
  </si>
  <si>
    <t>Repayments during the period</t>
  </si>
  <si>
    <t>1.46 , 1.64</t>
  </si>
  <si>
    <t>December 2022</t>
  </si>
  <si>
    <t>Depreciation of right-of-use assets</t>
  </si>
  <si>
    <t>Finance income</t>
  </si>
  <si>
    <t xml:space="preserve">Trade accounts receivable-other parties </t>
  </si>
  <si>
    <t>Lease liabilities provisions</t>
  </si>
  <si>
    <t>Baht</t>
  </si>
  <si>
    <t>(9)</t>
  </si>
  <si>
    <t>(10)</t>
  </si>
  <si>
    <t>June 29, 2020</t>
  </si>
  <si>
    <t>January 2021</t>
  </si>
  <si>
    <t>September 2023</t>
  </si>
  <si>
    <t>:  At 33/4, The Nine Tower A,  33 floor,  TNA02, TNA03 room, RAMA IX Road,  Huaykwang,</t>
  </si>
  <si>
    <t xml:space="preserve">            disclosed in related accounting policy.</t>
  </si>
  <si>
    <t xml:space="preserve"> - 9 -</t>
  </si>
  <si>
    <t xml:space="preserve">            When the Company loses control over a subsidiary, it derecognizes the assets and liabilities of the subsidiary, and any</t>
  </si>
  <si>
    <t>Right-of-use assets</t>
  </si>
  <si>
    <t>Presented in property, plant and equipment :</t>
  </si>
  <si>
    <t>Presented as right-of-use assets :</t>
  </si>
  <si>
    <t>Total cost</t>
  </si>
  <si>
    <t>The Group operated in the transportation  business by dividing into 2 majority segment are as follows:</t>
  </si>
  <si>
    <t xml:space="preserve">     determined  by dividing  profit  (loss) for  the period  by the  weighted  average number  of common  shares issued  and </t>
  </si>
  <si>
    <t xml:space="preserve">Other income (included finance income) </t>
  </si>
  <si>
    <t xml:space="preserve">     2.1  Financial statements preparation basis</t>
  </si>
  <si>
    <t>2.  Preparation and presentation of  financial statements basis</t>
  </si>
  <si>
    <t xml:space="preserve">     The Group’s financial statements  have been prepared in accordance  with  Thai  Financial Reporting Standards</t>
  </si>
  <si>
    <t xml:space="preserve">            4.1.1  Revenues from services, the Group satisfies a performance obligation comprise : </t>
  </si>
  <si>
    <t xml:space="preserve">              significant financing component are measured at the transaction price as disclosed in the accounting policy relating </t>
  </si>
  <si>
    <t xml:space="preserve">              to revenue recognition.</t>
  </si>
  <si>
    <t xml:space="preserve">              Classification and measurement of financial assets</t>
  </si>
  <si>
    <t xml:space="preserve">              Derivatives</t>
  </si>
  <si>
    <t xml:space="preserve">              Classification and measurement of financial liabilities</t>
  </si>
  <si>
    <t xml:space="preserve">              Derecognition of financial instruments</t>
  </si>
  <si>
    <t xml:space="preserve">              Impairment of financial assets</t>
  </si>
  <si>
    <t xml:space="preserve">              Offsetting of financial instruments </t>
  </si>
  <si>
    <t xml:space="preserve">     Allowance for expected credit losses of trade receivables and contract assets</t>
  </si>
  <si>
    <t xml:space="preserve">            In determining an allowance for expected credit losses of trade receivables and contract assets, the management needs</t>
  </si>
  <si>
    <t xml:space="preserve">      management  is required to  make estimates  of  the useful  lives and residual values (if any)  of the Company’s plant and</t>
  </si>
  <si>
    <t xml:space="preserve">      equipment  and  intangible assets  and to review estimate useful lives and residual values when there are any changes. In </t>
  </si>
  <si>
    <t xml:space="preserve">     addition,  the management  is  required  to review property, plant and equipment, right-of-use assets  and intangible assets</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</si>
  <si>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</si>
  <si>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</si>
  <si>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Note</t>
  </si>
  <si>
    <t xml:space="preserve">Lease </t>
  </si>
  <si>
    <t xml:space="preserve">            The Company applies the acquisition method for all business combinations when control is transferred to the Group</t>
  </si>
  <si>
    <t xml:space="preserve">     other than those with entities under common control.</t>
  </si>
  <si>
    <t xml:space="preserve">     event.  It  is probable  that an outflow of  economic benefits resources will be required to settle the obligation and reliable </t>
  </si>
  <si>
    <t xml:space="preserve">     expected  to be  reimbursed  when  it  is  virtually certain  that reimbursement  will be received if the Company settles the</t>
  </si>
  <si>
    <t xml:space="preserve">     obligation. The amount recognized should not exceed the amount of the provisions.</t>
  </si>
  <si>
    <t xml:space="preserve">             The Group recognize a provision  when an entity has a present legal  or constructive obligation as a result  of a  past </t>
  </si>
  <si>
    <t xml:space="preserve">     of comprehensive income in the period in which they are incurred.</t>
  </si>
  <si>
    <t xml:space="preserve">     provident fund.  The Company's  contribution payments  to the  provident  fund  were recorded  as  expenses  in statements </t>
  </si>
  <si>
    <t xml:space="preserve">Trade accounts payable-other parties </t>
  </si>
  <si>
    <t>Trade accounts payable-related parties</t>
  </si>
  <si>
    <t>Non-interest bearing</t>
  </si>
  <si>
    <t>Effective
interest rate</t>
  </si>
  <si>
    <t xml:space="preserve">                 </t>
  </si>
  <si>
    <t xml:space="preserve">   and subsidiary engaged in logistic business.</t>
  </si>
  <si>
    <t xml:space="preserve"> - 10 -</t>
  </si>
  <si>
    <t xml:space="preserve"> - 11 -</t>
  </si>
  <si>
    <t xml:space="preserve">     present value of employee benefit liabilities recognized in the statements of financial position is estimated  on an  actuarial </t>
  </si>
  <si>
    <t xml:space="preserve">     recorded in profit or loss for sharing such costs throughout the period of services rendering.</t>
  </si>
  <si>
    <t>- 21 -</t>
  </si>
  <si>
    <t xml:space="preserve">        Cash and cash equivalents</t>
  </si>
  <si>
    <t xml:space="preserve">        Fixed deposit with obligations </t>
  </si>
  <si>
    <t xml:space="preserve">        Lease liabilities</t>
  </si>
  <si>
    <t xml:space="preserve">        Long-term borrowings from </t>
  </si>
  <si>
    <t xml:space="preserve">        Total</t>
  </si>
  <si>
    <t xml:space="preserve">             financial institutions</t>
  </si>
  <si>
    <t xml:space="preserve">        Loans to related parties</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</si>
  <si>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</si>
  <si>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</si>
  <si>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     an option  to extend the lease  if it is reasonably  certain  to be exercised,  or any periods covered by an option  to terminate</t>
  </si>
  <si>
    <t xml:space="preserve">     the lease, if it is reasonably certain not to be exercised.  The management is required to use judgment in evaluating whether </t>
  </si>
  <si>
    <r>
      <t>From the 2</t>
    </r>
    <r>
      <rPr>
        <vertAlign val="superscript"/>
        <sz val="15"/>
        <rFont val="Angsana New"/>
        <family val="1"/>
      </rPr>
      <t>nd</t>
    </r>
    <r>
      <rPr>
        <sz val="15"/>
        <rFont val="Angsana New"/>
        <family val="1"/>
      </rPr>
      <t xml:space="preserve"> year until the end of the period Prime Rate -2%</t>
    </r>
  </si>
  <si>
    <t>0.01 - 0.25</t>
  </si>
  <si>
    <t>Defined benefit obligations plan as at January 1</t>
  </si>
  <si>
    <t>Protection Act B.E. 2541 (1998) to provide retirement benefits to employees based on pensionable remuneration and length of service.</t>
  </si>
  <si>
    <t xml:space="preserve">         were no significant concentrations of credit risk.</t>
  </si>
  <si>
    <t xml:space="preserve">         requirements.</t>
  </si>
  <si>
    <t xml:space="preserve">         Group.</t>
  </si>
  <si>
    <t>Cross currency interest rate swap contracts</t>
  </si>
  <si>
    <t>period of contracts.</t>
  </si>
  <si>
    <t xml:space="preserve">5.2.1  Loans to related party - AMA Logistic Co., Ltd. </t>
  </si>
  <si>
    <t xml:space="preserve">5.2.2  Trade accounts receivable </t>
  </si>
  <si>
    <t>5.3</t>
  </si>
  <si>
    <t xml:space="preserve">5.3.1  Hire of transportation income </t>
  </si>
  <si>
    <t xml:space="preserve">5.3.2  Other income </t>
  </si>
  <si>
    <t xml:space="preserve">5.3.3  Interest income </t>
  </si>
  <si>
    <t xml:space="preserve">5.3.4  Purchase of oil </t>
  </si>
  <si>
    <t>5.3.5  Cost of service</t>
  </si>
  <si>
    <t>5.3.6  Administrative expenses</t>
  </si>
  <si>
    <t>5.2.2</t>
  </si>
  <si>
    <t xml:space="preserve">11. Property, plant and equipment </t>
  </si>
  <si>
    <t>12.</t>
  </si>
  <si>
    <t>13.  Other intangible assets</t>
  </si>
  <si>
    <t>14.  เงินฝากประจำที่ติดภาระค้ำประกัน</t>
  </si>
  <si>
    <t>15.</t>
  </si>
  <si>
    <t>19. Long-term borrowings from financial institutions</t>
  </si>
  <si>
    <t>25.1  Cash and cash equivalents</t>
  </si>
  <si>
    <t>25.2  Non-cash transactions</t>
  </si>
  <si>
    <t>29.1  ตราสารอนุพันธ์</t>
  </si>
  <si>
    <t>29.2  Financial risk management objectives</t>
  </si>
  <si>
    <t>*</t>
  </si>
  <si>
    <t>**</t>
  </si>
  <si>
    <t xml:space="preserve">     29.2.3  Interest rate risk</t>
  </si>
  <si>
    <t xml:space="preserve">        29.2.5  Commodity price risk</t>
  </si>
  <si>
    <t>29.3  Fair value of financial instruments</t>
  </si>
  <si>
    <t>30. Segment financial information</t>
  </si>
  <si>
    <t>32.</t>
  </si>
  <si>
    <t xml:space="preserve">7.1  Trade accounts receivable consist of : </t>
  </si>
  <si>
    <t xml:space="preserve">7.2  Other current receivables consist of : </t>
  </si>
  <si>
    <t>9.  Investment in subsidiary</t>
  </si>
  <si>
    <t>10. Investment properties</t>
  </si>
  <si>
    <t xml:space="preserve">     2.2  Financial reporting standards that became effective in the current period</t>
  </si>
  <si>
    <t xml:space="preserve"> - 12 -</t>
  </si>
  <si>
    <t xml:space="preserve">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</si>
  <si>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</si>
  <si>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</si>
  <si>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</si>
  <si>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</si>
  <si>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</si>
  <si>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Level 1 : quoted prices (unadjusted) in active markets for identical assets or liabilities that the entity can access at </t>
  </si>
  <si>
    <t xml:space="preserve">the measurement date. </t>
  </si>
  <si>
    <t xml:space="preserve">Level 2 : inputs other than quoted prices included in Level 1 that are observable for the asset or liabilities, either </t>
  </si>
  <si>
    <t xml:space="preserve">directly (i.e. as prices) or indirectly (i.e. observable prices). </t>
  </si>
  <si>
    <t>Level 3 : inputs are unobservable for the asset or liability.</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</si>
  <si>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</si>
  <si>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</si>
  <si>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</si>
  <si>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</si>
  <si>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</si>
  <si>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FVTPL. ECLs are based on the difference between the contractual cash flows due in accordance with the contract </t>
  </si>
  <si>
    <t xml:space="preserve">              (a lifetime ECL).</t>
  </si>
  <si>
    <t>The Group had employee benefit expenses payable to their directors and management as below.</t>
  </si>
  <si>
    <t>Short-term benefits</t>
  </si>
  <si>
    <t>Post-employment benefits</t>
  </si>
  <si>
    <t>Commodity derivative contracts</t>
  </si>
  <si>
    <t xml:space="preserve">     - Commodity derivative contracts</t>
  </si>
  <si>
    <t xml:space="preserve">     - Foreign currency forward contracts</t>
  </si>
  <si>
    <t>Foreign currency forward contracts</t>
  </si>
  <si>
    <t>Nominal amounts**</t>
  </si>
  <si>
    <t>Fair values*</t>
  </si>
  <si>
    <t>Forward contracts</t>
  </si>
  <si>
    <t xml:space="preserve">         29.2.1  Credit risk</t>
  </si>
  <si>
    <t xml:space="preserve">         29.2.2  Liquidity risk</t>
  </si>
  <si>
    <t xml:space="preserve">        Financial information by segment as follows:</t>
  </si>
  <si>
    <t xml:space="preserve">     3.4  The consolidated  financial statements  have  been  prepared by  including  the financial statements  of AMA  Marine</t>
  </si>
  <si>
    <t xml:space="preserve">            Consideration transferred includes the fair values of the assets transferred, liabilities incurred by the Group/Company</t>
  </si>
  <si>
    <t xml:space="preserve">     are incurred prior to the expiry of the amortization periods,  the remaining costs of the previous dry-docking are written </t>
  </si>
  <si>
    <t xml:space="preserve">     date are translated into functional currency at the exchange rate ruling on the statement of financial position date.  Gains </t>
  </si>
  <si>
    <t xml:space="preserve">     liabilities denominated  in foreign currencies  are recognized in the statement of income  in the period in which they  are</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</si>
  <si>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</si>
  <si>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</si>
  <si>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At inception of contract, the Company assesses whether a contract is, or contains, a lease.  A contract is, or contains,</t>
  </si>
  <si>
    <t xml:space="preserve">     consideration. </t>
  </si>
  <si>
    <t xml:space="preserve">     a lease  if the  contract conveys  the right  to control  the use  of an identified asset  for a period  of time  in exchange for </t>
  </si>
  <si>
    <t xml:space="preserve">            The Company applied a single recognition and measurement approach for all leases, except for short-term leases and </t>
  </si>
  <si>
    <t xml:space="preserve">     Right-of-use assets</t>
  </si>
  <si>
    <t xml:space="preserve">     of the lease term and the estimated useful lives for each of right-of-use assets, as follows:</t>
  </si>
  <si>
    <t>5-10  years</t>
  </si>
  <si>
    <t xml:space="preserve">     incurred,  and lease payments made at or before the commencement date,  less any lease incentives received.</t>
  </si>
  <si>
    <t xml:space="preserve">     Lease liabilities</t>
  </si>
  <si>
    <t xml:space="preserve">     Short-term leases and Leases of low - value assets</t>
  </si>
  <si>
    <t xml:space="preserve">            At the commencement date of the lease, the Group recognize lease liabilities measured at the of the lease payments </t>
  </si>
  <si>
    <t xml:space="preserve">     remeasured if there is a modification or reassessment.</t>
  </si>
  <si>
    <t xml:space="preserve">     to  be made  over the  lease term,  discounted by  the interest  rate implicit  in the  lease present  value or  the Company </t>
  </si>
  <si>
    <t xml:space="preserve">     incremental  borrowing rate.  After the  commencement date,  the amount  of lease  liabilities is increased to reflect the </t>
  </si>
  <si>
    <t xml:space="preserve">     accretion  of interest  and reduced for the lease payments made.  In addition,  the carrying amount  of lease liabilities is </t>
  </si>
  <si>
    <t xml:space="preserve">            Payments under  leases that,  have a  lease term  of 12 months  or less  at the commencement date,  or are leases of</t>
  </si>
  <si>
    <t xml:space="preserve">              financial assets and the contractual cash flows characteristics of the financial assets. </t>
  </si>
  <si>
    <t xml:space="preserve">              classification of financial assets  at initial  recognition is driven by the Group’s  business model  for managing  the </t>
  </si>
  <si>
    <t xml:space="preserve">              dates to cash flows that are solely payments of principal and interest on the principal amount outstanding.</t>
  </si>
  <si>
    <t xml:space="preserve">              modified or impaired.</t>
  </si>
  <si>
    <t xml:space="preserve">              finance costs in profit or loss. </t>
  </si>
  <si>
    <t xml:space="preserve">                         The Company uses foreign currency and interest rate swap contracts as a derivative to manage its exchange </t>
  </si>
  <si>
    <t xml:space="preserve">              rate and interest rate risks.</t>
  </si>
  <si>
    <t xml:space="preserve">              are carried as financial assets when the fair value is positive and as financial liabilities when the fair value is negative. </t>
  </si>
  <si>
    <t xml:space="preserve">              or have been transferred and either the Group has transferred substantially all the risks and rewards of the asset, or </t>
  </si>
  <si>
    <t xml:space="preserve">              control of the asset.</t>
  </si>
  <si>
    <t xml:space="preserve">              the Group has neither transferred nor retained substantially all the risks and rewards of the asset, but has transferred</t>
  </si>
  <si>
    <t xml:space="preserve">              terms of an existing liability are substantially modified, such an exchange or modification is treated as the derecognition</t>
  </si>
  <si>
    <t xml:space="preserve">              enhancements that are integral to the contractual terms.</t>
  </si>
  <si>
    <t xml:space="preserve">                         For credit exposures for which there has not been a significant increase in credit risk since initial recognition,</t>
  </si>
  <si>
    <t xml:space="preserve">              ECLs  are provided  for credit  losses that  result from  default events  that are  possible within  the next 12-months </t>
  </si>
  <si>
    <t xml:space="preserve">              (a 12-month ECL).  For those credit exposures for  which there has been a significant increase  in credit risk since </t>
  </si>
  <si>
    <t xml:space="preserve">              initial recognition,  a loss allowance is required for credit losses expected  over the  remaining life  of the exposure </t>
  </si>
  <si>
    <t xml:space="preserve">              factors specific to the debtors and the economic environment.</t>
  </si>
  <si>
    <t xml:space="preserve">                         Financial assets and financial liabilities are offset and the net amount is reported in the consolidated statement</t>
  </si>
  <si>
    <t xml:space="preserve">     that create an economic incentive to exercise either the renewal or termination.  After the commencement date, the Group </t>
  </si>
  <si>
    <t xml:space="preserve">     it is reasonably certain whether or not to exercise the option to renew or terminate the lease, considering all relevant factors</t>
  </si>
  <si>
    <t xml:space="preserve">     reassesses  the lease term  if there is a significant event  or change in circumstances  that is with its control  and affects to</t>
  </si>
  <si>
    <t xml:space="preserve">     will actually default in the future.</t>
  </si>
  <si>
    <t xml:space="preserve">     historical credit loss experience  and forecast economic conditions may also not be  representative of whether  a customer </t>
  </si>
  <si>
    <t>- 13 -</t>
  </si>
  <si>
    <t>- 14 -</t>
  </si>
  <si>
    <t>- 15 -</t>
  </si>
  <si>
    <t>- 16 -</t>
  </si>
  <si>
    <t>- 17 -</t>
  </si>
  <si>
    <t>- 19 -</t>
  </si>
  <si>
    <t>and market (investment) risk.</t>
  </si>
  <si>
    <t xml:space="preserve">The Group  has obligations  relating to  non-current provisions  for employee  benefit based  on the requirement of  Thai Labour </t>
  </si>
  <si>
    <t xml:space="preserve">Assumptions regarding  future mortality  are based  on published  statistics and  Thailand Mortality  Ordinary Life  table 2017 </t>
  </si>
  <si>
    <t xml:space="preserve"> Cash and cash equivalents consist of cash on hand and all type of deposit  with the original maturity is less than three months and</t>
  </si>
  <si>
    <t xml:space="preserve">are not subject to restriction on withdrawal. </t>
  </si>
  <si>
    <t>income earnings from such activities.</t>
  </si>
  <si>
    <t>Exempted on corporate income tax from the promoted business for a period of 8 years,  commencing on the date of</t>
  </si>
  <si>
    <t>- 40 -</t>
  </si>
  <si>
    <t xml:space="preserve">      The Group has established provident fund under the defined contribution plan. The fund's assets are separated  </t>
  </si>
  <si>
    <t xml:space="preserve">     entities  which are administered by  the outsider fund  manager.  The Company and employees made contribution into such</t>
  </si>
  <si>
    <t xml:space="preserve">Depreciation of right-of-use assets presented </t>
  </si>
  <si>
    <t xml:space="preserve">     in property, plant and equipment </t>
  </si>
  <si>
    <r>
      <t>1</t>
    </r>
    <r>
      <rPr>
        <vertAlign val="superscript"/>
        <sz val="15"/>
        <rFont val="Angsana New"/>
        <family val="1"/>
      </rPr>
      <t>st</t>
    </r>
    <r>
      <rPr>
        <sz val="15"/>
        <rFont val="Angsana New"/>
        <family val="1"/>
      </rPr>
      <t xml:space="preserve"> - 2</t>
    </r>
    <r>
      <rPr>
        <vertAlign val="superscript"/>
        <sz val="15"/>
        <rFont val="Angsana New"/>
        <family val="1"/>
      </rPr>
      <t>nd</t>
    </r>
    <r>
      <rPr>
        <sz val="15"/>
        <rFont val="Angsana New"/>
        <family val="1"/>
      </rPr>
      <t xml:space="preserve"> year = 2%</t>
    </r>
  </si>
  <si>
    <t>Fixed Rate 2.50 %</t>
  </si>
  <si>
    <t>Fixed Rate 2.98 %</t>
  </si>
  <si>
    <t>Changes in present value of employee benefit obligation plans are as follows:</t>
  </si>
  <si>
    <t>Foreign currency and interest rate swap contracts</t>
  </si>
  <si>
    <t>Derivatives</t>
  </si>
  <si>
    <t xml:space="preserve">Financial liabilities </t>
  </si>
  <si>
    <t xml:space="preserve">The Group has significant derivatives as follows : </t>
  </si>
  <si>
    <t>financial risks associated with these financial instruments and how they are managed is described below.</t>
  </si>
  <si>
    <t>Total comprehensive income attributable to:</t>
  </si>
  <si>
    <t xml:space="preserve">Other comprehensive income (expense) </t>
  </si>
  <si>
    <t xml:space="preserve">Profit from operating activities </t>
  </si>
  <si>
    <t xml:space="preserve">        Dollars which is the Group’s functional currency).</t>
  </si>
  <si>
    <t>Consolidated and Separate  financial statements</t>
  </si>
  <si>
    <t>Average exchange rate</t>
  </si>
  <si>
    <t>(Million)</t>
  </si>
  <si>
    <t xml:space="preserve">(USD per 1 foreign currency unit)                          </t>
  </si>
  <si>
    <t>December</t>
  </si>
  <si>
    <t>Foreign currency</t>
  </si>
  <si>
    <t>29.3  Fair value of financial instruments (cont'd)</t>
  </si>
  <si>
    <t xml:space="preserve">         ลำดับชั้นของมูลค่ายุติธรรม</t>
  </si>
  <si>
    <t>Fair value hierarchy</t>
  </si>
  <si>
    <t>Level 1</t>
  </si>
  <si>
    <t>Level 2</t>
  </si>
  <si>
    <t>Level 3</t>
  </si>
  <si>
    <t xml:space="preserve">Financial assets measured at fair value </t>
  </si>
  <si>
    <t>Current derivative assets</t>
  </si>
  <si>
    <t>Total current derivative assets</t>
  </si>
  <si>
    <t>Non-current derivative assets</t>
  </si>
  <si>
    <t xml:space="preserve">Financial liabilities measured at fair value </t>
  </si>
  <si>
    <t>Current derivative  liabilities</t>
  </si>
  <si>
    <t xml:space="preserve">        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</si>
  <si>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</si>
  <si>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</si>
  <si>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</si>
  <si>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- 45 -</t>
  </si>
  <si>
    <t>June 24, 2021</t>
  </si>
  <si>
    <t>Fixed Rate 3.00 %</t>
  </si>
  <si>
    <t xml:space="preserve">        Short-term borrowings from </t>
  </si>
  <si>
    <t xml:space="preserve">         based on contractual undiscounted cash flows:</t>
  </si>
  <si>
    <t xml:space="preserve">             the impact of these standards on the financial statements in the year when they are adopted.</t>
  </si>
  <si>
    <t xml:space="preserve">     from the date on which control commences until the date on which control ceases.</t>
  </si>
  <si>
    <t xml:space="preserve">            Subsidiaries  are  entities  controlled by the Company. The Company controls an entity when it is exposed to, or has </t>
  </si>
  <si>
    <t xml:space="preserve">            Cash and cash equivalents  included cash on hand,  deposit at banks  and  short-term highly  liquid  investment with </t>
  </si>
  <si>
    <t xml:space="preserve">              When an existing financial liability is replaced by another from the same lender on substantially different terms, or the</t>
  </si>
  <si>
    <t xml:space="preserve">              and  all  the cash flows  that the Group expects to receive,  discounted at an approximation  of the original effective </t>
  </si>
  <si>
    <t xml:space="preserve">              interest  rate.  The  expected  cash  flows  will  include  cash  flows  from  the  sale  of  collateral held  or other  credit </t>
  </si>
  <si>
    <t xml:space="preserve">                         For  trade  receivables  and  contract  assets,  the  Group  applies a  simplified  approach  in  calculating ECLs. </t>
  </si>
  <si>
    <t xml:space="preserve">              ECLs  at  each  reporting  date.  It is based on  its historical  credit loss experience  and adjusted for forward-looking </t>
  </si>
  <si>
    <t xml:space="preserve">                         A financial asset is written off when there is no reasonable expectation of recovering the contractual cash flows.</t>
  </si>
  <si>
    <t xml:space="preserve">                         Current  tax  (if  any)  is calculated  from the annual profit to be paid,  using tax rates enacted,  and any related </t>
  </si>
  <si>
    <t xml:space="preserve">     the period  in  which  they  are  incurred in  other comprehensive income.  Expenses related  to employee  benefits shall  be </t>
  </si>
  <si>
    <t xml:space="preserve">     debts and the forecast economic condition for groupings of various customer segments with similar credit risks. The Group’s</t>
  </si>
  <si>
    <t xml:space="preserve">     to  make  judgement  and  estimates  based  upon,  among other things, past collection history, aging profile of outstanding </t>
  </si>
  <si>
    <t xml:space="preserve">The Company has entered into an issue of Crack Spread Swap Contracts in the amount of USD 150,000 to swap the </t>
  </si>
  <si>
    <t xml:space="preserve">     charged interest at the fixed rate,  therefore, the Company is not exposed to the risk from fluctuation of such interest rate. </t>
  </si>
  <si>
    <t>Consolidated financial statements (Million Baht)</t>
  </si>
  <si>
    <t>- 46 -</t>
  </si>
  <si>
    <t>- 47 -</t>
  </si>
  <si>
    <t>- 48 -</t>
  </si>
  <si>
    <t>- 49 -</t>
  </si>
  <si>
    <t xml:space="preserve">     leases of  low-value assets. At the commencement date of the lease (i.e. the date the underlying asset is available for use),</t>
  </si>
  <si>
    <r>
      <rPr>
        <u/>
        <sz val="14"/>
        <rFont val="Angsana New"/>
        <family val="1"/>
      </rPr>
      <t>Add</t>
    </r>
    <r>
      <rPr>
        <sz val="14"/>
        <rFont val="Angsana New"/>
        <family val="1"/>
      </rPr>
      <t xml:space="preserve"> Exchange difference on translating financial statements</t>
    </r>
  </si>
  <si>
    <t>On February 25, 2021, the director of the Company has resigned from taking a director position of One Link Network Co., Ltd.</t>
  </si>
  <si>
    <t xml:space="preserve">** Common directors </t>
  </si>
  <si>
    <t>commercial banks and must be repaid at the maturity date.</t>
  </si>
  <si>
    <t>contracts.</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</si>
  <si>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</si>
  <si>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</si>
  <si>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 xml:space="preserve">            as  "Non-controlling interests".</t>
  </si>
  <si>
    <t xml:space="preserve">     Fair values  are categorized  into  different  levels  in  a  fair value  hierarchy  based  on the inputs used in the </t>
  </si>
  <si>
    <t xml:space="preserve">            valuation techniques  as  follows : </t>
  </si>
  <si>
    <t>Profit (loss) before income tax expense</t>
  </si>
  <si>
    <t xml:space="preserve">     Group as a lessee</t>
  </si>
  <si>
    <t>9.</t>
  </si>
  <si>
    <t>5.2.3  Other accounts receivable</t>
  </si>
  <si>
    <t xml:space="preserve">5.2.4  Accrued interest income </t>
  </si>
  <si>
    <t xml:space="preserve">5.2.5  Guarantees </t>
  </si>
  <si>
    <t xml:space="preserve">5.2.6  Assets acquisition </t>
  </si>
  <si>
    <t>Everest Oil Co., Ltd.</t>
  </si>
  <si>
    <t xml:space="preserve">            Any gain or loss arising  on disposal  of  property,  plant  and equipment  are difference  of  net  consideration from</t>
  </si>
  <si>
    <t xml:space="preserve">             This accounting  standard  requires all  transactions  to be  initially recorded  in the  functional currency,  USD. All </t>
  </si>
  <si>
    <t xml:space="preserve">     in other comprehensive income, other components of shareholders' equity.  In general,  when the Thai Baht presentation</t>
  </si>
  <si>
    <t xml:space="preserve">     differences  on  translation  of  financial  statements  in  equity  is  likely  to  reduce.  Conversely,  when  the  Thai  Baht </t>
  </si>
  <si>
    <t xml:space="preserve">     dates. Monetary assets  and liabilities denominated  in foreign  currency remaining at the statement  of financial position </t>
  </si>
  <si>
    <t xml:space="preserve">     and losses arising  from the settlement  of foreign currency transactions and from the translation of monetary assets and </t>
  </si>
  <si>
    <t xml:space="preserve">     on lease payments.</t>
  </si>
  <si>
    <t xml:space="preserve">     reflects the exercise of a purchase option, depreciation is calculated using the estimated useful life of the asset.</t>
  </si>
  <si>
    <t xml:space="preserve">            If ownership of  the leased  asset transfers to  the Company  at the end of  the lease term or  the cost of such asset </t>
  </si>
  <si>
    <t xml:space="preserve">                      The  Group initially measures financial  assets at its fair value plus, in the case of financial assets that are not </t>
  </si>
  <si>
    <t xml:space="preserve">              measured at  fair value  through profit or loss, transaction costs. However, trade receivables, that do not contain a </t>
  </si>
  <si>
    <t xml:space="preserve">              value through other comprehensive income (“FVTOCI”),  or fair  value through  profit or  loss  (“FVTPL”).  The </t>
  </si>
  <si>
    <t xml:space="preserve">              in  order  to  collect contractual  cash flows and the contractual terms  of the  financial asset  give  rise  on specified </t>
  </si>
  <si>
    <t xml:space="preserve">             taxable adjustment are recognized as expenses in statements of income.  In addition,  the Company  complied with the</t>
  </si>
  <si>
    <t xml:space="preserve">             and conditions  for the  purpose of  exemption  from  income tax  of  juristic  companies or  partnership in respect  of </t>
  </si>
  <si>
    <t xml:space="preserve">      The Group provide  for  post-employment  benefits,  payable to employees  under the Thai  Labor  Law. The </t>
  </si>
  <si>
    <t xml:space="preserve">           The Group has raising of internal  and external  credit lines  to cover the liquidity needs, subject to guidance by the </t>
  </si>
  <si>
    <t xml:space="preserve">           The Group monitors  the risk  of a shortage  of liquidity  position by a recurring liquidity planning and maintains an </t>
  </si>
  <si>
    <t xml:space="preserve">     separated on maturity date as follows:</t>
  </si>
  <si>
    <t xml:space="preserve">The Group has the following significant financial liabilities denominated in foreign currencies (currencies other than US </t>
  </si>
  <si>
    <t xml:space="preserve">The Company has a functional currency denominated in US Dollar and the Company also has revenues and costs of </t>
  </si>
  <si>
    <t xml:space="preserve">     currencies or use derivative instruments, as and when it considers appropriate, to manage such risks.</t>
  </si>
  <si>
    <t xml:space="preserve">     exposure to the minimum possible amounts by not  holding significant amounts of financial  instruments denominated  in other  </t>
  </si>
  <si>
    <t xml:space="preserve">     the Group’s management  has decided  to maintain  an open  position with regard to  this exposure  but endeavors to limit  this  </t>
  </si>
  <si>
    <t xml:space="preserve">     into for the purpose of being a hedge, the Group negotiates the terms of the derivative to match the terms of the hedged exposure. </t>
  </si>
  <si>
    <t xml:space="preserve">     The Group does not use foreign currency forward contracts or purchased currency options for trading purposes.</t>
  </si>
  <si>
    <t xml:space="preserve">        pre-order in a short period of 1-3 months.</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</si>
  <si>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</si>
  <si>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 </t>
  </si>
  <si>
    <t xml:space="preserve">market interest rates, therefore, the Group assessed  their fair value  are closed to their  carrying value  as presented in the statements  </t>
  </si>
  <si>
    <t>of financial position.</t>
  </si>
  <si>
    <t xml:space="preserve">         Since  the  majority of  the  Group’s financial instruments  are short-term  in nature  or carrying  interest at  the rate close to the </t>
  </si>
  <si>
    <t>value are disclosed. Classified by fair value hierarchy as follows :-</t>
  </si>
  <si>
    <t>Net derivative gain (loss)</t>
  </si>
  <si>
    <t xml:space="preserve">to finance costs from borrowings from </t>
  </si>
  <si>
    <t>financial institutions</t>
  </si>
  <si>
    <t xml:space="preserve">Promissory notes, interest rate referred </t>
  </si>
  <si>
    <t>Total lease liabilities</t>
  </si>
  <si>
    <t>Fixed Rate 2.87%</t>
  </si>
  <si>
    <t>Fixed Rate 2.84%</t>
  </si>
  <si>
    <t>Fixed Rate 2.93%</t>
  </si>
  <si>
    <t xml:space="preserve">Derivative  held for risk management that are not designated in hedge accounting relationships carried at fair value through </t>
  </si>
  <si>
    <t xml:space="preserve">Derivative  assets </t>
  </si>
  <si>
    <t xml:space="preserve">Total derivative  assets </t>
  </si>
  <si>
    <t>Non-current derivative  liabilities</t>
  </si>
  <si>
    <t>Total non-current derivative  liabilities</t>
  </si>
  <si>
    <t xml:space="preserve">Total derivative liabilities </t>
  </si>
  <si>
    <t>5</t>
  </si>
  <si>
    <t xml:space="preserve">Total derivative  liabilities </t>
  </si>
  <si>
    <t>Current derivative liabilities</t>
  </si>
  <si>
    <t>Non-current derivative liabilities</t>
  </si>
  <si>
    <t xml:space="preserve">        Acquisition </t>
  </si>
  <si>
    <t xml:space="preserve">        Disposal/write off</t>
  </si>
  <si>
    <t xml:space="preserve">        Exchange difference on translation of financial statements</t>
  </si>
  <si>
    <t xml:space="preserve">        Depreciation for the year</t>
  </si>
  <si>
    <t xml:space="preserve">        Amortization for the year</t>
  </si>
  <si>
    <t>Less : Current portion</t>
  </si>
  <si>
    <t xml:space="preserve">     financial statements</t>
  </si>
  <si>
    <t xml:space="preserve">share capital. Such reserve is not available for dividend distribution. The legal reserve had been fully appropriated. </t>
  </si>
  <si>
    <t>Number 59-0083-1-00-1-0  date December 15, 2015 expired on December 14, 2023</t>
  </si>
  <si>
    <t>Number 59-1252-1-00-1-0  date September 13, 2016 expired on September 12, 2024</t>
  </si>
  <si>
    <t xml:space="preserve">     - Foreign currency and interest rate swap contracts</t>
  </si>
  <si>
    <t>Total current derivative liabilities</t>
  </si>
  <si>
    <t>Total non-current derivative liabilities</t>
  </si>
  <si>
    <t>Derivative liabilities</t>
  </si>
  <si>
    <t xml:space="preserve">profit and loss </t>
  </si>
  <si>
    <t xml:space="preserve">The Group adjusted the foreign currency and interest rate swap contracts and commodity derivative contracts through </t>
  </si>
  <si>
    <t xml:space="preserve">         Trade and other current payables</t>
  </si>
  <si>
    <t xml:space="preserve">         Lease liabilities</t>
  </si>
  <si>
    <t xml:space="preserve">         Long-term borrowings from financial institutions</t>
  </si>
  <si>
    <t xml:space="preserve">     the Company recognizes  right-of-use assets  representing  the right  to use  underlying  assets  and lease  liabilities based </t>
  </si>
  <si>
    <t xml:space="preserve">     low - value assets, are recognized as expenses on a straight-line basis over the lease term.</t>
  </si>
  <si>
    <t xml:space="preserve">                      Financial  assets  are  classified, at  initial recognition, as to be  subsequently measured at amortized cost, fair </t>
  </si>
  <si>
    <t xml:space="preserve">              Financial assets at amortized cost</t>
  </si>
  <si>
    <t xml:space="preserve">                      The  Group  measures  all  financial assets except for derivatives at amortized cost if the financial asset is held </t>
  </si>
  <si>
    <t xml:space="preserve">                      Financial assets at amortized cost are subsequently measured using  the effective interest rate (“EIR”) method </t>
  </si>
  <si>
    <t xml:space="preserve">              and  are subject  to impairment.  Gains and losses  are recognized in  profit or loss  when the asset is derecognized, </t>
  </si>
  <si>
    <t xml:space="preserve">              value net of transaction costs and classified  as liabilities to be subsequently measured  at amortized cost except for </t>
  </si>
  <si>
    <t xml:space="preserve">              derivatives  using  the effective  interest rate (EIR) method.  Gains and losses are recognized in profit or loss when </t>
  </si>
  <si>
    <t xml:space="preserve">              the liabilities are derecognized as well as through the EIR amortization process. In determining amortized cost, the </t>
  </si>
  <si>
    <t xml:space="preserve">              Group takes into account any fees or costs that are an integral part of the EIR. The EIR amortization is included in </t>
  </si>
  <si>
    <t xml:space="preserve">              and are subsequently remeasured at fair value. The subsequent changes are recognized in profit or loss. Derivatives </t>
  </si>
  <si>
    <t xml:space="preserve">                         A financial asset is primarily derecognized when the rights to receive cash flows from the asset have expired </t>
  </si>
  <si>
    <t xml:space="preserve">                         A financial liability is derecognized when the obligation under the liability is discharged or cancelled or expires.</t>
  </si>
  <si>
    <t xml:space="preserve">              recognized in the statement of profit or loss.</t>
  </si>
  <si>
    <t xml:space="preserve">                         The  Group  recognizes  an allowance for expected credit losses (“ECLs”) for all debt instruments not held at </t>
  </si>
  <si>
    <t xml:space="preserve">              Therefore, the Group does not track changes in credit risk, but instead recognizes a loss allowance based on lifetime</t>
  </si>
  <si>
    <t xml:space="preserve">              of  financial  position   if  there is a currently enforceable legal right to offset the recognized amounts  and there is an </t>
  </si>
  <si>
    <t xml:space="preserve">              intention to settle on a net basis, to realize the assets and settle the liabilities simultaneously.</t>
  </si>
  <si>
    <t xml:space="preserve">     Depreciation of property, plant and equipment and right-of-use assets and amortization of intangible assets </t>
  </si>
  <si>
    <t xml:space="preserve">             In  determining depreciation of plant  and equipment and right-of-use assets and amortization of intangible assets, the</t>
  </si>
  <si>
    <t xml:space="preserve">        On August 6, 2021, the Board of directors' meeting of  the Company has  approved the resolution to purchase share</t>
  </si>
  <si>
    <t>The defined benefit plans expose the Group of company to actuarial risks, such as longevity risk, currency risk, interest rate risk</t>
  </si>
  <si>
    <t xml:space="preserve">     shipment business  in US Dollar as well,   therefore,  it is a regular  hedging of exchange rate  risks to a certain extent  However,  </t>
  </si>
  <si>
    <t xml:space="preserve">Borrowings in Baht </t>
  </si>
  <si>
    <t>Total current derivative  liabilities</t>
  </si>
  <si>
    <t xml:space="preserve">     reasonably certain to be exercised. </t>
  </si>
  <si>
    <t xml:space="preserve">     loss whenever  there is an indication the underlying asset are no longer impaired or the impairment is declined.</t>
  </si>
  <si>
    <r>
      <t xml:space="preserve">            </t>
    </r>
    <r>
      <rPr>
        <b/>
        <i/>
        <sz val="15"/>
        <color theme="1"/>
        <rFont val="Angsana New"/>
        <family val="1"/>
      </rPr>
      <t>Business combinations</t>
    </r>
  </si>
  <si>
    <r>
      <t xml:space="preserve">            </t>
    </r>
    <r>
      <rPr>
        <b/>
        <i/>
        <sz val="15"/>
        <color theme="1"/>
        <rFont val="Angsana New"/>
        <family val="1"/>
      </rPr>
      <t>Subsidiaries</t>
    </r>
  </si>
  <si>
    <r>
      <t xml:space="preserve">            </t>
    </r>
    <r>
      <rPr>
        <sz val="15"/>
        <color theme="1"/>
        <rFont val="Calibri"/>
        <family val="2"/>
      </rPr>
      <t>•</t>
    </r>
  </si>
  <si>
    <t xml:space="preserve">            TSSK Logistic Co., Ltd.</t>
  </si>
  <si>
    <t xml:space="preserve">            Auto Logis Co., Ltd.</t>
  </si>
  <si>
    <t>Goodwill</t>
  </si>
  <si>
    <t>10.</t>
  </si>
  <si>
    <t>December 31, 2021</t>
  </si>
  <si>
    <t>As at December 31, 2021</t>
  </si>
  <si>
    <t xml:space="preserve">        Balance as at December 31, 2021</t>
  </si>
  <si>
    <t>Balance as at December 31, 2021</t>
  </si>
  <si>
    <t>(11)</t>
  </si>
  <si>
    <t>June 30, 2021</t>
  </si>
  <si>
    <t>December 19, 2017</t>
  </si>
  <si>
    <t>Fixed Rate 2.90%</t>
  </si>
  <si>
    <t>Fixed Rate 4.00%</t>
  </si>
  <si>
    <t>Fixed Rate 1.00%</t>
  </si>
  <si>
    <t>March 2022</t>
  </si>
  <si>
    <t>October 2029</t>
  </si>
  <si>
    <t>July 2017</t>
  </si>
  <si>
    <t>June 2024</t>
  </si>
  <si>
    <t>December 2024</t>
  </si>
  <si>
    <t>3.00 - 3.13</t>
  </si>
  <si>
    <t>31, 2021</t>
  </si>
  <si>
    <t>2021</t>
  </si>
  <si>
    <t>AMA Logistic Co., Ltd.)</t>
  </si>
  <si>
    <t>Subsidiary (indirectly held by</t>
  </si>
  <si>
    <t xml:space="preserve">                         Derivative is presented as a non-current asset or a non-current liability if the remaining maturity of the instrument</t>
  </si>
  <si>
    <t xml:space="preserve">              is more than 12 months and it is not due to be realised or settled within 12 months. Other derivatives are presented as </t>
  </si>
  <si>
    <t xml:space="preserve">              current assets or current liabilities.</t>
  </si>
  <si>
    <t>20-27  years</t>
  </si>
  <si>
    <t xml:space="preserve">     Goodwill</t>
  </si>
  <si>
    <t xml:space="preserve">            The initial recognition and measurement of goodwill, and subsequent impairment testing, require management to make </t>
  </si>
  <si>
    <t>(indirectly held by</t>
  </si>
  <si>
    <t>Co., Ltd. at 76%)</t>
  </si>
  <si>
    <t xml:space="preserve">     Transfer in (out) </t>
  </si>
  <si>
    <t xml:space="preserve">Business combination </t>
  </si>
  <si>
    <t xml:space="preserve">capital of the TSSK Logistics Co., Ltd. for 114,000 shares or equivalent to 76% and Auto Logis Co., Ltd. for 7,600 shares </t>
  </si>
  <si>
    <t xml:space="preserve">Fair value of net assets acquired </t>
  </si>
  <si>
    <t xml:space="preserve">TSSK Logistics </t>
  </si>
  <si>
    <t xml:space="preserve"> Co., Ltd.</t>
  </si>
  <si>
    <t xml:space="preserve">Auto Logis </t>
  </si>
  <si>
    <t>Co., Ltd.</t>
  </si>
  <si>
    <t>on September 29, 2021, the capital purchase and other related agreements have been completely signed and the Company</t>
  </si>
  <si>
    <t>payment below :</t>
  </si>
  <si>
    <t>Right-of-use assets (Note 12)</t>
  </si>
  <si>
    <t>Other non-current assets</t>
  </si>
  <si>
    <t>Current income tax payable</t>
  </si>
  <si>
    <t>Lease liabilities (Note 18)</t>
  </si>
  <si>
    <t>Long-term borrowings from financial institutions (Note 19)</t>
  </si>
  <si>
    <t>Non-current provisions for employee benefit  (Note 20)</t>
  </si>
  <si>
    <t xml:space="preserve">Fair value of identifiable net assets </t>
  </si>
  <si>
    <t>Fair value of identifiable net assets acquired</t>
  </si>
  <si>
    <t>Purchase consideration</t>
  </si>
  <si>
    <t>AMA MARINE PUBLIC COMPANY LIMITED AND SUBSIDIARIES</t>
  </si>
  <si>
    <t xml:space="preserve">            Public Company Limited and subsidiaries which has shareholding in subsidiaries as follows :</t>
  </si>
  <si>
    <t xml:space="preserve">     The Group has an established control framework with respect to the measurement of fair values. This includes </t>
  </si>
  <si>
    <t>Training expenses</t>
  </si>
  <si>
    <t>Subsidiary's director</t>
  </si>
  <si>
    <t>Land rental</t>
  </si>
  <si>
    <t xml:space="preserve">     During 1 - 90 days</t>
  </si>
  <si>
    <t xml:space="preserve">     During 91 - 180 days</t>
  </si>
  <si>
    <t xml:space="preserve">(and is indirectly shareholder of subsidiary, </t>
  </si>
  <si>
    <t xml:space="preserve">TSSK Logistic Co., Ltd. and Auto Logis </t>
  </si>
  <si>
    <t>agreement to purchase 114,000 ordinary shares or equivalent to 76% of TSSK Logistics Co., Ltd.  and 7,600 shares or equivalent</t>
  </si>
  <si>
    <t xml:space="preserve">Addition from business combination </t>
  </si>
  <si>
    <t xml:space="preserve">        Addition from business combination </t>
  </si>
  <si>
    <t>Promissory notes</t>
  </si>
  <si>
    <t xml:space="preserve">          Total short-term borrowings from</t>
  </si>
  <si>
    <t xml:space="preserve">                  financial institution</t>
  </si>
  <si>
    <t xml:space="preserve">Lease liabilities - net </t>
  </si>
  <si>
    <t>Gains (losses) on exchange rate</t>
  </si>
  <si>
    <t>Unrealized gains (losses) on exchange rate from</t>
  </si>
  <si>
    <t>Realized gains (losses) on exchange rate</t>
  </si>
  <si>
    <t xml:space="preserve">      swap contracts</t>
  </si>
  <si>
    <t xml:space="preserve">     - Foreign currency and interest rate </t>
  </si>
  <si>
    <t xml:space="preserve">The Group’s exposure to the foreign currency risk relates primarily to long-term borrowings. When a derivative is entered </t>
  </si>
  <si>
    <t>Vehicles and equipment (Note 11)</t>
  </si>
  <si>
    <t>Detail of identifiable assets acquired and liabilities assumed recognized at the acquisition date are as follows:</t>
  </si>
  <si>
    <t xml:space="preserve">    registration No. 0107559000231.</t>
  </si>
  <si>
    <t xml:space="preserve">    Law  on  May 10, 1996  and  converted  to be a  public  company  limited  on  May  18,  2016  with  </t>
  </si>
  <si>
    <t>:  The Group's business is to transport of goods, the Company engaged in business of marine transportation</t>
  </si>
  <si>
    <t xml:space="preserve">            Marine Public  Company Limited  has  a  power  to control  such company.  Balances and  transactions  between the</t>
  </si>
  <si>
    <t xml:space="preserve">            Company and subsidiary have been eliminated  from the consolidated financial statements.  The financial statements</t>
  </si>
  <si>
    <t xml:space="preserve">     3.2  Investment between AMA Marine Public Company Limited and subsidiary have been eliminated under equity method </t>
  </si>
  <si>
    <t xml:space="preserve">            as if the Company owns 100 per cent shareholding in that subsidiary,  and the interest of other shareholders is shown </t>
  </si>
  <si>
    <t xml:space="preserve">            operations of AMA Marine Public Company Limited  and subsidiary.  The usefulness  of transaction  of consolidated</t>
  </si>
  <si>
    <t xml:space="preserve">     acquisition date and determining whether control is transferred from one party to another.</t>
  </si>
  <si>
    <t xml:space="preserve">            Goodwill is  measured as  the fair  value of the  consideration  transferred  including the  recognized amount of  any</t>
  </si>
  <si>
    <t xml:space="preserve">     includes the fair value  of any contingent consideration.</t>
  </si>
  <si>
    <t xml:space="preserve">     rights  to, variable  returns  from  its  involvement  with the entity  and has the ability  to affect those returns  through its </t>
  </si>
  <si>
    <t xml:space="preserve">     power  over  the  entity.  The financial statements  of subsidiaries  are included  in the  consolidated financial statements </t>
  </si>
  <si>
    <t xml:space="preserve">                      -  Freight charges income is recognized on over time of service rendering based on the stage of completion </t>
  </si>
  <si>
    <t xml:space="preserve">        which is determined as  the proportion of  the shipment time  to the total  time required of  that particular </t>
  </si>
  <si>
    <t xml:space="preserve">        navigation.  </t>
  </si>
  <si>
    <t xml:space="preserve">            Inventories comprise fuel  and lubricant,  materials and  supplies of vessels  are the stated at the lower of cost on a</t>
  </si>
  <si>
    <t xml:space="preserve">     review at least at the financial year-end.  Depreciation is calculated on a straight-line method  over the estimated useful </t>
  </si>
  <si>
    <t xml:space="preserve">     immediately  to its recoverable amount.  Estimated recoverable amount is the higher  of the anticipated discounted  cash</t>
  </si>
  <si>
    <t xml:space="preserve">            Parts of an item of property, plant and equipment  have different useful lives,  they are accounted  for each parts of </t>
  </si>
  <si>
    <t xml:space="preserve">            Depreciation is calculated by the straight-line method over their estimated  useful lives of assets.  Depreciation for</t>
  </si>
  <si>
    <t xml:space="preserve">     Major repair  and maintenance costs are recognized  in the carrying amount  of other assets and  are amortized over the </t>
  </si>
  <si>
    <t xml:space="preserve">            Depreciation methods, useful lives, and residual  values are  reviewed at  each financial  year-end and adjusted, if</t>
  </si>
  <si>
    <t xml:space="preserve">            The Company records the initial value of goodwill at cost,  representing the excess of the acquisition costs over the </t>
  </si>
  <si>
    <t xml:space="preserve">      fair value of the net assets acquired. Where the fair value of the net assets exceeds the cost of acquisition, the difference </t>
  </si>
  <si>
    <t xml:space="preserve">      is recognized as a gain in the statements of income immediately.</t>
  </si>
  <si>
    <t xml:space="preserve">     impairment of goodwill at least once a year or when there are factors indicating that an investment might be impaired. </t>
  </si>
  <si>
    <t xml:space="preserve">            The Company  recognizes goodwill  at cost  less  accumulated impairment.  The Company  will carry  out a  test for </t>
  </si>
  <si>
    <t xml:space="preserve">     cash-generating unit (or group of cash-generating units) that is expected to benefit from the synergies of the combination. </t>
  </si>
  <si>
    <t xml:space="preserve">     The Company evaluates the recoverable amount of each cash-generating unit (or group of cash-generating units) and if it </t>
  </si>
  <si>
    <t xml:space="preserve">     is lower than the carrying amount of the unit, the Company will recognize impairment losses in the statements of income. </t>
  </si>
  <si>
    <t xml:space="preserve">     Impairment losses of goodwill will not be reversed in the future.</t>
  </si>
  <si>
    <t xml:space="preserve">            Intangible assets  which have finite useful lives  are stated at cost  less accumulated amortization  and provision for </t>
  </si>
  <si>
    <t xml:space="preserve">     assets  exceeds  their  net  recoverable  value  (net selling  price  of the  assets  under  current operation  or its utilization</t>
  </si>
  <si>
    <t xml:space="preserve">     less any accumulated depreciation  and provision  for impairment (if any),  and adjusted  for any remeasurement of lease </t>
  </si>
  <si>
    <t xml:space="preserve">            Depreciation of right-of-use assets are calculated by reference to their costs on a straight-line basis over the shorter </t>
  </si>
  <si>
    <t xml:space="preserve">                         Except for derivative liabilities, at initial recognition the Group’s financial liabilities are recognized at fair </t>
  </si>
  <si>
    <t xml:space="preserve">                         Derivatives are  initially recognized  at fair value on the date on which a derivative contract  is entered into </t>
  </si>
  <si>
    <t xml:space="preserve">              of the  original liability and the recognition  of  a new liability.   The difference in the respective carrying amounts is</t>
  </si>
  <si>
    <t xml:space="preserve">            for all deductible  temporary differences  and carry  forward  of unused  tax losses,  to the extent  that  it is probable</t>
  </si>
  <si>
    <t xml:space="preserve">            that taxable profit will be available against  which the deductible  temporary differences,  and the  carry forward of </t>
  </si>
  <si>
    <t xml:space="preserve">                         Deferred tax  is recognized  directly to  shareholders’ equity,  except to  the extent  that it  relates to items</t>
  </si>
  <si>
    <t xml:space="preserve">                         The carrying amount  of deferred tax  assets  is reviewed  at each reporting date   and reduced to the extent </t>
  </si>
  <si>
    <t xml:space="preserve">             that  tax asset  it  is no longer  probable that  sufficient taxable  profit  will be  available  to allow  all or part of the</t>
  </si>
  <si>
    <t xml:space="preserve">     equal  to  the  terms  of  such obligations.  In determine the future cash flows expected to be required to settle  is used  from</t>
  </si>
  <si>
    <t xml:space="preserve">     employees’ salaries,  turnover,  length  of  services and other factors.  Changes in actuarial gains or losses are recognized in</t>
  </si>
  <si>
    <t xml:space="preserve">             The Group  determine the lease term as the non-cancellable term of the lease,  together with  any period  covered by </t>
  </si>
  <si>
    <t xml:space="preserve">             a valuation team that has overall responsibility for overseeing all significant fair value measurements, including level 3</t>
  </si>
  <si>
    <t xml:space="preserve">     order to calculate the present value of those cash flows.</t>
  </si>
  <si>
    <t xml:space="preserve">     estimates of cash flows to be generated by the asset or the cash generating units and to choose a suitable discount rate in </t>
  </si>
  <si>
    <t>- 18 -</t>
  </si>
  <si>
    <t>- 31 -</t>
  </si>
  <si>
    <t xml:space="preserve">Forward exchange rate contracts were made for exchange rate hedging for the future purchasing by entering into the </t>
  </si>
  <si>
    <t xml:space="preserve">                The interest rate risk  is a result of future fluctuation  in market interest rates  that will affect the  results of the Group's</t>
  </si>
  <si>
    <t xml:space="preserve">These consolidated and separate financial statements were approved and authorized for issue by the Company's Board </t>
  </si>
  <si>
    <t xml:space="preserve">Combinations,  which requires that the identifiable assets acquired  and liabilities assumed be recorded at their fair values, </t>
  </si>
  <si>
    <t xml:space="preserve">acquisition date which is closed to their fair value. However, the Company will review the measurement of the identifiable </t>
  </si>
  <si>
    <t>available.</t>
  </si>
  <si>
    <t xml:space="preserve"> -  The first installment is paid at 95% for total amount of Baht 288.80 million on the date of share transferring, </t>
  </si>
  <si>
    <t xml:space="preserve"> -  The second installment is paid for another 5% total amount of Baht 15.20 million on December 24, 2021.</t>
  </si>
  <si>
    <t xml:space="preserve">    October 5, 2021.</t>
  </si>
  <si>
    <t>Ms. Somluck   Ketpanich</t>
  </si>
  <si>
    <t xml:space="preserve">Assets acquisition </t>
  </si>
  <si>
    <t>Yokpanit transport Part., Ltd.</t>
  </si>
  <si>
    <t>5.2.7  Right-of-use asset</t>
  </si>
  <si>
    <t>5.2.8  Trade accounts payable</t>
  </si>
  <si>
    <t>5.2.10  Lease liabilities</t>
  </si>
  <si>
    <t>5.2.9  Other current payable</t>
  </si>
  <si>
    <t>5.2.8</t>
  </si>
  <si>
    <t xml:space="preserve">The acquisition qualifies for treatment as a business combination in accordance with TFRS 3 (Revised 2020) Business </t>
  </si>
  <si>
    <t xml:space="preserve">Relative of director and </t>
  </si>
  <si>
    <t xml:space="preserve">shareholder of subsidiary (indirectly </t>
  </si>
  <si>
    <t>held by AMA Logistic Co., Ltd.)</t>
  </si>
  <si>
    <t>7-9  years</t>
  </si>
  <si>
    <t>More than 5 years</t>
  </si>
  <si>
    <t>33.</t>
  </si>
  <si>
    <t xml:space="preserve">     4.3  Trade and other current receivables</t>
  </si>
  <si>
    <t xml:space="preserve">            Trade and other current receivables are stated at the net realizable value less allowance for doubtful accounts. </t>
  </si>
  <si>
    <t xml:space="preserve">    to be recognized from initial recognition of trade receivables.</t>
  </si>
  <si>
    <t xml:space="preserve">     4.4  Inventories</t>
  </si>
  <si>
    <t xml:space="preserve">     4.5  Investment in subsidiary </t>
  </si>
  <si>
    <t xml:space="preserve">     4.6  Investment properties</t>
  </si>
  <si>
    <t xml:space="preserve">     4.7  Property, plant and equipment </t>
  </si>
  <si>
    <t xml:space="preserve">     4.8  Goodwill</t>
  </si>
  <si>
    <t xml:space="preserve">     4.9  Other intangible assets</t>
  </si>
  <si>
    <t xml:space="preserve">     4.10   Impairment of non-financial assets</t>
  </si>
  <si>
    <t xml:space="preserve">     4.11  Translation of foreign currency financial statements</t>
  </si>
  <si>
    <t xml:space="preserve">     4.12  Leases</t>
  </si>
  <si>
    <t xml:space="preserve">     4.13  Financial instruments </t>
  </si>
  <si>
    <t xml:space="preserve">     4.14  Income tax expenses and deferred tax</t>
  </si>
  <si>
    <t xml:space="preserve">              4.14.1  Current tax</t>
  </si>
  <si>
    <t xml:space="preserve">              4.14.2  Deferred tax</t>
  </si>
  <si>
    <t xml:space="preserve">     4.15  Basic earnings per share</t>
  </si>
  <si>
    <t xml:space="preserve">     4.16  Provisions</t>
  </si>
  <si>
    <t xml:space="preserve">              4.17.1  Provident fund</t>
  </si>
  <si>
    <t xml:space="preserve">              4.17.2  Employee benefits</t>
  </si>
  <si>
    <t xml:space="preserve">     4.18  Transactions with related parties</t>
  </si>
  <si>
    <t xml:space="preserve">     4.19  Significant accounting judgements and estimates</t>
  </si>
  <si>
    <t xml:space="preserve">     4.20  Measurement of fair values</t>
  </si>
  <si>
    <t xml:space="preserve">On September 29, 2021, A.M.A. Logistics  Co., Ltd.,  a subsidiary  of the Company,  entered into  shares  sale  and purchase </t>
  </si>
  <si>
    <t>to 76% of Auto Logis Co., Ltd. from third parties and received the shares transferring on October 5, 2021 as described in note 32.</t>
  </si>
  <si>
    <t>of functional currency to presentation currency.</t>
  </si>
  <si>
    <t xml:space="preserve">         The Group's  financial instruments,  as defined  under Thai  Financial Reporting  Standards No. 7  “Financial Instruments: </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</si>
  <si>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</si>
  <si>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</si>
  <si>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 xml:space="preserve">         financial and contractual obligations to the Group when they fall due.</t>
  </si>
  <si>
    <t xml:space="preserve">                    Credit risk is  the potential financial  loss resulting  from the failure  of  a  customer or a counterparty to settle its </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</si>
  <si>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</si>
  <si>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</si>
  <si>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</si>
  <si>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</si>
  <si>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 xml:space="preserve">The nominal amount  of forward  contracts is  the value of  the original  contracts  which  the  Company entered with the </t>
  </si>
  <si>
    <t xml:space="preserve">together  with  goodwill (if any).  At present,  Company  estimated  net  assets acquired based on the carrying value at the </t>
  </si>
  <si>
    <t xml:space="preserve">assets  and  liabilities,  as determined under TFRS 3 (Revised 2020)  during  a  measurement  period  of 12 months.  If new </t>
  </si>
  <si>
    <t xml:space="preserve">information  is  obtained  about  facts  and  circumstances  that existed at the acquisition date  which would require further </t>
  </si>
  <si>
    <t xml:space="preserve">adjustment  to  the  values  initially  recognized,  then  such adjustments would be recorded when this information becomes </t>
  </si>
  <si>
    <t xml:space="preserve">In separate financial statements, the changes in cost of investment in subsidiary arose from the exchange difference on translation </t>
  </si>
  <si>
    <t xml:space="preserve">The Company entered into two cross currency interest rate swap contracts with a financial institution, the balance as </t>
  </si>
  <si>
    <t>to January 31, 2025.</t>
  </si>
  <si>
    <t xml:space="preserve">The above  cross currency  interest rate  swap contracts  will be swapped the interest every ended of  month from the </t>
  </si>
  <si>
    <t xml:space="preserve">effective date  until the maturity  date and will recognize the transactions  as derivatives in the financial statements over the </t>
  </si>
  <si>
    <t>January 10, 2017</t>
  </si>
  <si>
    <t xml:space="preserve">2.00 - 4.00 </t>
  </si>
  <si>
    <t>2.00 - 4.00</t>
  </si>
  <si>
    <t xml:space="preserve">     The  management of the Group is currently in process of evaluating the plan to be executed and considering </t>
  </si>
  <si>
    <t>2022</t>
  </si>
  <si>
    <t>As at January 1, 2021</t>
  </si>
  <si>
    <t xml:space="preserve">     Depreciation for the period</t>
  </si>
  <si>
    <t xml:space="preserve">     Addition from business combination </t>
  </si>
  <si>
    <t xml:space="preserve">        Depreciation for the period</t>
  </si>
  <si>
    <t xml:space="preserve">        Amortization for the period</t>
  </si>
  <si>
    <t>December 24, 2021</t>
  </si>
  <si>
    <t>February 2023</t>
  </si>
  <si>
    <t>January 2027</t>
  </si>
  <si>
    <t xml:space="preserve">Movements of long-term borrowings from  financial institution  in the consolidated and separate financial statements for the </t>
  </si>
  <si>
    <t>1.53 - 4.55, 5.00</t>
  </si>
  <si>
    <t>Profit (loss) for the period</t>
  </si>
  <si>
    <t>Total comprehensive income for the period</t>
  </si>
  <si>
    <t xml:space="preserve">     Overdue 365 days</t>
  </si>
  <si>
    <t xml:space="preserve">            (TFRS);  guidelines promulgated by the  Federation of  Accounting Professions (FAP)  and the regulation of The Stock </t>
  </si>
  <si>
    <t xml:space="preserve">            Exchange of  Thailand  (SET)  dated October 2, 2017  regarding the preparation and submission of financial statements  </t>
  </si>
  <si>
    <t xml:space="preserve">            financial  statements is not  significantly different  from  the Notification of the  Department  of  Business Development </t>
  </si>
  <si>
    <t xml:space="preserve">            and  reports  for  the  financial  performance  of  the  listed  companies  B.E. 2560.  The  format  of  presentation  of  the</t>
  </si>
  <si>
    <t xml:space="preserve">            regarding the condensed form should be included in the financial statements (No. 3) B.E. 2562 dated December 26, 2019.</t>
  </si>
  <si>
    <t xml:space="preserve">     The  financial  statements  have  been  prepared  under  the  historical  cost convention,  except  as  transaction</t>
  </si>
  <si>
    <t xml:space="preserve">     During the period, the Group has adopted a number of revised financial reporting standards and interpretations</t>
  </si>
  <si>
    <t xml:space="preserve">            financial statements.  </t>
  </si>
  <si>
    <t xml:space="preserve">     The  adoption  of  these  financial  reporting  standards  does not have  any significant  impact on  the Group’s </t>
  </si>
  <si>
    <t xml:space="preserve">     The Federation of Accounting Professions has announced for adoption a number of revised financial reporting</t>
  </si>
  <si>
    <t xml:space="preserve">             These financial reporting standards were aimed at alignment with the corresponding International Financial Reporting </t>
  </si>
  <si>
    <t xml:space="preserve">            Control  is  the power  to govern  the financial  and operating  policies  of an entity  so as to  obtain benefits  from  its </t>
  </si>
  <si>
    <t xml:space="preserve">     activities. In assessing control, the Company takes into consideration potential voting rights that currently are exercisable.</t>
  </si>
  <si>
    <t xml:space="preserve">     to the previous owners of the acquire, and equity interests issued by the Group/Company. Consideration transferred also</t>
  </si>
  <si>
    <t xml:space="preserve">     The acquisition date  is the  date on which control  is transferred  to the acquirer.  Judgment is applied  in determining the </t>
  </si>
  <si>
    <t xml:space="preserve">     non-controlling  interest  in the acquire, less the  net  recognized  amount (generally fair value)  of the identifiable assets</t>
  </si>
  <si>
    <t xml:space="preserve">     related non-controlling interests  and other components of equity. Any resulting gain or loss is recognized in profit or loss. </t>
  </si>
  <si>
    <t xml:space="preserve">     disposal and the carrying amount of the property, plant and equipment are recognized in other income or administrative</t>
  </si>
  <si>
    <t xml:space="preserve">            For the  objective  to  test  the  impairment,  the Company  allocates goodwill  from business  combinations to  each </t>
  </si>
  <si>
    <t xml:space="preserve">     estimate can be  made of  the amount of the obligation. If some or all the expenditure  is required to settle  a provision, is</t>
  </si>
  <si>
    <t xml:space="preserve">     determines discount rate  by reference  to market yield  of government bonds should have terms to maturity approximately</t>
  </si>
  <si>
    <t xml:space="preserve">     basis using Projected Unit Credit  Method of which calculated by the Independent Actuary by using Actuarial Technique.</t>
  </si>
  <si>
    <t xml:space="preserve">     The  calculation  was  made  from  determining the present value  of future cash flows expected to be required to settle and</t>
  </si>
  <si>
    <t>4.12 million.</t>
  </si>
  <si>
    <t>in note 18.</t>
  </si>
  <si>
    <t>presented as follows :</t>
  </si>
  <si>
    <t>NOTES TO INTERIM FINANCIAL STATEMENTS</t>
  </si>
  <si>
    <t>has  made  payment  for  the  abovementioned  business  acquisition total amount of Baht 304 million by dividing into the</t>
  </si>
  <si>
    <t xml:space="preserve">or equivalent to 76%, totally Baht 304 million that the Company invested through A.M.A. Logistics Co., Ltd.,  subsidiary, </t>
  </si>
  <si>
    <t xml:space="preserve"> (UNAUDITED/ REVIEED ONLY)</t>
  </si>
  <si>
    <t xml:space="preserve">            which  are  effective  for  the financial statements  for  fiscal  year  beginning  on  or after January 1, 2022.  These</t>
  </si>
  <si>
    <t xml:space="preserve">The nominal amounts and fair values of forward exchange rate contracts,  interest rate swap forward contract and crude oil </t>
  </si>
  <si>
    <t xml:space="preserve">According to the  minutes of the  shareholders' general meeting No. 1/2021  held on April 8, 2021, passed the resolution to pay </t>
  </si>
  <si>
    <t xml:space="preserve">interim dividend from the 2020 results of operations to the shareholders at Baht 0.20 per share,  total amount of Baht 103.58 million </t>
  </si>
  <si>
    <t xml:space="preserve">for 517.92 million ordinary shares.  The Company has already paid dividend on May 7, 2021. </t>
  </si>
  <si>
    <t xml:space="preserve">        29.2.4  Exchange rate risk</t>
  </si>
  <si>
    <t>Guarantees</t>
  </si>
  <si>
    <t>Less  Non-controlling interests</t>
  </si>
  <si>
    <t>5.3.8  Directors' remuneration and management benefit expenses</t>
  </si>
  <si>
    <t>5.3.7  Finance costs</t>
  </si>
  <si>
    <t xml:space="preserve">8.  Inventories </t>
  </si>
  <si>
    <t>7.  Trade and other current receivables</t>
  </si>
  <si>
    <t>5.4</t>
  </si>
  <si>
    <t xml:space="preserve">5.4.1  Hire of transportation income </t>
  </si>
  <si>
    <t xml:space="preserve">5.4.2  Other income </t>
  </si>
  <si>
    <t xml:space="preserve">5.4.3  Interest income </t>
  </si>
  <si>
    <t xml:space="preserve">5.4.4  Purchase of oil </t>
  </si>
  <si>
    <t>5.4.5  Cost of service</t>
  </si>
  <si>
    <t>5.4.6  Administrative expenses</t>
  </si>
  <si>
    <t>5.4.7  Finance costs</t>
  </si>
  <si>
    <t>5.4.8  Directors' remuneration and management benefit expenses</t>
  </si>
  <si>
    <t>30, 2022</t>
  </si>
  <si>
    <t>as follows :</t>
  </si>
  <si>
    <t xml:space="preserve">          collaterals against port  usage  rendering  with  a government agency,  guaranteed  by fixed deposit  with obligations  as stated   </t>
  </si>
  <si>
    <t xml:space="preserve">          forwarding, guaranteed by the parent  company and  personal guarantee  by  a director.</t>
  </si>
  <si>
    <t xml:space="preserve">          in note 14,  purchase  order  of  petroleum  products,  hire of fuel  oil transportation,  hire  of  plastic transportation  and  hire of   </t>
  </si>
  <si>
    <t xml:space="preserve">          financial institutions for the subsidiary in a guarantee amount of Baht 385.00 million. Such credit lines were used in the amount  </t>
  </si>
  <si>
    <t xml:space="preserve">          of Baht 310 million  as stated in notes 16 and 19.</t>
  </si>
  <si>
    <t xml:space="preserve">The Revenue Department has issued a letter dated August 28, 2020  which informed not to refund  the tax whereby the  </t>
  </si>
  <si>
    <t xml:space="preserve">          tax  for another Baht 10.83 million.</t>
  </si>
  <si>
    <t xml:space="preserve">          represented a deviation input tax  in the amount of Baht 10.83 million and is liable on payment penalty double of deviation input  </t>
  </si>
  <si>
    <t xml:space="preserve">          from importing such vessels is not directly related to the business operation which is subject to VAT and resulting in the Company  </t>
  </si>
  <si>
    <t xml:space="preserve">          the  Revenue Department  considers  that  the  Company’s  nature of  business  and most of VAT refund for vessels used for the  </t>
  </si>
  <si>
    <t xml:space="preserve">          shipment  from an oversea  origin port to overseas destination port  which is deemed as offshore operations, the input tax arising  </t>
  </si>
  <si>
    <t xml:space="preserve">          Company filed a tax refund  in the  form of value added  tax  (VAT)  in  July  2015  in  the  amount of  Baht  10.83 million since  </t>
  </si>
  <si>
    <t xml:space="preserve">Subsequent  on  September 10, 2020,  the Company filed  an  appeal in the case of non-tax refund because  the Company  </t>
  </si>
  <si>
    <t xml:space="preserve">          has the same main objective as the operations  of domestic and international shipping by vessels. From the date of incorporation  </t>
  </si>
  <si>
    <t xml:space="preserve">          port in  Thailand  to  the destination  port  in Thailand and overseas and also will carry from  the origin port outside the Kingdom  </t>
  </si>
  <si>
    <t xml:space="preserve">          to the  present, the Company operated domestic and international shipping by vessels,  the  cargo will  be carried from the origin  </t>
  </si>
  <si>
    <t xml:space="preserve">          to  another  destination  port  outside  the  Kingdom.  Therefore,  it  is  consider  that  the  Company’s  business  is operated in an  </t>
  </si>
  <si>
    <t xml:space="preserve">          Revenue Code. </t>
  </si>
  <si>
    <t xml:space="preserve">          international  shipping  service  by  vessels  which  is  subject  to  VAT  at  the  percentage rate  under the  Section  80/1(3) of the </t>
  </si>
  <si>
    <t xml:space="preserve">          aforementioned letter of the Revenue Department since the Company expects to win the appeal.</t>
  </si>
  <si>
    <t xml:space="preserve">          allowance  for  devaluation  of  Revenue  Department  receivable   account  and  did  not  recognize  penalty  in  accordance  the  </t>
  </si>
  <si>
    <t xml:space="preserve">At present, the appeal is being considered by the Area Revenue Office and the Company has  not  reviewed the recording </t>
  </si>
  <si>
    <t xml:space="preserve">The primary objective of the Group's capital management is to ensure that it has an appropriate financial structure and preserves  </t>
  </si>
  <si>
    <t>the ability to continue its business as a going concern.</t>
  </si>
  <si>
    <t>- 50 -</t>
  </si>
  <si>
    <t>- 51 -</t>
  </si>
  <si>
    <t>- 52 -</t>
  </si>
  <si>
    <t>- 53 -</t>
  </si>
  <si>
    <t>June 2025</t>
  </si>
  <si>
    <t>26.4  Contingent liabilities</t>
  </si>
  <si>
    <t xml:space="preserve">contract to exchange USD currency into Thai Baht </t>
  </si>
  <si>
    <t xml:space="preserve">            financial reporting standards were aimed  at  alignment  with  the  corresponding  International  Financial  Reporting  </t>
  </si>
  <si>
    <t xml:space="preserve">     an original maturity  is three months or less from the acquisition date and are not subject to restriction on withdrawal. </t>
  </si>
  <si>
    <t xml:space="preserve">     4.17  Provident fund and employee benefits</t>
  </si>
  <si>
    <t>Income tax for the period</t>
  </si>
  <si>
    <t xml:space="preserve">         adequate level  of  cash and  unused  committed  and uncommitted  credit  lines  with various banks  to meet  its  liquidity </t>
  </si>
  <si>
    <t xml:space="preserve">         Overdrafts and short-term borrowings from</t>
  </si>
  <si>
    <t xml:space="preserve">December 31, 2021 are as follows:  </t>
  </si>
  <si>
    <t xml:space="preserve">Transactions and amounts with related persons and parties in statements of comprehensive income for the three-month </t>
  </si>
  <si>
    <t xml:space="preserve">     operation and their cash flows. However, caused by the Company's assets  which had material interest and borrowings mostly </t>
  </si>
  <si>
    <t xml:space="preserve">            contract is presented under the caption of "Contract liabilities"  in the statements of financial position  which will </t>
  </si>
  <si>
    <t xml:space="preserve">            be recognized as revenues when the obligation under the contract is performed. </t>
  </si>
  <si>
    <t xml:space="preserve">            The  amounts in which the entity received or entitled from customers but has the performance obligations under </t>
  </si>
  <si>
    <t xml:space="preserve">            The Group applies the simplified approach to measure expected credit losses, which requires expected lifetime losses </t>
  </si>
  <si>
    <t xml:space="preserve">            Where  the  carrying  amount  of  an  asset  is  greater  than  its  estimated  recoverable  amount,  it  is  written   down</t>
  </si>
  <si>
    <t xml:space="preserve">     liabilities  (if any).  The  cost  of right-of-use  assets includes  the amount of lease liabilities recognized, initial direct costs </t>
  </si>
  <si>
    <t xml:space="preserve">            Right-of-use assets  are  recognized  at  the  commencement date of the lease.  Right-of-use assets  are stated at cost, </t>
  </si>
  <si>
    <t xml:space="preserve">     weighted average basis or net realizable value. </t>
  </si>
  <si>
    <t>150 million) are guaranteed by vessels as stated in note 11.</t>
  </si>
  <si>
    <t>July 2023</t>
  </si>
  <si>
    <t xml:space="preserve">26.2  As at December 31, 2021, the subsidiary entered into office building construction contract for the amount of Baht 2.66 million. </t>
  </si>
  <si>
    <t xml:space="preserve">             standards, which are effective  for the financial statements for the fiscal  year  beginning on  or  after  January 1, 2023. </t>
  </si>
  <si>
    <t>- 22 -</t>
  </si>
  <si>
    <t>and Auto Logis Co., Ltd. to use as collateral against long-term borrowings as stated in note 19.</t>
  </si>
  <si>
    <t xml:space="preserve">Transactions and amounts with related persons and parties in statements of financial position as at September 30, 2022 and </t>
  </si>
  <si>
    <t>September 30, 2022</t>
  </si>
  <si>
    <t>periods ended September 30, 2022 and 2021 are as follows:</t>
  </si>
  <si>
    <t>September 30, 2021</t>
  </si>
  <si>
    <t xml:space="preserve">Transactions and amounts with related persons and parties in statements of comprehensive income for the nine-month </t>
  </si>
  <si>
    <t xml:space="preserve">As at September 30, 2022  and  December 31, 2021, the Group has outstanding trade accounts receivable classified by age bands </t>
  </si>
  <si>
    <t xml:space="preserve">As at September 30, 2022 and December 31, 2021,  A.M.A. Logistics Co., Ltd. taken the share certificates of TSSK Logistics Co., Ltd. </t>
  </si>
  <si>
    <t>As at September 30, 2022</t>
  </si>
  <si>
    <t xml:space="preserve">        Balance as at September 30, 2022</t>
  </si>
  <si>
    <t>Depreciation for the nine-month periods ended September 30, 2022</t>
  </si>
  <si>
    <t>Depreciation for the nine-month periods ended September 30, 2021</t>
  </si>
  <si>
    <t xml:space="preserve">As at September 30, 2022 and December 31, 2021, investment properties had the fair value  amounted to Baht </t>
  </si>
  <si>
    <t xml:space="preserve">     Depreciation for the nine-month periods ended September 30, 2022</t>
  </si>
  <si>
    <t xml:space="preserve">     Depreciation for the nine-month periods ended September 30, 2021</t>
  </si>
  <si>
    <t xml:space="preserve">    Depreciation for the nine-month periods ended September 30, 2022</t>
  </si>
  <si>
    <t xml:space="preserve">    Depreciation for the nine-month periods ended September 30, 2021</t>
  </si>
  <si>
    <t>Balance as at September 30, 2022</t>
  </si>
  <si>
    <t>Amortization for the nine-month periods ended September 30, 2022</t>
  </si>
  <si>
    <t>Amortization for the nine-month periods ended September 30, 2021</t>
  </si>
  <si>
    <t>Tax expense for the three-month periods ended September 30, 2022 and 2021 are summarized as follows:</t>
  </si>
  <si>
    <t>Tax expense for the nine-month periods ended September 30, 2022 and 2021 are summarized as follows:</t>
  </si>
  <si>
    <t xml:space="preserve">Reconciliation between tax expense and multiplication of accounting profit and tax rate used for the nine-month periods ended </t>
  </si>
  <si>
    <t>September 30, 2022 and 2021 can be presented as follows:</t>
  </si>
  <si>
    <t>Carrying value and movements of lease liabilities for the nine-month periods ended September 30, 2022 are as follows :</t>
  </si>
  <si>
    <t>As at September 30, 2022 and December 31, 2021, long-term borrowings line are guaranteed by ordinary shares of two subsidiaries as stated in note 9 and  vessels, land, factory building as stated in note 11.</t>
  </si>
  <si>
    <t xml:space="preserve"> nine-month periods ended September 30, 2022 are as follows :</t>
  </si>
  <si>
    <t>For the nine-month periods ended September 30</t>
  </si>
  <si>
    <t>as at September 30</t>
  </si>
  <si>
    <t>For the three-month periods ended September 30</t>
  </si>
  <si>
    <t>Gain (loss) on exchange rate for the three-month periods ended September 30, 2022 and 2021, the details are as follows:-</t>
  </si>
  <si>
    <t>Gain (loss) on exchange rate for the nine-month periods ended September 30, 2022 and 2021, the details are as follows:-</t>
  </si>
  <si>
    <t>The significant expenses analyzed by nature for the three-month periods ended September 30, 2022 and 2021, are detailed as follows :</t>
  </si>
  <si>
    <t>The significant expenses analyzed by nature for the nine-month periods ended September 30, 2022 and 2021, are detailed as follows :</t>
  </si>
  <si>
    <t xml:space="preserve">26.1  As at September 30, 2022 and December 31, 2021, the Group has contingent liabilities from bank issuance of letter of guarantee for </t>
  </si>
  <si>
    <t xml:space="preserve">26.3  As at September 30, 2022 and December 31, 2021,  the Company  has contingent  liabilities from  guarantee future  debt with  two </t>
  </si>
  <si>
    <t xml:space="preserve">As at September 30, 2022 and December 31, 2021, the Group has debt to equity ratio as follows : </t>
  </si>
  <si>
    <t>profit or loss. Derivatives as at September 30, were as follows:</t>
  </si>
  <si>
    <t>spread of the average  benchmark price  of crude oil of the settlement months  to the fixed price.  As at September 30, 2022, the</t>
  </si>
  <si>
    <t>As at September 30, 2022, the Company has no outstanding forward foreign exchange purchasing contracts.</t>
  </si>
  <si>
    <t>futures exchange contracts  as at September 30, 2022 and December 31, 2021 are as follows:</t>
  </si>
  <si>
    <t xml:space="preserve">           The table below summarizes the maturity profile of the Group’s financial liabilities instruments as at September 30, 2022 </t>
  </si>
  <si>
    <t xml:space="preserve">                Significant financial  assets and  financial liabilities  as at  September 30, 2022 can be  classified  by interest  rate  and </t>
  </si>
  <si>
    <t>September</t>
  </si>
  <si>
    <t xml:space="preserve">As at September 30, 2022 and December 31, 2021,  the Group  has assets and liabilities that are measured at fair value or fair </t>
  </si>
  <si>
    <t>For the nine-month periods ended September 30, 2022</t>
  </si>
  <si>
    <t>Fixed assets as at September 30, 2022</t>
  </si>
  <si>
    <t>For the nine-month periods ended September 30, 2021</t>
  </si>
  <si>
    <t>Fixed assets as at September 30, 2021</t>
  </si>
  <si>
    <t xml:space="preserve">The statements of financial position as at September 30, 2022 and December 31, 2021, and statements of comprehensive income </t>
  </si>
  <si>
    <t xml:space="preserve">for the nine-month periods ended  September 30, 2022 and 2021  denominated in US Dollar currency  as functional currency can be </t>
  </si>
  <si>
    <t>Statements of comprehensive income for the three-month periods ended September 30, 2022 and 2021</t>
  </si>
  <si>
    <t>Statements of comprehensive income for the nine-month periods ended September 30, 2022 and 2021</t>
  </si>
  <si>
    <t>of directors on November 10, 2022.</t>
  </si>
  <si>
    <t xml:space="preserve">As at September 30, 2022 and December 31, 2021, subsidiary has fuel truck and components under lease with the carrying value approximately amount of Baht 967.84 million and Baht 1,092.63 million respectively as stated </t>
  </si>
  <si>
    <t xml:space="preserve">As at September 30, 2022 and December 31, 2021,  the Group  has equipment  at the cost of Baht  30.25 million and Baht  21.59 million  respectively  which were fully depreciated but are still in use. (Separate : amount of </t>
  </si>
  <si>
    <t>(12)</t>
  </si>
  <si>
    <t>July 6,  2022</t>
  </si>
  <si>
    <t>Term SOFR +2.3%</t>
  </si>
  <si>
    <t>November 2022</t>
  </si>
  <si>
    <t xml:space="preserve">          the Group  in the amount  of Baht  19.53 million and Baht  21.40 million  (Separate : amount of Baht 0.10 million) for using as    </t>
  </si>
  <si>
    <t xml:space="preserve">at September 30, 2022  amount  of  Baht  93.46  million to swap from US Dollar to Thai Baht at an exchange rate as specified  </t>
  </si>
  <si>
    <t xml:space="preserve">Company has the outstanding balances of oil under such contracts totally 3,000 metric tons. </t>
  </si>
  <si>
    <t>1.00 - 5.82</t>
  </si>
  <si>
    <t>2.93 - 5.82</t>
  </si>
  <si>
    <t>Gain (loss) on sales of assets</t>
  </si>
  <si>
    <t xml:space="preserve">            Standards  with most of the changes directed  towards  clarifying  accounting  treatment  and  for  some standards.</t>
  </si>
  <si>
    <t>FOR THE NINE-MONTH PERIODS ENDED SEPTEMBER 30, 2022</t>
  </si>
  <si>
    <t>:  AMA Marine Company Limited ("The Company") was registered as a company limited  in Thailand</t>
  </si>
  <si>
    <t xml:space="preserve">            after January 1, 2023</t>
  </si>
  <si>
    <t xml:space="preserve">             Standards.</t>
  </si>
  <si>
    <t xml:space="preserve">     2.3  Financial reporting standards that will become effective for the financial statements for the fiscal year beginning on or </t>
  </si>
  <si>
    <t xml:space="preserve">and Baht 2,322.03 million respectively) were mortgaged as guarantee under guarantee agreement against short-term borrowings from financial institution as stated in note 16 and long-term borrowings from financial institutions </t>
  </si>
  <si>
    <t>as stated in note 19.</t>
  </si>
  <si>
    <t>As at September 30, 2022 and December 31, 2021, property, plant and equipment at net carrying value  amount  of Baht 2,769.02 million and Baht 2,390.77 million respectively (Seperate : amount of 2,696.44 million</t>
  </si>
  <si>
    <t>Baht 16.46 million and Baht 11.12 million respectively).</t>
  </si>
  <si>
    <t xml:space="preserve">     During 181 - 365 days</t>
  </si>
  <si>
    <t xml:space="preserve">in the contracts and to swap the  fixed interest rate to a float interest rate. The contracts are effective from October 1, 2022 </t>
  </si>
  <si>
    <t xml:space="preserve">As at September 30, 2022 and 2021, the subsidiary has acquired assets by using credit amount of Baht 147.14 million and Baht 72.46  </t>
  </si>
  <si>
    <t>million respectively.</t>
  </si>
  <si>
    <t>the use of port service with a government agency in the amount of Baht 0.10 million as stated in note 26.1.</t>
  </si>
  <si>
    <t xml:space="preserve">As at September 30, 2022 and December 31, 2021, the Company taken fixed deposits in full amount for using as collaterals against </t>
  </si>
  <si>
    <t xml:space="preserve">Reconciliation between tax expense and multiplication of accounting profit and tax rate used for the three-month periods ended </t>
  </si>
  <si>
    <t xml:space="preserve">As at September  30, 2022  and December 31,  2021, the Group has overdrafts and short-term borrowings facilities from three and </t>
  </si>
  <si>
    <t>two financial institutions respectively, in the amount of Baht 275 million and Baht 260 million respectively (Separate : amount of Baht</t>
  </si>
  <si>
    <t xml:space="preserve">Lease expenses recognized in the following items in part of profit or loss for the three-month periods ended September 30, 2022 </t>
  </si>
  <si>
    <t xml:space="preserve">and 2021 can be summarized as follows : </t>
  </si>
  <si>
    <t xml:space="preserve">Lease expenses recognized in the following items in part of profit or loss for the nine-month periods ended September 30, 2022 </t>
  </si>
  <si>
    <t>Prime Rate - 1.25%</t>
  </si>
  <si>
    <t>PPP Green Complex Public</t>
  </si>
  <si>
    <t xml:space="preserve">PPP Green Complex Public </t>
  </si>
  <si>
    <t>Company Limited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</si>
</sst>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8" formatCode="&quot;฿&quot;#,##0.00;[Red]\-&quot;฿&quot;#,##0.00"/>
    <numFmt numFmtId="41" formatCode="_-* #,##0_-;\-* #,##0_-;_-* &quot;-&quot;_-;_-@_-"/>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0.00;\(\$#,##0.00\)"/>
    <numFmt numFmtId="168" formatCode="\$#,##0;\(\$#,##0\)"/>
    <numFmt numFmtId="169" formatCode="#,##0;\(#,##0\)"/>
    <numFmt numFmtId="170" formatCode="[$-1070000]d/m/yy;@"/>
    <numFmt numFmtId="171" formatCode="\ #,##0\ ;\(#,##0\)"/>
    <numFmt numFmtId="172" formatCode="#.\ \ "/>
    <numFmt numFmtId="173" formatCode="##.\ \ "/>
    <numFmt numFmtId="174" formatCode="0.0%"/>
    <numFmt numFmtId="175" formatCode="#,##0.00\ ;\(#,##0.00\)"/>
    <numFmt numFmtId="176" formatCode="_(* #,##0_);_(* \(#,##0\);_(* &quot;-&quot;??_);_(@_)"/>
    <numFmt numFmtId="177" formatCode="#,##0.00\ ;\-#,##0.00\ ;&quot; -&quot;#\ ;@\ "/>
    <numFmt numFmtId="178" formatCode="mm/dd/yy"/>
    <numFmt numFmtId="179" formatCode="_-[$€-2]* #,##0.00_-;\-[$€-2]* #,##0.00_-;_-[$€-2]* &quot;-&quot;??_-"/>
    <numFmt numFmtId="180" formatCode="0_);[Red]\(0\)"/>
    <numFmt numFmtId="181" formatCode="0.00_)"/>
    <numFmt numFmtId="182" formatCode="#,##0.0_);[Red]\(#,##0.0\)"/>
    <numFmt numFmtId="183" formatCode="#,##0.00_);[Black]\(#,##0.00\)"/>
    <numFmt numFmtId="184" formatCode="#,##0.00_);[Blue]\(#,##0.00\)"/>
    <numFmt numFmtId="185" formatCode="_ * #,##0_ ;_ * \-#,##0_ ;_ * \-??_ ;_ @_ "/>
    <numFmt numFmtId="186" formatCode="\t&quot;$&quot;#,##0.00_);[Red]\(\t&quot;$&quot;#,##0.00\)"/>
    <numFmt numFmtId="187" formatCode="_-* #,##0.0000_-;\-* #,##0.0000_-;_-* &quot;-&quot;??_-;_-@_-"/>
    <numFmt numFmtId="188" formatCode="###0.00\ ;\(###0.00\)"/>
    <numFmt numFmtId="189" formatCode="#,##0.0000_);[Red]\(#,##0.0000\)"/>
    <numFmt numFmtId="190" formatCode="_-* #,##0_-;\-* #,##0_-;_-* &quot;-&quot;??_-;_-@_-"/>
    <numFmt numFmtId="191" formatCode="[$-187041E]d\ mmmm\ yyyy;@"/>
    <numFmt numFmtId="192" formatCode="_(* #,##0.00_);_(* \(#,##0.00\);_(* \-??_);_(@_)"/>
    <numFmt numFmtId="193" formatCode="#,##0.00%_);\(#,##0.00%\)"/>
    <numFmt numFmtId="194" formatCode="#,##0.00;\(#,##0.00\)"/>
    <numFmt numFmtId="195" formatCode="#,##0.0000\ ;\(#,##0.0000\)"/>
    <numFmt numFmtId="196" formatCode="_(* #,##0.00_);_(\(#,##0.00\)"/>
  </numFmts>
  <fonts count="110">
    <font>
      <sz val="14"/>
      <name val="Cordia New"/>
      <charset val="222"/>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vertAlign val="superscript"/>
      <sz val="15"/>
      <name val="Angsana New"/>
      <family val="1"/>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b/>
      <sz val="15"/>
      <color theme="1"/>
      <name val="Angsana New"/>
      <family val="1"/>
      <charset val="222"/>
    </font>
    <font>
      <sz val="15"/>
      <color theme="1"/>
      <name val="Angsana New"/>
      <family val="1"/>
      <charset val="222"/>
    </font>
    <font>
      <u/>
      <sz val="15"/>
      <color theme="1"/>
      <name val="Angsana New"/>
      <family val="1"/>
      <charset val="222"/>
    </font>
    <font>
      <b/>
      <i/>
      <sz val="15"/>
      <color theme="1"/>
      <name val="Angsana New"/>
      <family val="1"/>
    </font>
    <font>
      <b/>
      <i/>
      <sz val="15"/>
      <color theme="1"/>
      <name val="Angsana New"/>
      <family val="1"/>
      <charset val="222"/>
    </font>
    <font>
      <sz val="16"/>
      <color theme="1"/>
      <name val="Angsana New"/>
      <family val="1"/>
      <charset val="222"/>
    </font>
    <font>
      <b/>
      <sz val="16"/>
      <color theme="1"/>
      <name val="Angsana New"/>
      <family val="1"/>
      <charset val="222"/>
    </font>
    <font>
      <sz val="15"/>
      <color theme="1"/>
      <name val="Calibri"/>
      <family val="2"/>
    </font>
    <font>
      <b/>
      <i/>
      <sz val="15"/>
      <name val="AngsanaUPC"/>
      <family val="1"/>
    </font>
    <font>
      <sz val="15"/>
      <name val="AngsanaUPC"/>
      <family val="1"/>
    </font>
    <font>
      <sz val="15"/>
      <name val="Cordia New"/>
      <family val="2"/>
    </font>
    <font>
      <sz val="15"/>
      <color rgb="FFFF0000"/>
      <name val="Angsana New"/>
      <family val="1"/>
      <charset val="222"/>
    </font>
    <font>
      <sz val="15"/>
      <name val="Angsana New"/>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s>
  <cellStyleXfs count="4483">
    <xf numFmtId="0" fontId="0" fillId="0" borderId="0"/>
    <xf numFmtId="2" fontId="6" fillId="0" borderId="0" applyNumberFormat="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21" borderId="0" applyNumberFormat="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6" fillId="3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6" fillId="3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3" fillId="0" borderId="1" applyNumberFormat="0" applyFont="0" applyFill="0" applyAlignment="0"/>
    <xf numFmtId="0" fontId="20" fillId="9" borderId="3" applyNumberFormat="0" applyAlignment="0" applyProtection="0"/>
    <xf numFmtId="0" fontId="20" fillId="9" borderId="3" applyNumberFormat="0" applyAlignment="0" applyProtection="0"/>
    <xf numFmtId="0" fontId="20" fillId="9" borderId="3" applyNumberFormat="0" applyAlignment="0" applyProtection="0"/>
    <xf numFmtId="0" fontId="21" fillId="39" borderId="4" applyNumberFormat="0" applyAlignment="0" applyProtection="0"/>
    <xf numFmtId="0" fontId="21" fillId="39" borderId="4" applyNumberFormat="0" applyAlignment="0" applyProtection="0"/>
    <xf numFmtId="0" fontId="21" fillId="39" borderId="4" applyNumberFormat="0" applyAlignment="0" applyProtection="0"/>
    <xf numFmtId="43" fontId="3" fillId="0" borderId="0" applyFont="0" applyFill="0" applyBorder="0" applyAlignment="0" applyProtection="0"/>
    <xf numFmtId="164" fontId="6" fillId="0" borderId="0" applyNumberFormat="0" applyBorder="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166" fontId="15" fillId="0" borderId="0" applyFont="0" applyFill="0" applyBorder="0" applyAlignment="0" applyProtection="0"/>
    <xf numFmtId="43" fontId="3" fillId="0" borderId="0" applyFont="0" applyFill="0" applyBorder="0" applyAlignment="0" applyProtection="0"/>
    <xf numFmtId="166" fontId="4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7" fontId="49"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177" fontId="49" fillId="0" borderId="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NumberFormat="0" applyFill="0" applyBorder="0" applyAlignment="0" applyProtection="0"/>
    <xf numFmtId="169"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4" fontId="50"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44" fontId="3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0" fontId="5"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3"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168" fontId="4"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68" fontId="4"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0" fontId="44" fillId="0" borderId="0" applyFont="0" applyBorder="0" applyAlignment="0">
      <alignment horizontal="left"/>
    </xf>
    <xf numFmtId="0" fontId="51" fillId="0" borderId="0" applyNumberFormat="0" applyFill="0" applyBorder="0" applyAlignment="0" applyProtection="0"/>
    <xf numFmtId="0" fontId="14" fillId="0" borderId="0" applyNumberFormat="0" applyFill="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179" fontId="52" fillId="0" borderId="0" applyFont="0" applyFill="0" applyBorder="0" applyAlignment="0" applyProtection="0"/>
    <xf numFmtId="0" fontId="47" fillId="0" borderId="0"/>
    <xf numFmtId="0" fontId="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0" fontId="13" fillId="0" borderId="0" applyFon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0" fontId="53" fillId="44" borderId="5"/>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54"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45" borderId="1" applyNumberFormat="0" applyBorder="0" applyAlignment="0" applyProtection="0"/>
    <xf numFmtId="10" fontId="24" fillId="45" borderId="1" applyNumberFormat="0" applyBorder="0" applyAlignment="0" applyProtection="0"/>
    <xf numFmtId="10" fontId="24" fillId="45" borderId="1" applyNumberFormat="0" applyBorder="0" applyAlignment="0" applyProtection="0"/>
    <xf numFmtId="0" fontId="29" fillId="8" borderId="3" applyNumberFormat="0" applyAlignment="0" applyProtection="0"/>
    <xf numFmtId="0" fontId="29" fillId="8" borderId="3" applyNumberFormat="0" applyAlignment="0" applyProtection="0"/>
    <xf numFmtId="0" fontId="29" fillId="8" borderId="3"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3" fillId="0" borderId="0"/>
    <xf numFmtId="181"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67" fillId="0" borderId="0"/>
    <xf numFmtId="0" fontId="3" fillId="0" borderId="0"/>
    <xf numFmtId="0" fontId="1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67" fillId="0" borderId="0"/>
    <xf numFmtId="0" fontId="67" fillId="0" borderId="0"/>
    <xf numFmtId="0" fontId="3" fillId="0" borderId="0"/>
    <xf numFmtId="0" fontId="3" fillId="0" borderId="0"/>
    <xf numFmtId="0" fontId="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5"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170" fontId="5" fillId="0" borderId="0"/>
    <xf numFmtId="170"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17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0" fontId="5" fillId="0" borderId="0"/>
    <xf numFmtId="17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5" fillId="4" borderId="12" applyNumberFormat="0" applyFont="0" applyAlignment="0" applyProtection="0"/>
    <xf numFmtId="0" fontId="15" fillId="4" borderId="12" applyNumberFormat="0" applyFont="0" applyAlignment="0" applyProtection="0"/>
    <xf numFmtId="0" fontId="15" fillId="4" borderId="12" applyNumberFormat="0" applyFont="0" applyAlignment="0" applyProtection="0"/>
    <xf numFmtId="0" fontId="34" fillId="4" borderId="12" applyNumberFormat="0" applyFont="0" applyAlignment="0" applyProtection="0"/>
    <xf numFmtId="0" fontId="36" fillId="9" borderId="13" applyNumberFormat="0" applyAlignment="0" applyProtection="0"/>
    <xf numFmtId="0" fontId="36" fillId="9" borderId="13" applyNumberFormat="0" applyAlignment="0" applyProtection="0"/>
    <xf numFmtId="0" fontId="36" fillId="9" borderId="13"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82" fontId="13" fillId="0" borderId="0"/>
    <xf numFmtId="0" fontId="39" fillId="0" borderId="0" applyNumberFormat="0" applyFill="0" applyBorder="0" applyAlignment="0" applyProtection="0"/>
    <xf numFmtId="0" fontId="13" fillId="46" borderId="0"/>
    <xf numFmtId="0" fontId="37" fillId="0" borderId="0"/>
    <xf numFmtId="0" fontId="58" fillId="0" borderId="0" applyNumberFormat="0" applyBorder="0" applyAlignment="0"/>
    <xf numFmtId="0" fontId="58" fillId="0" borderId="0" applyNumberFormat="0" applyBorder="0" applyAlignment="0"/>
    <xf numFmtId="3" fontId="13" fillId="0" borderId="1" applyNumberFormat="0" applyFont="0" applyFill="0" applyAlignment="0" applyProtection="0">
      <alignment vertical="center"/>
    </xf>
    <xf numFmtId="49" fontId="13" fillId="0" borderId="0" applyFont="0" applyFill="0" applyBorder="0" applyAlignment="0" applyProtection="0"/>
    <xf numFmtId="0" fontId="38" fillId="0" borderId="0" applyFont="0" applyFill="0" applyBorder="0" applyAlignment="0" applyProtection="0"/>
    <xf numFmtId="0" fontId="59" fillId="0" borderId="0">
      <alignment horizontal="center" vertical="top"/>
    </xf>
    <xf numFmtId="4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41" fontId="13" fillId="0" borderId="0" applyFont="0" applyFill="0" applyBorder="0" applyAlignment="0" applyProtection="0"/>
    <xf numFmtId="40" fontId="46" fillId="0" borderId="0" applyFont="0" applyFill="0" applyBorder="0" applyAlignment="0" applyProtection="0"/>
    <xf numFmtId="0" fontId="13" fillId="0" borderId="0" applyFont="0" applyFill="0" applyBorder="0" applyAlignment="0" applyProtection="0"/>
    <xf numFmtId="8" fontId="6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62" fillId="0" borderId="16"/>
    <xf numFmtId="0" fontId="46" fillId="0" borderId="0" applyFont="0" applyFill="0" applyBorder="0" applyAlignment="0" applyProtection="0"/>
    <xf numFmtId="0" fontId="46"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66" fontId="8" fillId="0" borderId="0" applyFill="0" applyBorder="0" applyAlignment="0" applyProtection="0"/>
    <xf numFmtId="43" fontId="10" fillId="0" borderId="0" applyFont="0" applyFill="0" applyBorder="0" applyAlignment="0" applyProtection="0"/>
    <xf numFmtId="0" fontId="4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1" fontId="8" fillId="0" borderId="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66" fontId="6" fillId="0" borderId="0" applyFont="0" applyFill="0" applyBorder="0" applyAlignment="0" applyProtection="0"/>
    <xf numFmtId="177" fontId="49" fillId="0" borderId="0" applyFill="0" applyBorder="0" applyAlignment="0" applyProtection="0"/>
    <xf numFmtId="39" fontId="13"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43" fontId="3" fillId="0" borderId="0" applyFont="0" applyFill="0" applyBorder="0" applyAlignment="0" applyProtection="0"/>
    <xf numFmtId="175" fontId="45" fillId="0" borderId="0" applyFont="0" applyFill="0" applyBorder="0" applyAlignment="0" applyProtection="0"/>
    <xf numFmtId="43" fontId="3" fillId="0" borderId="0" applyFont="0" applyFill="0" applyBorder="0" applyAlignment="0" applyProtection="0"/>
    <xf numFmtId="175" fontId="45" fillId="0" borderId="0" applyFont="0" applyFill="0" applyBorder="0" applyAlignment="0" applyProtection="0"/>
    <xf numFmtId="43" fontId="13" fillId="0" borderId="0" applyFill="0" applyBorder="0" applyAlignment="0" applyProtection="0"/>
    <xf numFmtId="9" fontId="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9" fontId="4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67" fillId="0" borderId="0"/>
    <xf numFmtId="0" fontId="3" fillId="0" borderId="0"/>
    <xf numFmtId="0" fontId="3" fillId="0" borderId="0"/>
    <xf numFmtId="0" fontId="7" fillId="0" borderId="0"/>
    <xf numFmtId="0" fontId="6" fillId="0" borderId="0"/>
    <xf numFmtId="0" fontId="13" fillId="0" borderId="0"/>
    <xf numFmtId="0" fontId="13" fillId="0" borderId="0"/>
    <xf numFmtId="0" fontId="13" fillId="0" borderId="0"/>
    <xf numFmtId="0" fontId="3" fillId="0" borderId="0"/>
    <xf numFmtId="0" fontId="3" fillId="0" borderId="0"/>
    <xf numFmtId="0" fontId="3" fillId="0" borderId="0"/>
    <xf numFmtId="0" fontId="65" fillId="0" borderId="0"/>
    <xf numFmtId="0" fontId="68"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69" fillId="0" borderId="0"/>
    <xf numFmtId="0" fontId="3" fillId="0" borderId="0"/>
    <xf numFmtId="0" fontId="4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0"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37" fillId="0" borderId="0"/>
    <xf numFmtId="0" fontId="42" fillId="0" borderId="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9" fontId="71" fillId="0" borderId="0"/>
    <xf numFmtId="0" fontId="3" fillId="0" borderId="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0" fontId="10" fillId="0" borderId="0"/>
    <xf numFmtId="0" fontId="10" fillId="0" borderId="0"/>
    <xf numFmtId="0" fontId="10" fillId="0" borderId="0"/>
    <xf numFmtId="0" fontId="3" fillId="0" borderId="0"/>
    <xf numFmtId="0" fontId="75" fillId="0" borderId="0"/>
    <xf numFmtId="0" fontId="75" fillId="0" borderId="0"/>
    <xf numFmtId="0" fontId="13" fillId="0" borderId="0"/>
    <xf numFmtId="0" fontId="13" fillId="0" borderId="0"/>
    <xf numFmtId="0" fontId="13" fillId="0" borderId="0"/>
    <xf numFmtId="0" fontId="72" fillId="0" borderId="0"/>
    <xf numFmtId="9" fontId="15" fillId="0" borderId="0" applyFont="0" applyFill="0" applyBorder="0" applyAlignment="0" applyProtection="0"/>
    <xf numFmtId="9" fontId="15" fillId="0" borderId="0" applyFont="0" applyFill="0" applyBorder="0" applyAlignment="0" applyProtection="0"/>
    <xf numFmtId="0" fontId="67" fillId="0" borderId="0"/>
    <xf numFmtId="0" fontId="3" fillId="0" borderId="0"/>
    <xf numFmtId="39" fontId="73" fillId="0" borderId="0"/>
    <xf numFmtId="0" fontId="3" fillId="0" borderId="0"/>
    <xf numFmtId="0" fontId="74" fillId="0" borderId="0"/>
    <xf numFmtId="0" fontId="3" fillId="0" borderId="0"/>
    <xf numFmtId="0" fontId="6" fillId="0" borderId="0"/>
    <xf numFmtId="188" fontId="3" fillId="0" borderId="0"/>
    <xf numFmtId="39" fontId="71" fillId="0" borderId="0"/>
    <xf numFmtId="166" fontId="78" fillId="0" borderId="0" applyFont="0" applyFill="0" applyBorder="0" applyAlignment="0" applyProtection="0"/>
    <xf numFmtId="0" fontId="45" fillId="0" borderId="0"/>
    <xf numFmtId="0" fontId="45" fillId="0" borderId="0"/>
    <xf numFmtId="174" fontId="45" fillId="0" borderId="0"/>
    <xf numFmtId="0" fontId="3" fillId="0" borderId="0"/>
    <xf numFmtId="188" fontId="3" fillId="0" borderId="0"/>
    <xf numFmtId="0" fontId="67" fillId="0" borderId="0"/>
    <xf numFmtId="0" fontId="3" fillId="0" borderId="0"/>
    <xf numFmtId="0" fontId="3" fillId="0" borderId="0"/>
    <xf numFmtId="188"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0" fillId="0" borderId="0"/>
    <xf numFmtId="0" fontId="12" fillId="0" borderId="0"/>
    <xf numFmtId="0" fontId="3" fillId="0" borderId="0"/>
    <xf numFmtId="0" fontId="3" fillId="0" borderId="0"/>
    <xf numFmtId="0" fontId="3" fillId="0" borderId="0"/>
    <xf numFmtId="39" fontId="73" fillId="0" borderId="0"/>
    <xf numFmtId="166" fontId="92" fillId="0" borderId="0" applyFont="0" applyFill="0" applyBorder="0" applyAlignment="0" applyProtection="0"/>
    <xf numFmtId="0" fontId="6" fillId="0" borderId="0"/>
    <xf numFmtId="0" fontId="92" fillId="0" borderId="0"/>
    <xf numFmtId="166" fontId="45" fillId="0" borderId="0" applyFont="0" applyFill="0" applyBorder="0" applyAlignment="0" applyProtection="0"/>
    <xf numFmtId="166" fontId="8" fillId="0" borderId="0" applyFill="0" applyBorder="0" applyAlignment="0" applyProtection="0"/>
    <xf numFmtId="39" fontId="71"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170" fontId="3" fillId="0" borderId="0"/>
    <xf numFmtId="170" fontId="3" fillId="0" borderId="0"/>
    <xf numFmtId="43" fontId="3" fillId="0" borderId="0" applyFont="0" applyFill="0" applyBorder="0" applyAlignment="0" applyProtection="0"/>
    <xf numFmtId="0" fontId="3" fillId="0" borderId="0"/>
    <xf numFmtId="0" fontId="1" fillId="0" borderId="0"/>
  </cellStyleXfs>
  <cellXfs count="590">
    <xf numFmtId="0" fontId="0" fillId="0" borderId="0" xfId="0"/>
    <xf numFmtId="43" fontId="76" fillId="0" borderId="0" xfId="1186" applyFont="1"/>
    <xf numFmtId="39" fontId="76" fillId="0" borderId="0" xfId="0" applyNumberFormat="1" applyFont="1"/>
    <xf numFmtId="0" fontId="76" fillId="0" borderId="0" xfId="1186" applyNumberFormat="1" applyFont="1" applyFill="1"/>
    <xf numFmtId="37" fontId="76" fillId="0" borderId="0" xfId="0" applyNumberFormat="1" applyFont="1"/>
    <xf numFmtId="0" fontId="76" fillId="0" borderId="0" xfId="0" applyFont="1"/>
    <xf numFmtId="43" fontId="77" fillId="0" borderId="0" xfId="1186" applyFont="1" applyFill="1"/>
    <xf numFmtId="43" fontId="76" fillId="0" borderId="0" xfId="1186" applyFont="1" applyFill="1"/>
    <xf numFmtId="0" fontId="76" fillId="0" borderId="0" xfId="0" applyFont="1" applyAlignment="1">
      <alignment horizontal="center"/>
    </xf>
    <xf numFmtId="175" fontId="76" fillId="0" borderId="0" xfId="1186" applyNumberFormat="1" applyFont="1" applyFill="1" applyBorder="1"/>
    <xf numFmtId="175" fontId="76" fillId="0" borderId="0" xfId="1186" applyNumberFormat="1" applyFont="1" applyFill="1"/>
    <xf numFmtId="37" fontId="76" fillId="0" borderId="0" xfId="0" applyNumberFormat="1" applyFont="1" applyAlignment="1">
      <alignment horizontal="left"/>
    </xf>
    <xf numFmtId="37" fontId="77" fillId="0" borderId="0" xfId="0" applyNumberFormat="1" applyFont="1"/>
    <xf numFmtId="0" fontId="79" fillId="0" borderId="0" xfId="0" applyFont="1"/>
    <xf numFmtId="0" fontId="10" fillId="0" borderId="0" xfId="0" applyFont="1" applyAlignment="1">
      <alignment horizontal="left"/>
    </xf>
    <xf numFmtId="0" fontId="81" fillId="0" borderId="0" xfId="0" applyFont="1"/>
    <xf numFmtId="0" fontId="10" fillId="0" borderId="0" xfId="0" applyFont="1"/>
    <xf numFmtId="0" fontId="10" fillId="0" borderId="0" xfId="0" applyFont="1" applyAlignment="1">
      <alignment horizontal="center"/>
    </xf>
    <xf numFmtId="183" fontId="76" fillId="0" borderId="0" xfId="1186" applyNumberFormat="1" applyFont="1" applyFill="1" applyBorder="1"/>
    <xf numFmtId="43" fontId="76" fillId="0" borderId="0" xfId="1186" applyFont="1" applyFill="1" applyBorder="1"/>
    <xf numFmtId="171" fontId="76" fillId="0" borderId="0" xfId="4408" applyNumberFormat="1" applyFont="1"/>
    <xf numFmtId="43" fontId="76" fillId="0" borderId="0" xfId="1186" applyFont="1" applyFill="1" applyBorder="1" applyAlignment="1">
      <alignment horizontal="center"/>
    </xf>
    <xf numFmtId="37" fontId="76" fillId="0" borderId="0" xfId="1986" applyNumberFormat="1" applyFont="1"/>
    <xf numFmtId="37" fontId="76" fillId="0" borderId="0" xfId="1986" applyNumberFormat="1" applyFont="1" applyAlignment="1">
      <alignment horizontal="left"/>
    </xf>
    <xf numFmtId="39" fontId="76" fillId="0" borderId="0" xfId="2293" applyNumberFormat="1" applyFont="1"/>
    <xf numFmtId="171" fontId="77" fillId="0" borderId="0" xfId="4408" applyNumberFormat="1" applyFont="1"/>
    <xf numFmtId="37" fontId="77" fillId="0" borderId="0" xfId="3429" applyNumberFormat="1" applyFont="1"/>
    <xf numFmtId="0" fontId="77" fillId="0" borderId="0" xfId="0" applyFont="1"/>
    <xf numFmtId="184" fontId="76" fillId="0" borderId="0" xfId="2293" applyNumberFormat="1" applyFont="1"/>
    <xf numFmtId="39" fontId="76" fillId="0" borderId="0" xfId="4408" applyFont="1" applyAlignment="1">
      <alignment horizontal="left"/>
    </xf>
    <xf numFmtId="183" fontId="76" fillId="0" borderId="0" xfId="1186" applyNumberFormat="1" applyFont="1" applyFill="1"/>
    <xf numFmtId="183" fontId="76" fillId="0" borderId="0" xfId="1186" quotePrefix="1" applyNumberFormat="1" applyFont="1" applyFill="1" applyAlignment="1">
      <alignment horizontal="left"/>
    </xf>
    <xf numFmtId="171" fontId="76" fillId="0" borderId="0" xfId="0" applyNumberFormat="1" applyFont="1"/>
    <xf numFmtId="183" fontId="76" fillId="0" borderId="0" xfId="1186" applyNumberFormat="1" applyFont="1" applyFill="1" applyAlignment="1">
      <alignment horizontal="center"/>
    </xf>
    <xf numFmtId="43" fontId="76" fillId="0" borderId="0" xfId="1186" applyFont="1" applyAlignment="1">
      <alignment horizontal="center"/>
    </xf>
    <xf numFmtId="37" fontId="76" fillId="0" borderId="0" xfId="4437" applyNumberFormat="1" applyFont="1" applyAlignment="1">
      <alignment horizontal="center"/>
    </xf>
    <xf numFmtId="0" fontId="76" fillId="0" borderId="0" xfId="1186" applyNumberFormat="1" applyFont="1"/>
    <xf numFmtId="183" fontId="76" fillId="0" borderId="19" xfId="1186" applyNumberFormat="1" applyFont="1" applyFill="1" applyBorder="1"/>
    <xf numFmtId="0" fontId="79" fillId="0" borderId="0" xfId="1186" applyNumberFormat="1" applyFont="1"/>
    <xf numFmtId="43" fontId="83" fillId="0" borderId="0" xfId="1186" applyFont="1"/>
    <xf numFmtId="43" fontId="77" fillId="0" borderId="0" xfId="1186" applyFont="1"/>
    <xf numFmtId="40" fontId="76" fillId="0" borderId="0" xfId="4408" applyNumberFormat="1" applyFont="1"/>
    <xf numFmtId="43" fontId="10" fillId="0" borderId="0" xfId="1186" applyFont="1"/>
    <xf numFmtId="43" fontId="76" fillId="0" borderId="19" xfId="1186" applyFont="1" applyBorder="1"/>
    <xf numFmtId="49" fontId="77" fillId="0" borderId="0" xfId="1186" applyNumberFormat="1" applyFont="1"/>
    <xf numFmtId="40" fontId="77" fillId="0" borderId="0" xfId="4408" applyNumberFormat="1" applyFont="1"/>
    <xf numFmtId="43" fontId="10" fillId="0" borderId="0" xfId="1186" applyFont="1" applyFill="1"/>
    <xf numFmtId="43" fontId="76" fillId="0" borderId="0" xfId="1186" applyFont="1" applyFill="1" applyAlignment="1">
      <alignment horizontal="center"/>
    </xf>
    <xf numFmtId="175" fontId="76" fillId="0" borderId="0" xfId="1186" applyNumberFormat="1" applyFont="1"/>
    <xf numFmtId="43" fontId="76" fillId="0" borderId="0" xfId="1186" applyFont="1" applyBorder="1"/>
    <xf numFmtId="37" fontId="10" fillId="0" borderId="0" xfId="0" applyNumberFormat="1" applyFont="1" applyAlignment="1">
      <alignment horizontal="left"/>
    </xf>
    <xf numFmtId="37" fontId="84" fillId="0" borderId="0" xfId="0" applyNumberFormat="1" applyFont="1" applyAlignment="1">
      <alignment horizontal="left"/>
    </xf>
    <xf numFmtId="37" fontId="85" fillId="0" borderId="0" xfId="0" applyNumberFormat="1" applyFont="1" applyAlignment="1">
      <alignment horizontal="center"/>
    </xf>
    <xf numFmtId="37" fontId="86" fillId="0" borderId="18" xfId="0" applyNumberFormat="1" applyFont="1" applyBorder="1" applyAlignment="1">
      <alignment horizontal="center"/>
    </xf>
    <xf numFmtId="43" fontId="10" fillId="0" borderId="0" xfId="1186" applyFont="1" applyFill="1" applyAlignment="1">
      <alignment horizontal="center"/>
    </xf>
    <xf numFmtId="43" fontId="10" fillId="0" borderId="20" xfId="1186" applyFont="1" applyFill="1" applyBorder="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43" fontId="76" fillId="0" borderId="18" xfId="1186" applyFont="1" applyBorder="1" applyAlignment="1">
      <alignment horizontal="center" vertical="center"/>
    </xf>
    <xf numFmtId="175" fontId="76" fillId="0" borderId="7" xfId="1186" applyNumberFormat="1" applyFont="1" applyBorder="1"/>
    <xf numFmtId="175"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Border="1" applyAlignment="1">
      <alignment horizontal="center" vertical="center"/>
    </xf>
    <xf numFmtId="0" fontId="76" fillId="0" borderId="0" xfId="1986" applyFont="1" applyAlignment="1">
      <alignment horizontal="center" vertical="center"/>
    </xf>
    <xf numFmtId="0" fontId="76" fillId="0" borderId="18" xfId="1986" applyFont="1" applyBorder="1" applyAlignment="1">
      <alignment horizontal="center" vertical="center" wrapText="1"/>
    </xf>
    <xf numFmtId="0" fontId="76" fillId="0" borderId="18" xfId="0" applyFont="1" applyBorder="1" applyAlignment="1">
      <alignment horizontal="center" vertical="center" wrapText="1"/>
    </xf>
    <xf numFmtId="0" fontId="76" fillId="0" borderId="18" xfId="0" applyFont="1" applyBorder="1" applyAlignment="1">
      <alignment horizontal="center" vertical="center"/>
    </xf>
    <xf numFmtId="175" fontId="76" fillId="0" borderId="18" xfId="1186" applyNumberFormat="1" applyFont="1" applyBorder="1"/>
    <xf numFmtId="175" fontId="76" fillId="0" borderId="20" xfId="1186" applyNumberFormat="1" applyFont="1" applyBorder="1"/>
    <xf numFmtId="175" fontId="76" fillId="0" borderId="0" xfId="1186" applyNumberFormat="1" applyFont="1" applyBorder="1"/>
    <xf numFmtId="0" fontId="76" fillId="0" borderId="0" xfId="1986" applyFont="1"/>
    <xf numFmtId="175"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Alignment="1">
      <alignment horizontal="center" vertical="center" wrapText="1"/>
    </xf>
    <xf numFmtId="0" fontId="76" fillId="0" borderId="0" xfId="1986" applyFont="1" applyAlignment="1">
      <alignment horizontal="center" vertical="center" wrapText="1"/>
    </xf>
    <xf numFmtId="175" fontId="76" fillId="0" borderId="20" xfId="1186" applyNumberFormat="1" applyFont="1" applyFill="1" applyBorder="1"/>
    <xf numFmtId="175" fontId="76" fillId="0" borderId="7" xfId="1186" applyNumberFormat="1" applyFont="1" applyFill="1" applyBorder="1"/>
    <xf numFmtId="175" fontId="76" fillId="0" borderId="18" xfId="1186" applyNumberFormat="1" applyFont="1" applyFill="1" applyBorder="1"/>
    <xf numFmtId="0" fontId="83" fillId="0" borderId="0" xfId="0" applyFont="1"/>
    <xf numFmtId="0" fontId="77" fillId="0" borderId="0" xfId="1186" applyNumberFormat="1" applyFont="1"/>
    <xf numFmtId="43" fontId="77" fillId="0" borderId="0" xfId="1186" applyFont="1" applyBorder="1"/>
    <xf numFmtId="37" fontId="80" fillId="0" borderId="0" xfId="4437" quotePrefix="1" applyNumberFormat="1" applyFont="1" applyAlignment="1">
      <alignment horizontal="center"/>
    </xf>
    <xf numFmtId="175" fontId="76" fillId="0" borderId="19" xfId="1186" applyNumberFormat="1" applyFont="1" applyBorder="1"/>
    <xf numFmtId="43" fontId="76" fillId="0" borderId="0" xfId="1186" applyFont="1" applyBorder="1" applyAlignment="1">
      <alignment horizontal="center"/>
    </xf>
    <xf numFmtId="43" fontId="10" fillId="0" borderId="7" xfId="1186" applyFont="1" applyBorder="1" applyAlignment="1">
      <alignment horizontal="center"/>
    </xf>
    <xf numFmtId="43" fontId="10" fillId="0" borderId="0" xfId="1186" applyFont="1" applyAlignment="1">
      <alignment horizontal="center"/>
    </xf>
    <xf numFmtId="40" fontId="76" fillId="0" borderId="0" xfId="1186" applyNumberFormat="1" applyFont="1" applyAlignment="1">
      <alignment horizontal="left"/>
    </xf>
    <xf numFmtId="0" fontId="77" fillId="0" borderId="0" xfId="1186" applyNumberFormat="1" applyFont="1" applyFill="1"/>
    <xf numFmtId="37" fontId="76" fillId="0" borderId="0" xfId="2293" applyNumberFormat="1" applyFont="1"/>
    <xf numFmtId="37" fontId="76" fillId="0" borderId="0" xfId="2293" applyNumberFormat="1" applyFont="1" applyAlignment="1">
      <alignment horizontal="left"/>
    </xf>
    <xf numFmtId="49" fontId="77" fillId="0" borderId="0" xfId="0" applyNumberFormat="1" applyFont="1"/>
    <xf numFmtId="39" fontId="76" fillId="0" borderId="0" xfId="2293" applyNumberFormat="1" applyFont="1" applyAlignment="1">
      <alignment horizontal="left"/>
    </xf>
    <xf numFmtId="39" fontId="77" fillId="0" borderId="0" xfId="3429" applyNumberFormat="1" applyFont="1"/>
    <xf numFmtId="40" fontId="76" fillId="0" borderId="0" xfId="4455" applyNumberFormat="1" applyFont="1"/>
    <xf numFmtId="43" fontId="83" fillId="0" borderId="0" xfId="1186" applyFont="1" applyAlignment="1">
      <alignment horizontal="center"/>
    </xf>
    <xf numFmtId="37" fontId="76" fillId="0" borderId="0" xfId="3429" applyNumberFormat="1" applyFont="1"/>
    <xf numFmtId="37" fontId="77" fillId="0" borderId="0" xfId="3429" applyNumberFormat="1" applyFont="1" applyAlignment="1">
      <alignment horizontal="left"/>
    </xf>
    <xf numFmtId="37" fontId="76" fillId="0" borderId="0" xfId="3429" applyNumberFormat="1" applyFont="1" applyAlignment="1">
      <alignment horizontal="left"/>
    </xf>
    <xf numFmtId="0" fontId="76" fillId="0" borderId="0" xfId="2286" quotePrefix="1" applyFont="1" applyAlignment="1">
      <alignment horizontal="left"/>
    </xf>
    <xf numFmtId="184" fontId="77" fillId="0" borderId="0" xfId="2293" applyNumberFormat="1" applyFont="1"/>
    <xf numFmtId="184" fontId="83" fillId="0" borderId="0" xfId="2293" applyNumberFormat="1" applyFont="1"/>
    <xf numFmtId="184" fontId="76" fillId="0" borderId="0" xfId="2293" applyNumberFormat="1" applyFont="1" applyAlignment="1">
      <alignment horizontal="center"/>
    </xf>
    <xf numFmtId="43" fontId="76" fillId="0" borderId="0" xfId="1209" applyFont="1" applyFill="1" applyBorder="1" applyAlignment="1"/>
    <xf numFmtId="37" fontId="76" fillId="0" borderId="0" xfId="2293" quotePrefix="1" applyNumberFormat="1" applyFont="1"/>
    <xf numFmtId="0" fontId="87" fillId="0" borderId="0" xfId="0" applyFont="1" applyAlignment="1">
      <alignment vertical="center"/>
    </xf>
    <xf numFmtId="175" fontId="87" fillId="0" borderId="0" xfId="0" applyNumberFormat="1" applyFont="1" applyAlignment="1">
      <alignment horizontal="right" vertical="center"/>
    </xf>
    <xf numFmtId="175" fontId="87" fillId="0" borderId="0" xfId="1186" applyNumberFormat="1" applyFont="1" applyAlignment="1">
      <alignment horizontal="right" vertical="center"/>
    </xf>
    <xf numFmtId="0" fontId="87" fillId="0" borderId="0" xfId="0" applyFont="1" applyAlignment="1">
      <alignment horizontal="right" vertical="center"/>
    </xf>
    <xf numFmtId="43" fontId="87" fillId="0" borderId="0" xfId="1186" applyFont="1" applyAlignment="1">
      <alignment horizontal="right" vertical="center" wrapText="1"/>
    </xf>
    <xf numFmtId="43" fontId="87" fillId="0" borderId="0" xfId="1186" applyFont="1" applyAlignment="1">
      <alignment horizontal="right" vertical="center"/>
    </xf>
    <xf numFmtId="175" fontId="87" fillId="0" borderId="0" xfId="0" applyNumberFormat="1" applyFont="1" applyAlignment="1">
      <alignment horizontal="right" vertical="center" wrapText="1"/>
    </xf>
    <xf numFmtId="175" fontId="87" fillId="0" borderId="0" xfId="1186" applyNumberFormat="1" applyFont="1" applyBorder="1" applyAlignment="1">
      <alignment horizontal="right" vertical="center"/>
    </xf>
    <xf numFmtId="37" fontId="77" fillId="0" borderId="0" xfId="0" quotePrefix="1" applyNumberFormat="1" applyFont="1"/>
    <xf numFmtId="37" fontId="77" fillId="0" borderId="0" xfId="2293" quotePrefix="1" applyNumberFormat="1" applyFont="1"/>
    <xf numFmtId="37" fontId="77" fillId="0" borderId="0" xfId="2293" applyNumberFormat="1" applyFont="1"/>
    <xf numFmtId="37" fontId="76" fillId="0" borderId="0" xfId="0" quotePrefix="1" applyNumberFormat="1" applyFont="1"/>
    <xf numFmtId="43" fontId="83" fillId="0" borderId="0" xfId="1186" applyFont="1" applyBorder="1"/>
    <xf numFmtId="0" fontId="79" fillId="0" borderId="0" xfId="1986" applyFont="1"/>
    <xf numFmtId="183" fontId="76" fillId="0" borderId="0" xfId="1986" applyNumberFormat="1" applyFont="1"/>
    <xf numFmtId="43" fontId="76" fillId="0" borderId="0" xfId="1186" applyFont="1" applyFill="1" applyBorder="1" applyAlignment="1"/>
    <xf numFmtId="49" fontId="82" fillId="0" borderId="0" xfId="1186" applyNumberFormat="1" applyFont="1" applyFill="1"/>
    <xf numFmtId="0" fontId="82" fillId="0" borderId="0" xfId="1186" applyNumberFormat="1" applyFont="1" applyFill="1"/>
    <xf numFmtId="43" fontId="82" fillId="0" borderId="0" xfId="1186" applyFont="1" applyFill="1"/>
    <xf numFmtId="43" fontId="79" fillId="0" borderId="0" xfId="1186" applyFont="1" applyFill="1"/>
    <xf numFmtId="43" fontId="79" fillId="0" borderId="0" xfId="1186" applyFont="1" applyFill="1" applyBorder="1" applyAlignment="1">
      <alignment horizontal="center"/>
    </xf>
    <xf numFmtId="175" fontId="79" fillId="0" borderId="0" xfId="1186" applyNumberFormat="1" applyFont="1" applyFill="1"/>
    <xf numFmtId="49" fontId="82" fillId="0" borderId="0" xfId="1186" applyNumberFormat="1" applyFont="1"/>
    <xf numFmtId="43" fontId="79" fillId="0" borderId="0" xfId="1186" applyFont="1" applyFill="1" applyBorder="1"/>
    <xf numFmtId="43" fontId="79" fillId="0" borderId="0" xfId="1186" applyFont="1" applyFill="1" applyAlignment="1">
      <alignment horizontal="center"/>
    </xf>
    <xf numFmtId="37" fontId="79" fillId="0" borderId="0" xfId="4437" applyNumberFormat="1" applyFont="1" applyAlignment="1">
      <alignment horizontal="center"/>
    </xf>
    <xf numFmtId="175" fontId="79" fillId="0" borderId="0" xfId="1186" applyNumberFormat="1" applyFont="1" applyFill="1" applyBorder="1"/>
    <xf numFmtId="0" fontId="79" fillId="0" borderId="0" xfId="0" applyFont="1" applyAlignment="1">
      <alignment horizontal="left"/>
    </xf>
    <xf numFmtId="43" fontId="76" fillId="0" borderId="0" xfId="1186" quotePrefix="1" applyFont="1" applyFill="1" applyAlignment="1">
      <alignment horizontal="right"/>
    </xf>
    <xf numFmtId="175" fontId="76" fillId="0" borderId="0" xfId="2692" applyNumberFormat="1" applyFont="1" applyFill="1"/>
    <xf numFmtId="166" fontId="76" fillId="0" borderId="0" xfId="4457" quotePrefix="1" applyNumberFormat="1" applyFont="1" applyAlignment="1">
      <alignment horizontal="center"/>
    </xf>
    <xf numFmtId="40" fontId="76" fillId="0" borderId="0" xfId="4457" applyNumberFormat="1" applyFont="1"/>
    <xf numFmtId="40" fontId="76" fillId="0" borderId="0" xfId="4459" applyNumberFormat="1" applyFont="1" applyAlignment="1">
      <alignment horizontal="left"/>
    </xf>
    <xf numFmtId="190" fontId="76" fillId="0" borderId="0" xfId="1186" applyNumberFormat="1" applyFont="1" applyAlignment="1">
      <alignment horizontal="left"/>
    </xf>
    <xf numFmtId="40" fontId="76" fillId="0" borderId="0" xfId="4459" applyNumberFormat="1" applyFont="1"/>
    <xf numFmtId="43" fontId="77" fillId="0" borderId="0" xfId="1186" applyFont="1" applyAlignment="1">
      <alignment horizontal="right"/>
    </xf>
    <xf numFmtId="0" fontId="76" fillId="0" borderId="0" xfId="4458" applyFont="1" applyAlignment="1">
      <alignment horizontal="center"/>
    </xf>
    <xf numFmtId="0" fontId="76" fillId="0" borderId="0" xfId="4458" quotePrefix="1" applyFont="1" applyAlignment="1">
      <alignment horizontal="center"/>
    </xf>
    <xf numFmtId="190" fontId="76" fillId="0" borderId="0" xfId="1186" applyNumberFormat="1" applyFont="1" applyAlignment="1">
      <alignment horizontal="center"/>
    </xf>
    <xf numFmtId="192" fontId="76" fillId="0" borderId="0" xfId="4458" applyNumberFormat="1" applyFont="1"/>
    <xf numFmtId="192" fontId="76" fillId="0" borderId="0" xfId="1186" applyNumberFormat="1" applyFont="1" applyAlignment="1">
      <alignment horizontal="center"/>
    </xf>
    <xf numFmtId="166" fontId="76" fillId="0" borderId="0" xfId="4458" applyNumberFormat="1" applyFont="1" applyAlignment="1">
      <alignment horizontal="center"/>
    </xf>
    <xf numFmtId="192" fontId="76" fillId="0" borderId="0" xfId="4458" applyNumberFormat="1" applyFont="1" applyAlignment="1">
      <alignment horizontal="center"/>
    </xf>
    <xf numFmtId="192" fontId="76" fillId="0" borderId="19" xfId="4458" applyNumberFormat="1" applyFont="1" applyBorder="1" applyAlignment="1">
      <alignment horizontal="center"/>
    </xf>
    <xf numFmtId="166" fontId="76" fillId="0" borderId="0" xfId="4458" applyNumberFormat="1" applyFont="1"/>
    <xf numFmtId="0" fontId="76" fillId="0" borderId="0" xfId="4458" applyFont="1"/>
    <xf numFmtId="40" fontId="77" fillId="0" borderId="0" xfId="4459" applyNumberFormat="1" applyFont="1" applyAlignment="1">
      <alignment horizontal="left"/>
    </xf>
    <xf numFmtId="190" fontId="77" fillId="0" borderId="0" xfId="1186" applyNumberFormat="1" applyFont="1" applyFill="1" applyAlignment="1" applyProtection="1">
      <alignment horizontal="left"/>
    </xf>
    <xf numFmtId="40" fontId="77" fillId="0" borderId="18" xfId="4459" applyNumberFormat="1" applyFont="1" applyBorder="1"/>
    <xf numFmtId="40" fontId="89" fillId="0" borderId="22" xfId="2286" applyNumberFormat="1" applyFont="1" applyBorder="1" applyAlignment="1">
      <alignment horizontal="center"/>
    </xf>
    <xf numFmtId="190" fontId="89" fillId="0" borderId="22" xfId="2286" applyNumberFormat="1" applyFont="1" applyBorder="1" applyAlignment="1">
      <alignment horizontal="center"/>
    </xf>
    <xf numFmtId="40" fontId="89" fillId="0" borderId="0" xfId="2286" applyNumberFormat="1" applyFont="1" applyAlignment="1">
      <alignment horizontal="center"/>
    </xf>
    <xf numFmtId="40" fontId="89" fillId="0" borderId="24" xfId="2286" applyNumberFormat="1" applyFont="1" applyBorder="1" applyAlignment="1">
      <alignment horizontal="center"/>
    </xf>
    <xf numFmtId="40" fontId="89" fillId="0" borderId="24" xfId="2286" applyNumberFormat="1" applyFont="1" applyBorder="1"/>
    <xf numFmtId="190" fontId="89" fillId="0" borderId="24" xfId="2286" applyNumberFormat="1" applyFont="1" applyBorder="1" applyAlignment="1">
      <alignment horizontal="center"/>
    </xf>
    <xf numFmtId="43" fontId="79" fillId="0" borderId="0" xfId="1186" applyFont="1" applyFill="1" applyBorder="1" applyAlignment="1"/>
    <xf numFmtId="166" fontId="76" fillId="0" borderId="0" xfId="0" applyNumberFormat="1" applyFont="1"/>
    <xf numFmtId="191" fontId="76" fillId="0" borderId="0" xfId="4458" quotePrefix="1" applyNumberFormat="1" applyFont="1" applyAlignment="1">
      <alignment horizontal="left"/>
    </xf>
    <xf numFmtId="0" fontId="76" fillId="0" borderId="0" xfId="4458" applyFont="1" applyAlignment="1">
      <alignment horizontal="left"/>
    </xf>
    <xf numFmtId="0" fontId="76" fillId="0" borderId="0" xfId="4458" quotePrefix="1" applyFont="1" applyAlignment="1">
      <alignment horizontal="left"/>
    </xf>
    <xf numFmtId="43" fontId="79" fillId="0" borderId="0" xfId="1186" applyFont="1" applyFill="1" applyAlignment="1"/>
    <xf numFmtId="43" fontId="79" fillId="0" borderId="18" xfId="1186" applyFont="1" applyFill="1" applyBorder="1" applyAlignment="1"/>
    <xf numFmtId="40" fontId="76" fillId="0" borderId="0" xfId="4457" applyNumberFormat="1" applyFont="1" applyAlignment="1">
      <alignment horizontal="right"/>
    </xf>
    <xf numFmtId="188" fontId="87" fillId="0" borderId="0" xfId="0" applyNumberFormat="1" applyFont="1" applyAlignment="1">
      <alignment horizontal="right" vertical="center"/>
    </xf>
    <xf numFmtId="188" fontId="87" fillId="0" borderId="0" xfId="1186" applyNumberFormat="1" applyFont="1" applyAlignment="1">
      <alignment horizontal="right" vertical="center" wrapText="1"/>
    </xf>
    <xf numFmtId="188" fontId="87" fillId="0" borderId="0" xfId="1186" applyNumberFormat="1" applyFont="1" applyAlignment="1">
      <alignment horizontal="right" vertical="center"/>
    </xf>
    <xf numFmtId="188" fontId="87" fillId="0" borderId="0" xfId="1186" applyNumberFormat="1" applyFont="1" applyFill="1" applyAlignment="1">
      <alignment horizontal="right" vertical="center"/>
    </xf>
    <xf numFmtId="188" fontId="87" fillId="0" borderId="0" xfId="0" applyNumberFormat="1" applyFont="1" applyAlignment="1">
      <alignment horizontal="right" vertical="center" wrapText="1"/>
    </xf>
    <xf numFmtId="43" fontId="76" fillId="0" borderId="0" xfId="1233" applyFont="1" applyFill="1" applyAlignment="1">
      <alignment horizontal="right"/>
    </xf>
    <xf numFmtId="175" fontId="79" fillId="0" borderId="0" xfId="4460" applyNumberFormat="1" applyFont="1" applyFill="1" applyAlignment="1">
      <alignment horizontal="right"/>
    </xf>
    <xf numFmtId="43" fontId="76" fillId="0" borderId="0" xfId="1233" applyFont="1" applyFill="1" applyBorder="1"/>
    <xf numFmtId="175" fontId="76" fillId="0" borderId="0" xfId="1233" applyNumberFormat="1" applyFont="1" applyFill="1" applyBorder="1"/>
    <xf numFmtId="175" fontId="76" fillId="0" borderId="0" xfId="1233" applyNumberFormat="1" applyFont="1" applyFill="1"/>
    <xf numFmtId="43" fontId="76" fillId="0" borderId="0" xfId="1233" applyFont="1" applyFill="1"/>
    <xf numFmtId="192" fontId="76" fillId="0" borderId="0" xfId="1186" applyNumberFormat="1" applyFont="1" applyBorder="1" applyAlignment="1">
      <alignment horizontal="center"/>
    </xf>
    <xf numFmtId="43" fontId="76" fillId="0" borderId="0" xfId="1233" applyFont="1" applyAlignment="1">
      <alignment horizontal="center"/>
    </xf>
    <xf numFmtId="16" fontId="87" fillId="0" borderId="0" xfId="0" quotePrefix="1" applyNumberFormat="1" applyFont="1" applyAlignment="1">
      <alignment horizontal="center" vertical="center"/>
    </xf>
    <xf numFmtId="16" fontId="87" fillId="0" borderId="0" xfId="0" applyNumberFormat="1" applyFont="1" applyAlignment="1">
      <alignment horizontal="center" vertical="center"/>
    </xf>
    <xf numFmtId="175" fontId="87" fillId="0" borderId="0" xfId="1233" applyNumberFormat="1" applyFont="1" applyFill="1" applyAlignment="1">
      <alignment horizontal="right" vertical="center"/>
    </xf>
    <xf numFmtId="183" fontId="76" fillId="0" borderId="0" xfId="4437" quotePrefix="1" applyNumberFormat="1" applyFont="1" applyAlignment="1">
      <alignment horizontal="right"/>
    </xf>
    <xf numFmtId="183" fontId="76" fillId="0" borderId="0" xfId="4437" applyNumberFormat="1" applyFont="1" applyAlignment="1">
      <alignment horizontal="right"/>
    </xf>
    <xf numFmtId="175" fontId="76" fillId="0" borderId="19" xfId="1233" applyNumberFormat="1" applyFont="1" applyFill="1" applyBorder="1"/>
    <xf numFmtId="43" fontId="76" fillId="0" borderId="0" xfId="1986" applyNumberFormat="1" applyFont="1"/>
    <xf numFmtId="194" fontId="76" fillId="0" borderId="0" xfId="1433" applyNumberFormat="1" applyFont="1" applyFill="1"/>
    <xf numFmtId="183" fontId="76" fillId="0" borderId="0" xfId="1233" applyNumberFormat="1" applyFont="1" applyFill="1" applyBorder="1"/>
    <xf numFmtId="43" fontId="76" fillId="0" borderId="0" xfId="1233" applyFont="1" applyFill="1" applyAlignment="1">
      <alignment horizontal="center"/>
    </xf>
    <xf numFmtId="39" fontId="76" fillId="0" borderId="0" xfId="1233" applyNumberFormat="1" applyFont="1" applyFill="1"/>
    <xf numFmtId="39" fontId="77" fillId="0" borderId="0" xfId="1986" quotePrefix="1" applyNumberFormat="1" applyFont="1" applyAlignment="1">
      <alignment horizontal="left"/>
    </xf>
    <xf numFmtId="39" fontId="77" fillId="0" borderId="0" xfId="1986" applyNumberFormat="1" applyFont="1"/>
    <xf numFmtId="39" fontId="76" fillId="0" borderId="0" xfId="1986" applyNumberFormat="1" applyFont="1"/>
    <xf numFmtId="39" fontId="77" fillId="0" borderId="0" xfId="1233" applyNumberFormat="1" applyFont="1" applyFill="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18" xfId="1233" applyNumberFormat="1" applyFont="1" applyFill="1" applyBorder="1" applyAlignment="1">
      <alignment horizontal="center" vertical="center"/>
    </xf>
    <xf numFmtId="39" fontId="76" fillId="0" borderId="25" xfId="1233" applyNumberFormat="1" applyFont="1" applyFill="1" applyBorder="1" applyAlignment="1">
      <alignment horizontal="center" vertical="center"/>
    </xf>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94" fillId="0" borderId="0" xfId="1233" applyNumberFormat="1" applyFont="1" applyFill="1"/>
    <xf numFmtId="175" fontId="76" fillId="0" borderId="0" xfId="1186" applyNumberFormat="1" applyFont="1" applyFill="1" applyAlignment="1"/>
    <xf numFmtId="175" fontId="76" fillId="0" borderId="19" xfId="1186" applyNumberFormat="1" applyFont="1" applyFill="1" applyBorder="1" applyAlignment="1"/>
    <xf numFmtId="43" fontId="76" fillId="0" borderId="0" xfId="1186" applyFont="1" applyFill="1" applyAlignment="1"/>
    <xf numFmtId="189" fontId="79" fillId="0" borderId="0" xfId="1186" applyNumberFormat="1" applyFont="1" applyFill="1"/>
    <xf numFmtId="187" fontId="79" fillId="0" borderId="0" xfId="1186" applyNumberFormat="1" applyFont="1" applyFill="1"/>
    <xf numFmtId="175" fontId="76" fillId="0" borderId="25" xfId="1233" applyNumberFormat="1" applyFont="1" applyFill="1" applyBorder="1"/>
    <xf numFmtId="175" fontId="76" fillId="0" borderId="17" xfId="1233" applyNumberFormat="1" applyFont="1" applyFill="1" applyBorder="1"/>
    <xf numFmtId="175" fontId="76" fillId="0" borderId="0" xfId="1233" applyNumberFormat="1" applyFont="1" applyFill="1" applyAlignment="1">
      <alignment horizontal="center"/>
    </xf>
    <xf numFmtId="183" fontId="76" fillId="0" borderId="27" xfId="1233" applyNumberFormat="1" applyFont="1" applyFill="1" applyBorder="1"/>
    <xf numFmtId="190" fontId="76" fillId="0" borderId="0" xfId="1233" applyNumberFormat="1" applyFont="1" applyAlignment="1">
      <alignment horizontal="center"/>
    </xf>
    <xf numFmtId="175" fontId="76" fillId="0" borderId="27" xfId="1186" applyNumberFormat="1" applyFont="1" applyFill="1" applyBorder="1"/>
    <xf numFmtId="192" fontId="76" fillId="0" borderId="27" xfId="1186" applyNumberFormat="1" applyFont="1" applyBorder="1" applyAlignment="1">
      <alignment horizontal="center"/>
    </xf>
    <xf numFmtId="175" fontId="87" fillId="0" borderId="0" xfId="1233" applyNumberFormat="1" applyFont="1" applyFill="1" applyAlignment="1">
      <alignment horizontal="right" vertical="center" wrapText="1"/>
    </xf>
    <xf numFmtId="175" fontId="76" fillId="0" borderId="26" xfId="1186" applyNumberFormat="1" applyFont="1" applyBorder="1"/>
    <xf numFmtId="183" fontId="76" fillId="0" borderId="0" xfId="1233" applyNumberFormat="1" applyFont="1" applyFill="1"/>
    <xf numFmtId="43" fontId="76" fillId="0" borderId="27" xfId="1233" applyFont="1" applyFill="1" applyBorder="1"/>
    <xf numFmtId="40" fontId="76" fillId="0" borderId="0" xfId="1233" applyNumberFormat="1" applyFont="1" applyFill="1"/>
    <xf numFmtId="175" fontId="76" fillId="0" borderId="27" xfId="1233" applyNumberFormat="1" applyFont="1" applyFill="1" applyBorder="1"/>
    <xf numFmtId="192" fontId="76" fillId="0" borderId="0" xfId="1233" applyNumberFormat="1" applyFont="1" applyAlignment="1">
      <alignment horizontal="center"/>
    </xf>
    <xf numFmtId="192" fontId="76" fillId="0" borderId="0" xfId="1233" applyNumberFormat="1" applyFont="1" applyBorder="1" applyAlignment="1">
      <alignment horizontal="center"/>
    </xf>
    <xf numFmtId="192" fontId="76" fillId="0" borderId="0" xfId="1233" quotePrefix="1" applyNumberFormat="1" applyFont="1" applyFill="1" applyAlignment="1">
      <alignment horizontal="center"/>
    </xf>
    <xf numFmtId="43" fontId="87" fillId="0" borderId="0" xfId="1233" applyFont="1" applyFill="1" applyAlignment="1">
      <alignment horizontal="right" vertical="center" wrapText="1"/>
    </xf>
    <xf numFmtId="183" fontId="76" fillId="0" borderId="17" xfId="1233" applyNumberFormat="1" applyFont="1" applyFill="1" applyBorder="1"/>
    <xf numFmtId="183" fontId="76" fillId="0" borderId="17" xfId="4466" applyNumberFormat="1" applyFont="1" applyFill="1" applyBorder="1"/>
    <xf numFmtId="183" fontId="76" fillId="0" borderId="0" xfId="4468" applyNumberFormat="1" applyFont="1" applyFill="1"/>
    <xf numFmtId="183" fontId="76" fillId="0" borderId="0" xfId="4470" applyNumberFormat="1" applyFont="1" applyFill="1"/>
    <xf numFmtId="183" fontId="76" fillId="0" borderId="27" xfId="4470" applyNumberFormat="1" applyFont="1" applyFill="1" applyBorder="1"/>
    <xf numFmtId="183" fontId="76" fillId="0" borderId="0" xfId="4474" applyNumberFormat="1" applyFont="1" applyFill="1"/>
    <xf numFmtId="183" fontId="76" fillId="0" borderId="27" xfId="4474" applyNumberFormat="1" applyFont="1" applyFill="1" applyBorder="1"/>
    <xf numFmtId="183" fontId="76" fillId="0" borderId="27" xfId="4476" applyNumberFormat="1" applyFont="1" applyFill="1" applyBorder="1"/>
    <xf numFmtId="175" fontId="76" fillId="0" borderId="21" xfId="1233" applyNumberFormat="1" applyFont="1" applyFill="1" applyBorder="1"/>
    <xf numFmtId="175" fontId="76" fillId="0" borderId="14" xfId="1233" applyNumberFormat="1" applyFont="1" applyFill="1" applyBorder="1"/>
    <xf numFmtId="175" fontId="76" fillId="0" borderId="28" xfId="1233" applyNumberFormat="1" applyFont="1" applyFill="1" applyBorder="1"/>
    <xf numFmtId="39" fontId="87" fillId="0" borderId="0" xfId="1186" applyNumberFormat="1" applyFont="1" applyFill="1" applyBorder="1" applyAlignment="1">
      <alignment horizontal="right" vertical="center"/>
    </xf>
    <xf numFmtId="188" fontId="87" fillId="0" borderId="0" xfId="1186" applyNumberFormat="1" applyFont="1" applyFill="1" applyAlignment="1">
      <alignment horizontal="right" vertical="center" wrapText="1"/>
    </xf>
    <xf numFmtId="43" fontId="87" fillId="0" borderId="0" xfId="1186" applyFont="1" applyFill="1" applyAlignment="1">
      <alignment horizontal="right" vertical="center"/>
    </xf>
    <xf numFmtId="175" fontId="87" fillId="0" borderId="0" xfId="1186" applyNumberFormat="1" applyFont="1" applyFill="1" applyBorder="1" applyAlignment="1">
      <alignment horizontal="right" vertical="center"/>
    </xf>
    <xf numFmtId="175" fontId="87" fillId="0" borderId="0" xfId="1186" applyNumberFormat="1" applyFont="1" applyFill="1" applyAlignment="1">
      <alignment horizontal="right" vertical="center"/>
    </xf>
    <xf numFmtId="39" fontId="76" fillId="0" borderId="0" xfId="4465" applyFont="1"/>
    <xf numFmtId="39" fontId="76" fillId="0" borderId="0" xfId="4465" applyFont="1" applyAlignment="1">
      <alignment horizontal="left"/>
    </xf>
    <xf numFmtId="0" fontId="76" fillId="0" borderId="0" xfId="1986" applyFont="1" applyAlignment="1">
      <alignment horizontal="centerContinuous"/>
    </xf>
    <xf numFmtId="0" fontId="79" fillId="0" borderId="0" xfId="1986" applyFont="1" applyAlignment="1">
      <alignment horizontal="centerContinuous"/>
    </xf>
    <xf numFmtId="0" fontId="79" fillId="0" borderId="0" xfId="1986" applyFont="1" applyAlignment="1">
      <alignment horizontal="left"/>
    </xf>
    <xf numFmtId="0" fontId="79" fillId="0" borderId="0" xfId="1986" applyFont="1" applyAlignment="1">
      <alignment horizontal="right"/>
    </xf>
    <xf numFmtId="0" fontId="79" fillId="0" borderId="0" xfId="1986" quotePrefix="1" applyFont="1" applyAlignment="1">
      <alignment horizontal="left"/>
    </xf>
    <xf numFmtId="43" fontId="79" fillId="0" borderId="0" xfId="1233" applyFont="1" applyFill="1" applyAlignment="1"/>
    <xf numFmtId="37" fontId="79" fillId="0" borderId="0" xfId="4462" applyNumberFormat="1" applyFont="1"/>
    <xf numFmtId="175" fontId="79" fillId="0" borderId="0" xfId="1233" applyNumberFormat="1" applyFont="1" applyFill="1" applyAlignment="1">
      <alignment horizontal="right"/>
    </xf>
    <xf numFmtId="175" fontId="79" fillId="0" borderId="0" xfId="4464" applyNumberFormat="1" applyFont="1" applyFill="1" applyAlignment="1">
      <alignment horizontal="right"/>
    </xf>
    <xf numFmtId="175" fontId="79" fillId="0" borderId="19" xfId="1233" applyNumberFormat="1" applyFont="1" applyFill="1" applyBorder="1" applyAlignment="1">
      <alignment horizontal="right"/>
    </xf>
    <xf numFmtId="0" fontId="88" fillId="0" borderId="0" xfId="0" applyFont="1" applyAlignment="1">
      <alignment vertical="center"/>
    </xf>
    <xf numFmtId="37" fontId="76" fillId="0" borderId="0" xfId="2286" applyNumberFormat="1" applyFont="1"/>
    <xf numFmtId="0" fontId="76" fillId="0" borderId="0" xfId="2286" applyFont="1"/>
    <xf numFmtId="16" fontId="87" fillId="0" borderId="0" xfId="2286" applyNumberFormat="1" applyFont="1" applyAlignment="1">
      <alignment horizontal="center" vertical="center"/>
    </xf>
    <xf numFmtId="0" fontId="87" fillId="0" borderId="0" xfId="2286" applyFont="1" applyAlignment="1">
      <alignment horizontal="center" vertical="center"/>
    </xf>
    <xf numFmtId="0" fontId="87" fillId="0" borderId="0" xfId="2286" applyFont="1" applyAlignment="1">
      <alignment horizontal="center" vertical="center" wrapText="1"/>
    </xf>
    <xf numFmtId="39" fontId="79" fillId="0" borderId="0" xfId="4408" applyFont="1"/>
    <xf numFmtId="39" fontId="79" fillId="0" borderId="0" xfId="4408" applyFont="1" applyAlignment="1">
      <alignment horizontal="left"/>
    </xf>
    <xf numFmtId="37" fontId="79" fillId="0" borderId="0" xfId="0" applyNumberFormat="1" applyFont="1"/>
    <xf numFmtId="39" fontId="79" fillId="0" borderId="0" xfId="4465" applyFont="1" applyAlignment="1">
      <alignment horizontal="left"/>
    </xf>
    <xf numFmtId="39" fontId="79" fillId="0" borderId="0" xfId="4465" applyFont="1"/>
    <xf numFmtId="37" fontId="79" fillId="0" borderId="0" xfId="2286" applyNumberFormat="1" applyFont="1"/>
    <xf numFmtId="0" fontId="79" fillId="0" borderId="0" xfId="2286" applyFont="1"/>
    <xf numFmtId="37" fontId="80" fillId="0" borderId="27" xfId="4437" quotePrefix="1" applyNumberFormat="1" applyFont="1" applyBorder="1" applyAlignment="1">
      <alignment horizontal="center"/>
    </xf>
    <xf numFmtId="183" fontId="76" fillId="0" borderId="0" xfId="1186" applyNumberFormat="1" applyFont="1" applyFill="1" applyBorder="1" applyAlignment="1">
      <alignment horizontal="center"/>
    </xf>
    <xf numFmtId="40" fontId="77" fillId="0" borderId="0" xfId="1986" applyNumberFormat="1" applyFont="1"/>
    <xf numFmtId="183" fontId="76" fillId="0" borderId="0" xfId="1233" quotePrefix="1" applyNumberFormat="1" applyFont="1" applyFill="1" applyAlignment="1">
      <alignment horizontal="left"/>
    </xf>
    <xf numFmtId="0" fontId="79" fillId="0" borderId="0" xfId="1986" quotePrefix="1" applyFont="1"/>
    <xf numFmtId="43" fontId="79" fillId="0" borderId="19" xfId="1986" applyNumberFormat="1" applyFont="1" applyBorder="1"/>
    <xf numFmtId="0" fontId="76" fillId="0" borderId="0" xfId="1986" applyFont="1" applyAlignment="1">
      <alignment horizontal="left"/>
    </xf>
    <xf numFmtId="0" fontId="83" fillId="0" borderId="0" xfId="1986" applyFont="1"/>
    <xf numFmtId="0" fontId="76" fillId="0" borderId="0" xfId="0" quotePrefix="1" applyFont="1" applyAlignment="1">
      <alignment horizontal="center" vertical="center" wrapText="1"/>
    </xf>
    <xf numFmtId="37" fontId="80" fillId="0" borderId="27" xfId="4437" quotePrefix="1" applyNumberFormat="1" applyFont="1" applyBorder="1" applyAlignment="1">
      <alignment horizontal="center" vertical="center" wrapText="1"/>
    </xf>
    <xf numFmtId="37" fontId="76" fillId="0" borderId="0" xfId="4437" applyNumberFormat="1" applyFont="1" applyAlignment="1">
      <alignment horizontal="center" vertical="center" wrapText="1"/>
    </xf>
    <xf numFmtId="37" fontId="79" fillId="0" borderId="0" xfId="4437" applyNumberFormat="1" applyFont="1" applyAlignment="1">
      <alignment horizontal="center" vertical="center" wrapText="1"/>
    </xf>
    <xf numFmtId="0" fontId="76" fillId="0" borderId="0" xfId="0" applyFont="1" applyAlignment="1">
      <alignment horizontal="center" wrapText="1"/>
    </xf>
    <xf numFmtId="175" fontId="79" fillId="0" borderId="0" xfId="1233" applyNumberFormat="1" applyFont="1" applyFill="1" applyBorder="1" applyAlignment="1">
      <alignment horizontal="right"/>
    </xf>
    <xf numFmtId="175" fontId="79" fillId="0" borderId="25" xfId="1233" applyNumberFormat="1" applyFont="1" applyFill="1" applyBorder="1" applyAlignment="1">
      <alignment horizontal="right"/>
    </xf>
    <xf numFmtId="175" fontId="79" fillId="0" borderId="17" xfId="1233" applyNumberFormat="1" applyFont="1" applyFill="1" applyBorder="1" applyAlignment="1">
      <alignment horizontal="right"/>
    </xf>
    <xf numFmtId="175" fontId="79" fillId="0" borderId="27" xfId="1233" applyNumberFormat="1" applyFont="1" applyFill="1" applyBorder="1" applyAlignment="1">
      <alignment horizontal="right"/>
    </xf>
    <xf numFmtId="43" fontId="76" fillId="0" borderId="0" xfId="1186" applyFont="1" applyFill="1" applyAlignment="1">
      <alignment horizontal="justify" vertical="center" wrapText="1"/>
    </xf>
    <xf numFmtId="187" fontId="76" fillId="0" borderId="0" xfId="1186" applyNumberFormat="1" applyFont="1" applyFill="1"/>
    <xf numFmtId="190" fontId="76" fillId="0" borderId="0" xfId="1233" applyNumberFormat="1" applyFont="1" applyFill="1" applyAlignment="1">
      <alignment horizontal="center"/>
    </xf>
    <xf numFmtId="175" fontId="79" fillId="0" borderId="0" xfId="1986" applyNumberFormat="1" applyFont="1"/>
    <xf numFmtId="43" fontId="79" fillId="0" borderId="0" xfId="1233" applyFont="1" applyFill="1" applyBorder="1" applyAlignment="1"/>
    <xf numFmtId="10" fontId="76" fillId="0" borderId="0" xfId="0" applyNumberFormat="1" applyFont="1" applyAlignment="1">
      <alignment horizontal="center"/>
    </xf>
    <xf numFmtId="0" fontId="76" fillId="0" borderId="0" xfId="1986" quotePrefix="1" applyFont="1" applyAlignment="1">
      <alignment horizontal="left"/>
    </xf>
    <xf numFmtId="175" fontId="76" fillId="0" borderId="0" xfId="1233" applyNumberFormat="1" applyFont="1" applyFill="1" applyAlignment="1">
      <alignment horizontal="right"/>
    </xf>
    <xf numFmtId="43" fontId="76" fillId="0" borderId="0" xfId="1233" applyFont="1" applyFill="1" applyAlignment="1"/>
    <xf numFmtId="175" fontId="76" fillId="0" borderId="0" xfId="4464" applyNumberFormat="1" applyFont="1" applyFill="1" applyAlignment="1">
      <alignment horizontal="right"/>
    </xf>
    <xf numFmtId="175" fontId="76" fillId="0" borderId="27" xfId="1233" applyNumberFormat="1" applyFont="1" applyFill="1" applyBorder="1" applyAlignment="1">
      <alignment horizontal="right"/>
    </xf>
    <xf numFmtId="175" fontId="76" fillId="0" borderId="0" xfId="1233" applyNumberFormat="1" applyFont="1" applyFill="1" applyBorder="1" applyAlignment="1">
      <alignment horizontal="right"/>
    </xf>
    <xf numFmtId="175" fontId="76" fillId="0" borderId="19" xfId="1233" applyNumberFormat="1" applyFont="1" applyFill="1" applyBorder="1" applyAlignment="1">
      <alignment horizontal="right"/>
    </xf>
    <xf numFmtId="43" fontId="76" fillId="0" borderId="0" xfId="1186" quotePrefix="1" applyFont="1" applyAlignment="1">
      <alignment horizontal="center"/>
    </xf>
    <xf numFmtId="0" fontId="76" fillId="0" borderId="0" xfId="4457" quotePrefix="1" applyFont="1" applyAlignment="1">
      <alignment horizontal="center"/>
    </xf>
    <xf numFmtId="0" fontId="84" fillId="0" borderId="0" xfId="0" applyFont="1"/>
    <xf numFmtId="0" fontId="84" fillId="0" borderId="0" xfId="0" applyFont="1" applyAlignment="1">
      <alignment horizontal="left"/>
    </xf>
    <xf numFmtId="0" fontId="76" fillId="0" borderId="0" xfId="0" applyFont="1" applyAlignment="1">
      <alignment horizontal="left"/>
    </xf>
    <xf numFmtId="43" fontId="77" fillId="0" borderId="18" xfId="1186" applyFont="1" applyFill="1" applyBorder="1" applyAlignment="1">
      <alignment horizontal="right"/>
    </xf>
    <xf numFmtId="166" fontId="77" fillId="0" borderId="0" xfId="1186" applyNumberFormat="1" applyFont="1" applyFill="1" applyAlignment="1">
      <alignment vertical="center"/>
    </xf>
    <xf numFmtId="183" fontId="76" fillId="0" borderId="0" xfId="1186" applyNumberFormat="1" applyFont="1" applyAlignment="1">
      <alignment horizontal="right"/>
    </xf>
    <xf numFmtId="0" fontId="88" fillId="0" borderId="0" xfId="0" applyFont="1"/>
    <xf numFmtId="0" fontId="76" fillId="0" borderId="0" xfId="4471" applyFont="1"/>
    <xf numFmtId="0" fontId="76" fillId="0" borderId="0" xfId="4475" applyFont="1"/>
    <xf numFmtId="0" fontId="76" fillId="0" borderId="0" xfId="4477" applyFont="1"/>
    <xf numFmtId="0" fontId="76" fillId="0" borderId="0" xfId="4469" applyFont="1"/>
    <xf numFmtId="0" fontId="76" fillId="0" borderId="0" xfId="4467" applyFont="1"/>
    <xf numFmtId="37" fontId="76" fillId="0" borderId="0" xfId="4437" applyNumberFormat="1" applyFont="1"/>
    <xf numFmtId="37" fontId="76" fillId="0" borderId="0" xfId="4450" applyNumberFormat="1" applyFont="1"/>
    <xf numFmtId="37" fontId="76" fillId="0" borderId="0" xfId="3429" quotePrefix="1" applyNumberFormat="1" applyFont="1" applyAlignment="1">
      <alignment horizontal="left"/>
    </xf>
    <xf numFmtId="37" fontId="79" fillId="0" borderId="0" xfId="3429" applyNumberFormat="1" applyFont="1"/>
    <xf numFmtId="39" fontId="79" fillId="0" borderId="0" xfId="0" quotePrefix="1" applyNumberFormat="1" applyFont="1"/>
    <xf numFmtId="195" fontId="76" fillId="0" borderId="0" xfId="1186" applyNumberFormat="1" applyFont="1"/>
    <xf numFmtId="0" fontId="77" fillId="0" borderId="0" xfId="0" applyFont="1" applyAlignment="1">
      <alignment horizontal="left"/>
    </xf>
    <xf numFmtId="0" fontId="77" fillId="0" borderId="0" xfId="0" applyFont="1" applyAlignment="1">
      <alignment horizontal="center"/>
    </xf>
    <xf numFmtId="43" fontId="76" fillId="0" borderId="17" xfId="1186" applyFont="1" applyFill="1" applyBorder="1"/>
    <xf numFmtId="37" fontId="76" fillId="0" borderId="0" xfId="4437" applyNumberFormat="1" applyFont="1" applyAlignment="1">
      <alignment horizontal="left"/>
    </xf>
    <xf numFmtId="37" fontId="77" fillId="0" borderId="0" xfId="4437" applyNumberFormat="1" applyFont="1"/>
    <xf numFmtId="43" fontId="76" fillId="0" borderId="19" xfId="1186" applyFont="1" applyFill="1" applyBorder="1"/>
    <xf numFmtId="43" fontId="76" fillId="0" borderId="0" xfId="0" applyNumberFormat="1" applyFont="1"/>
    <xf numFmtId="43" fontId="76" fillId="0" borderId="18" xfId="1186" applyFont="1" applyBorder="1" applyAlignment="1">
      <alignment horizontal="center"/>
    </xf>
    <xf numFmtId="43" fontId="10" fillId="0" borderId="0" xfId="1186" applyFont="1" applyBorder="1" applyAlignment="1">
      <alignment horizontal="center"/>
    </xf>
    <xf numFmtId="43" fontId="10" fillId="0" borderId="18" xfId="1186" applyFont="1" applyBorder="1" applyAlignment="1">
      <alignment horizontal="center"/>
    </xf>
    <xf numFmtId="175" fontId="76" fillId="0" borderId="0" xfId="2903" applyNumberFormat="1" applyFont="1" applyFill="1" applyAlignment="1">
      <alignment horizontal="right"/>
    </xf>
    <xf numFmtId="0" fontId="96" fillId="0" borderId="0" xfId="0" applyFont="1"/>
    <xf numFmtId="192" fontId="76" fillId="0" borderId="0" xfId="1233" applyNumberFormat="1" applyFont="1" applyFill="1" applyBorder="1" applyAlignment="1">
      <alignment horizontal="center"/>
    </xf>
    <xf numFmtId="10" fontId="76" fillId="0" borderId="0" xfId="2692" quotePrefix="1" applyNumberFormat="1" applyFont="1" applyFill="1" applyAlignment="1">
      <alignment horizontal="right"/>
    </xf>
    <xf numFmtId="193" fontId="83" fillId="0" borderId="0" xfId="2692" quotePrefix="1" applyNumberFormat="1" applyFont="1" applyFill="1" applyAlignment="1">
      <alignment horizontal="right"/>
    </xf>
    <xf numFmtId="175" fontId="83" fillId="0" borderId="0" xfId="2692" applyNumberFormat="1" applyFont="1" applyFill="1"/>
    <xf numFmtId="175" fontId="76" fillId="0" borderId="19" xfId="1186" applyNumberFormat="1" applyFont="1" applyFill="1" applyBorder="1"/>
    <xf numFmtId="195" fontId="76" fillId="0" borderId="0" xfId="1186" applyNumberFormat="1" applyFont="1" applyFill="1"/>
    <xf numFmtId="43" fontId="83" fillId="0" borderId="0" xfId="1186" applyFont="1" applyFill="1"/>
    <xf numFmtId="39" fontId="98" fillId="0" borderId="0" xfId="1209" applyNumberFormat="1" applyFont="1" applyFill="1" applyBorder="1" applyAlignment="1" applyProtection="1"/>
    <xf numFmtId="39" fontId="99" fillId="0" borderId="0" xfId="1209" applyNumberFormat="1" applyFont="1" applyFill="1" applyBorder="1" applyAlignment="1" applyProtection="1">
      <alignment horizontal="center"/>
    </xf>
    <xf numFmtId="183" fontId="76" fillId="0" borderId="27" xfId="1186" applyNumberFormat="1" applyFont="1" applyBorder="1" applyAlignment="1">
      <alignment horizontal="right"/>
    </xf>
    <xf numFmtId="183" fontId="93" fillId="0" borderId="0" xfId="1233" applyNumberFormat="1" applyFont="1" applyFill="1" applyAlignment="1">
      <alignment horizontal="center"/>
    </xf>
    <xf numFmtId="0" fontId="98" fillId="0" borderId="0" xfId="1986" applyFont="1"/>
    <xf numFmtId="0" fontId="98" fillId="0" borderId="0" xfId="1986" applyFont="1" applyAlignment="1">
      <alignment horizontal="center"/>
    </xf>
    <xf numFmtId="183" fontId="93" fillId="0" borderId="0" xfId="1233" applyNumberFormat="1" applyFont="1" applyFill="1" applyAlignment="1">
      <alignment horizontal="left"/>
    </xf>
    <xf numFmtId="37" fontId="98" fillId="0" borderId="27" xfId="4437" quotePrefix="1" applyNumberFormat="1" applyFont="1" applyBorder="1" applyAlignment="1">
      <alignment horizontal="center"/>
    </xf>
    <xf numFmtId="37" fontId="98" fillId="0" borderId="0" xfId="4437" applyNumberFormat="1" applyFont="1" applyAlignment="1">
      <alignment horizontal="center"/>
    </xf>
    <xf numFmtId="184" fontId="76" fillId="0" borderId="0" xfId="4434" applyNumberFormat="1" applyFont="1"/>
    <xf numFmtId="0" fontId="83" fillId="0" borderId="0" xfId="1986" applyFont="1" applyAlignment="1">
      <alignment horizontal="center"/>
    </xf>
    <xf numFmtId="0" fontId="98" fillId="0" borderId="0" xfId="2320" applyFont="1"/>
    <xf numFmtId="0" fontId="98" fillId="0" borderId="0" xfId="0" applyFont="1"/>
    <xf numFmtId="0" fontId="102" fillId="0" borderId="0" xfId="2286" applyFont="1" applyAlignment="1">
      <alignment horizontal="left"/>
    </xf>
    <xf numFmtId="183" fontId="70" fillId="0" borderId="0" xfId="1986" applyNumberFormat="1" applyFont="1"/>
    <xf numFmtId="43" fontId="76" fillId="0" borderId="0" xfId="1186" applyFont="1" applyFill="1" applyAlignment="1">
      <alignment horizontal="left"/>
    </xf>
    <xf numFmtId="2" fontId="76" fillId="0" borderId="0" xfId="1186" applyNumberFormat="1" applyFont="1" applyFill="1" applyBorder="1"/>
    <xf numFmtId="43" fontId="10" fillId="0" borderId="0" xfId="1186" applyFont="1" applyFill="1" applyBorder="1" applyAlignment="1">
      <alignment horizontal="center"/>
    </xf>
    <xf numFmtId="43" fontId="76" fillId="0" borderId="19" xfId="1186" quotePrefix="1" applyFont="1" applyFill="1" applyBorder="1" applyAlignment="1">
      <alignment horizontal="right"/>
    </xf>
    <xf numFmtId="37" fontId="76" fillId="0" borderId="0" xfId="4462" applyNumberFormat="1" applyFont="1"/>
    <xf numFmtId="43" fontId="76" fillId="0" borderId="18" xfId="1186" applyFont="1" applyFill="1" applyBorder="1" applyAlignment="1">
      <alignment horizontal="center"/>
    </xf>
    <xf numFmtId="0" fontId="107" fillId="0" borderId="0" xfId="0" applyFont="1"/>
    <xf numFmtId="0" fontId="98" fillId="0" borderId="27" xfId="1986" applyFont="1" applyBorder="1" applyAlignment="1">
      <alignment horizontal="center"/>
    </xf>
    <xf numFmtId="0" fontId="76" fillId="0" borderId="0" xfId="1986" applyFont="1" applyAlignment="1">
      <alignment horizontal="center"/>
    </xf>
    <xf numFmtId="49" fontId="77" fillId="0" borderId="0" xfId="1186" applyNumberFormat="1" applyFont="1" applyFill="1"/>
    <xf numFmtId="43" fontId="83" fillId="0" borderId="0" xfId="1186" applyFont="1" applyFill="1" applyAlignment="1">
      <alignment horizontal="left"/>
    </xf>
    <xf numFmtId="43" fontId="77" fillId="0" borderId="0" xfId="1233" applyFont="1" applyFill="1"/>
    <xf numFmtId="49" fontId="77" fillId="0" borderId="0" xfId="1186" applyNumberFormat="1" applyFont="1" applyFill="1" applyBorder="1"/>
    <xf numFmtId="0" fontId="76" fillId="0" borderId="0" xfId="0" applyFont="1" applyAlignment="1">
      <alignment horizontal="centerContinuous"/>
    </xf>
    <xf numFmtId="39" fontId="76" fillId="0" borderId="0" xfId="4408" applyFont="1"/>
    <xf numFmtId="0" fontId="87" fillId="0" borderId="0" xfId="0" applyFont="1" applyAlignment="1">
      <alignment horizontal="left" vertical="center" indent="3"/>
    </xf>
    <xf numFmtId="0" fontId="76" fillId="0" borderId="0" xfId="4456" applyFont="1"/>
    <xf numFmtId="0" fontId="76" fillId="0" borderId="27" xfId="4456" applyFont="1" applyBorder="1" applyAlignment="1">
      <alignment horizontal="center"/>
    </xf>
    <xf numFmtId="0" fontId="76" fillId="0" borderId="0" xfId="4456" applyFont="1" applyAlignment="1">
      <alignment horizontal="center"/>
    </xf>
    <xf numFmtId="0" fontId="82" fillId="0" borderId="0" xfId="1986" applyFont="1"/>
    <xf numFmtId="49" fontId="77" fillId="0" borderId="0" xfId="1986" applyNumberFormat="1" applyFont="1"/>
    <xf numFmtId="43" fontId="0" fillId="0" borderId="0" xfId="1186" applyFont="1" applyFill="1"/>
    <xf numFmtId="0" fontId="97" fillId="0" borderId="0" xfId="1986" applyFont="1"/>
    <xf numFmtId="0" fontId="98" fillId="0" borderId="0" xfId="1986" quotePrefix="1" applyFont="1"/>
    <xf numFmtId="184" fontId="98" fillId="0" borderId="0" xfId="4439" applyNumberFormat="1" applyFont="1" applyAlignment="1">
      <alignment horizontal="left"/>
    </xf>
    <xf numFmtId="183" fontId="98" fillId="0" borderId="0" xfId="1986" applyNumberFormat="1" applyFont="1"/>
    <xf numFmtId="40" fontId="98" fillId="0" borderId="0" xfId="1986" applyNumberFormat="1" applyFont="1"/>
    <xf numFmtId="0" fontId="98" fillId="0" borderId="0" xfId="2393" applyFont="1"/>
    <xf numFmtId="39" fontId="98" fillId="0" borderId="0" xfId="2393" applyNumberFormat="1" applyFont="1"/>
    <xf numFmtId="39" fontId="98" fillId="0" borderId="0" xfId="4438" applyNumberFormat="1" applyFont="1"/>
    <xf numFmtId="184" fontId="98" fillId="0" borderId="0" xfId="1986" applyNumberFormat="1" applyFont="1"/>
    <xf numFmtId="39" fontId="98" fillId="0" borderId="0" xfId="4438" applyNumberFormat="1" applyFont="1" applyAlignment="1">
      <alignment horizontal="left"/>
    </xf>
    <xf numFmtId="184" fontId="98" fillId="0" borderId="0" xfId="4478" applyNumberFormat="1" applyFont="1"/>
    <xf numFmtId="0" fontId="98" fillId="0" borderId="0" xfId="2293" quotePrefix="1" applyFont="1"/>
    <xf numFmtId="0" fontId="98" fillId="0" borderId="0" xfId="1986" applyFont="1" applyAlignment="1">
      <alignment horizontal="left" indent="3"/>
    </xf>
    <xf numFmtId="0" fontId="98" fillId="0" borderId="0" xfId="4409" applyFont="1"/>
    <xf numFmtId="39" fontId="99" fillId="0" borderId="0" xfId="4478" applyNumberFormat="1" applyFont="1" applyAlignment="1">
      <alignment horizontal="left"/>
    </xf>
    <xf numFmtId="0" fontId="98" fillId="0" borderId="0" xfId="2286" applyFont="1"/>
    <xf numFmtId="0" fontId="98" fillId="0" borderId="0" xfId="2454" applyFont="1"/>
    <xf numFmtId="184" fontId="98" fillId="0" borderId="0" xfId="4433" quotePrefix="1" applyNumberFormat="1" applyFont="1" applyAlignment="1">
      <alignment horizontal="center"/>
    </xf>
    <xf numFmtId="40" fontId="97" fillId="0" borderId="0" xfId="4439" applyNumberFormat="1" applyFont="1" applyAlignment="1">
      <alignment horizontal="left"/>
    </xf>
    <xf numFmtId="40" fontId="98" fillId="0" borderId="0" xfId="4439" applyNumberFormat="1" applyFont="1" applyAlignment="1">
      <alignment horizontal="left"/>
    </xf>
    <xf numFmtId="40" fontId="98" fillId="0" borderId="0" xfId="4439" applyNumberFormat="1" applyFont="1"/>
    <xf numFmtId="184" fontId="98" fillId="0" borderId="0" xfId="2293" applyNumberFormat="1" applyFont="1"/>
    <xf numFmtId="0" fontId="101" fillId="0" borderId="0" xfId="1986" applyFont="1"/>
    <xf numFmtId="39" fontId="98" fillId="0" borderId="0" xfId="4439" applyFont="1" applyAlignment="1">
      <alignment horizontal="left"/>
    </xf>
    <xf numFmtId="0" fontId="98" fillId="0" borderId="0" xfId="2320" applyFont="1" applyAlignment="1">
      <alignment horizontal="left"/>
    </xf>
    <xf numFmtId="0" fontId="98" fillId="0" borderId="0" xfId="1986" quotePrefix="1" applyFont="1" applyAlignment="1">
      <alignment horizontal="right"/>
    </xf>
    <xf numFmtId="0" fontId="98" fillId="0" borderId="0" xfId="1986" applyFont="1" applyAlignment="1">
      <alignment horizontal="right"/>
    </xf>
    <xf numFmtId="0" fontId="98" fillId="0" borderId="0" xfId="1986" applyFont="1" applyAlignment="1">
      <alignment horizontal="left"/>
    </xf>
    <xf numFmtId="40" fontId="98" fillId="0" borderId="0" xfId="4439" applyNumberFormat="1" applyFont="1" applyAlignment="1">
      <alignment horizontal="right"/>
    </xf>
    <xf numFmtId="39" fontId="98" fillId="0" borderId="0" xfId="4439" applyFont="1"/>
    <xf numFmtId="183" fontId="98" fillId="0" borderId="0" xfId="3450" applyNumberFormat="1" applyFont="1"/>
    <xf numFmtId="39" fontId="97" fillId="0" borderId="0" xfId="4439" applyFont="1"/>
    <xf numFmtId="183" fontId="102" fillId="0" borderId="0" xfId="3450" applyNumberFormat="1" applyFont="1"/>
    <xf numFmtId="0" fontId="103" fillId="0" borderId="0" xfId="3450" applyFont="1"/>
    <xf numFmtId="183" fontId="102" fillId="0" borderId="0" xfId="3450" applyNumberFormat="1" applyFont="1" applyAlignment="1">
      <alignment horizontal="center"/>
    </xf>
    <xf numFmtId="39" fontId="98" fillId="0" borderId="0" xfId="4439" quotePrefix="1" applyFont="1" applyAlignment="1">
      <alignment horizontal="center"/>
    </xf>
    <xf numFmtId="183" fontId="102" fillId="0" borderId="0" xfId="2286" applyNumberFormat="1" applyFont="1"/>
    <xf numFmtId="0" fontId="97" fillId="0" borderId="0" xfId="0" applyFont="1"/>
    <xf numFmtId="0" fontId="98" fillId="0" borderId="0" xfId="0" applyFont="1" applyAlignment="1">
      <alignment horizontal="left"/>
    </xf>
    <xf numFmtId="39" fontId="98" fillId="0" borderId="0" xfId="4433" applyFont="1" applyAlignment="1">
      <alignment horizontal="center"/>
    </xf>
    <xf numFmtId="39" fontId="98" fillId="0" borderId="0" xfId="4433" applyFont="1" applyAlignment="1">
      <alignment horizontal="left"/>
    </xf>
    <xf numFmtId="39" fontId="98" fillId="0" borderId="0" xfId="4433" applyFont="1"/>
    <xf numFmtId="37" fontId="98" fillId="0" borderId="0" xfId="1986" applyNumberFormat="1" applyFont="1"/>
    <xf numFmtId="0" fontId="97" fillId="0" borderId="0" xfId="1986" applyFont="1" applyAlignment="1">
      <alignment horizontal="left"/>
    </xf>
    <xf numFmtId="0" fontId="105" fillId="0" borderId="0" xfId="0" applyFont="1" applyAlignment="1">
      <alignment horizontal="justify" vertical="center"/>
    </xf>
    <xf numFmtId="0" fontId="97" fillId="0" borderId="0" xfId="4432" applyFont="1"/>
    <xf numFmtId="184" fontId="98" fillId="0" borderId="0" xfId="4432" applyNumberFormat="1" applyFont="1"/>
    <xf numFmtId="0" fontId="98" fillId="0" borderId="0" xfId="4428" applyFont="1" applyAlignment="1">
      <alignment horizontal="center"/>
    </xf>
    <xf numFmtId="185" fontId="98" fillId="0" borderId="0" xfId="4428" applyNumberFormat="1" applyFont="1"/>
    <xf numFmtId="184" fontId="98" fillId="0" borderId="0" xfId="4434" applyNumberFormat="1" applyFont="1"/>
    <xf numFmtId="183" fontId="98" fillId="0" borderId="0" xfId="4432" applyNumberFormat="1" applyFont="1"/>
    <xf numFmtId="184" fontId="98" fillId="0" borderId="0" xfId="4439" applyNumberFormat="1" applyFont="1"/>
    <xf numFmtId="184" fontId="98" fillId="0" borderId="0" xfId="4439" quotePrefix="1" applyNumberFormat="1" applyFont="1" applyAlignment="1">
      <alignment horizontal="center"/>
    </xf>
    <xf numFmtId="184" fontId="98" fillId="0" borderId="0" xfId="4432" quotePrefix="1" applyNumberFormat="1" applyFont="1" applyAlignment="1">
      <alignment horizontal="center"/>
    </xf>
    <xf numFmtId="39" fontId="98" fillId="0" borderId="0" xfId="4479" applyNumberFormat="1" applyFont="1"/>
    <xf numFmtId="184" fontId="98" fillId="0" borderId="0" xfId="4439" quotePrefix="1" applyNumberFormat="1" applyFont="1"/>
    <xf numFmtId="39" fontId="98" fillId="0" borderId="0" xfId="2286" applyNumberFormat="1" applyFont="1"/>
    <xf numFmtId="0" fontId="98" fillId="0" borderId="0" xfId="3438" applyFont="1"/>
    <xf numFmtId="0" fontId="84" fillId="0" borderId="0" xfId="1186" applyNumberFormat="1" applyFont="1" applyFill="1"/>
    <xf numFmtId="43" fontId="77" fillId="0" borderId="0" xfId="1186" applyFont="1" applyFill="1" applyBorder="1"/>
    <xf numFmtId="0" fontId="76" fillId="0" borderId="0" xfId="1186" applyNumberFormat="1" applyFont="1" applyFill="1" applyAlignment="1"/>
    <xf numFmtId="0" fontId="10" fillId="0" borderId="0" xfId="1186" applyNumberFormat="1" applyFont="1" applyFill="1"/>
    <xf numFmtId="49" fontId="84" fillId="0" borderId="0" xfId="1186" applyNumberFormat="1" applyFont="1" applyFill="1"/>
    <xf numFmtId="175" fontId="76" fillId="0" borderId="0" xfId="1986" applyNumberFormat="1" applyFont="1"/>
    <xf numFmtId="40" fontId="76" fillId="0" borderId="0" xfId="1186" applyNumberFormat="1" applyFont="1" applyFill="1" applyBorder="1"/>
    <xf numFmtId="175" fontId="76" fillId="0" borderId="14" xfId="1186" applyNumberFormat="1" applyFont="1" applyFill="1" applyBorder="1"/>
    <xf numFmtId="175" fontId="79" fillId="0" borderId="19" xfId="1186" applyNumberFormat="1" applyFont="1" applyFill="1" applyBorder="1"/>
    <xf numFmtId="0" fontId="93" fillId="0" borderId="0" xfId="0" applyFont="1"/>
    <xf numFmtId="175" fontId="76" fillId="0" borderId="26" xfId="1186" applyNumberFormat="1" applyFont="1" applyFill="1" applyBorder="1"/>
    <xf numFmtId="39" fontId="77" fillId="0" borderId="0" xfId="1233" applyNumberFormat="1" applyFont="1" applyFill="1" applyBorder="1" applyAlignment="1"/>
    <xf numFmtId="175" fontId="76" fillId="0" borderId="26" xfId="1233" applyNumberFormat="1" applyFont="1" applyFill="1" applyBorder="1"/>
    <xf numFmtId="39" fontId="76" fillId="0" borderId="27" xfId="1233" applyNumberFormat="1" applyFont="1" applyFill="1" applyBorder="1" applyAlignment="1">
      <alignment horizontal="center" vertical="center"/>
    </xf>
    <xf numFmtId="39" fontId="76" fillId="0" borderId="27" xfId="1233" applyNumberFormat="1" applyFont="1" applyFill="1" applyBorder="1" applyAlignment="1">
      <alignment vertical="center"/>
    </xf>
    <xf numFmtId="39" fontId="76" fillId="0" borderId="25" xfId="1233" applyNumberFormat="1" applyFont="1" applyFill="1" applyBorder="1" applyAlignment="1">
      <alignment horizontal="center" vertical="center" wrapText="1"/>
    </xf>
    <xf numFmtId="39" fontId="77" fillId="0" borderId="27" xfId="1233" applyNumberFormat="1" applyFont="1" applyFill="1" applyBorder="1"/>
    <xf numFmtId="0" fontId="108" fillId="0" borderId="0" xfId="1986" applyFont="1" applyAlignment="1">
      <alignment horizontal="left" indent="3"/>
    </xf>
    <xf numFmtId="0" fontId="108" fillId="0" borderId="0" xfId="1986" applyFont="1"/>
    <xf numFmtId="0" fontId="108" fillId="0" borderId="0" xfId="1986" applyFont="1" applyAlignment="1">
      <alignment horizontal="center"/>
    </xf>
    <xf numFmtId="0" fontId="108" fillId="0" borderId="0" xfId="4409" applyFont="1"/>
    <xf numFmtId="0" fontId="108" fillId="0" borderId="0" xfId="2286" applyFont="1"/>
    <xf numFmtId="0" fontId="108" fillId="0" borderId="0" xfId="2454" applyFont="1"/>
    <xf numFmtId="184" fontId="109" fillId="0" borderId="0" xfId="4439" applyNumberFormat="1" applyFont="1" applyAlignment="1">
      <alignment horizontal="left"/>
    </xf>
    <xf numFmtId="43" fontId="98" fillId="0" borderId="0" xfId="1233" applyFont="1" applyFill="1" applyAlignment="1">
      <alignment horizontal="center"/>
    </xf>
    <xf numFmtId="37" fontId="106" fillId="0" borderId="0" xfId="2293" applyNumberFormat="1" applyFont="1"/>
    <xf numFmtId="0" fontId="76" fillId="0" borderId="0" xfId="0" quotePrefix="1" applyFont="1" applyAlignment="1">
      <alignment horizontal="center"/>
    </xf>
    <xf numFmtId="43" fontId="76" fillId="0" borderId="27" xfId="1186" applyFont="1" applyFill="1" applyBorder="1" applyAlignment="1">
      <alignment horizontal="center"/>
    </xf>
    <xf numFmtId="43" fontId="79" fillId="0" borderId="27" xfId="1186" applyFont="1" applyFill="1" applyBorder="1" applyAlignment="1">
      <alignment horizontal="center"/>
    </xf>
    <xf numFmtId="0" fontId="87" fillId="0" borderId="0" xfId="0" applyFont="1" applyAlignment="1">
      <alignment horizontal="center" vertical="center"/>
    </xf>
    <xf numFmtId="0" fontId="87" fillId="0" borderId="27" xfId="0" applyFont="1" applyBorder="1" applyAlignment="1">
      <alignment horizontal="center" vertical="center"/>
    </xf>
    <xf numFmtId="0" fontId="87" fillId="0" borderId="27" xfId="0" applyFont="1" applyBorder="1" applyAlignment="1">
      <alignment horizontal="center" vertical="center" wrapText="1"/>
    </xf>
    <xf numFmtId="0" fontId="79" fillId="0" borderId="0" xfId="1986" applyFont="1" applyAlignment="1">
      <alignment horizontal="center"/>
    </xf>
    <xf numFmtId="0" fontId="87" fillId="0" borderId="0" xfId="0" applyFont="1" applyAlignment="1">
      <alignment horizontal="center" vertical="center" wrapText="1"/>
    </xf>
    <xf numFmtId="175" fontId="76" fillId="0" borderId="25" xfId="1233" applyNumberFormat="1" applyFont="1" applyFill="1" applyBorder="1" applyAlignment="1">
      <alignment horizontal="right"/>
    </xf>
    <xf numFmtId="43" fontId="76" fillId="0" borderId="26" xfId="1186" applyFont="1" applyFill="1" applyBorder="1" applyAlignment="1">
      <alignment horizontal="center"/>
    </xf>
    <xf numFmtId="175" fontId="76" fillId="0" borderId="25" xfId="1186" applyNumberFormat="1" applyFont="1" applyBorder="1"/>
    <xf numFmtId="0" fontId="76" fillId="0" borderId="27" xfId="0" applyFont="1" applyBorder="1"/>
    <xf numFmtId="0" fontId="76" fillId="0" borderId="27" xfId="0" applyFont="1" applyBorder="1" applyAlignment="1">
      <alignment horizontal="center"/>
    </xf>
    <xf numFmtId="43" fontId="76" fillId="0" borderId="25" xfId="1233" applyFont="1" applyFill="1" applyBorder="1"/>
    <xf numFmtId="43" fontId="76" fillId="0" borderId="25" xfId="1186" applyFont="1" applyBorder="1"/>
    <xf numFmtId="37" fontId="76" fillId="0" borderId="0" xfId="4482" applyNumberFormat="1" applyFont="1"/>
    <xf numFmtId="0" fontId="87" fillId="0" borderId="26" xfId="0" applyFont="1" applyBorder="1" applyAlignment="1">
      <alignment vertical="center"/>
    </xf>
    <xf numFmtId="175" fontId="87" fillId="0" borderId="25" xfId="0" applyNumberFormat="1" applyFont="1" applyBorder="1" applyAlignment="1">
      <alignment horizontal="right" vertical="center"/>
    </xf>
    <xf numFmtId="188" fontId="87" fillId="0" borderId="25" xfId="1186" applyNumberFormat="1" applyFont="1" applyBorder="1" applyAlignment="1">
      <alignment horizontal="right" vertical="center"/>
    </xf>
    <xf numFmtId="43" fontId="87" fillId="0" borderId="25" xfId="1186" applyFont="1" applyBorder="1" applyAlignment="1">
      <alignment horizontal="right" vertical="center"/>
    </xf>
    <xf numFmtId="0" fontId="87" fillId="0" borderId="26" xfId="0" applyFont="1" applyBorder="1" applyAlignment="1">
      <alignment horizontal="center" vertical="center"/>
    </xf>
    <xf numFmtId="183" fontId="76" fillId="0" borderId="0" xfId="4472" applyNumberFormat="1" applyFont="1" applyFill="1" applyBorder="1"/>
    <xf numFmtId="0" fontId="76" fillId="0" borderId="0" xfId="4473" applyFont="1"/>
    <xf numFmtId="0" fontId="84" fillId="0" borderId="0" xfId="0" applyFont="1" applyAlignment="1">
      <alignment horizontal="center"/>
    </xf>
    <xf numFmtId="183" fontId="76" fillId="0" borderId="0" xfId="1186" quotePrefix="1" applyNumberFormat="1" applyFont="1" applyFill="1" applyAlignment="1">
      <alignment horizontal="center"/>
    </xf>
    <xf numFmtId="2" fontId="79" fillId="0" borderId="0" xfId="1186" applyNumberFormat="1" applyFont="1" applyFill="1"/>
    <xf numFmtId="49" fontId="84" fillId="0" borderId="0" xfId="0" applyNumberFormat="1" applyFont="1"/>
    <xf numFmtId="49" fontId="10" fillId="0" borderId="0" xfId="0" applyNumberFormat="1" applyFont="1" applyAlignment="1">
      <alignment horizontal="center"/>
    </xf>
    <xf numFmtId="43" fontId="76" fillId="0" borderId="0" xfId="1186" quotePrefix="1" applyFont="1" applyFill="1" applyBorder="1" applyAlignment="1">
      <alignment horizontal="right"/>
    </xf>
    <xf numFmtId="194" fontId="76" fillId="0" borderId="27" xfId="1233" applyNumberFormat="1" applyFont="1" applyFill="1" applyBorder="1"/>
    <xf numFmtId="43" fontId="76" fillId="0" borderId="0" xfId="1186" quotePrefix="1" applyFont="1" applyFill="1" applyAlignment="1">
      <alignment horizontal="center"/>
    </xf>
    <xf numFmtId="0" fontId="76" fillId="0" borderId="27" xfId="0" applyFont="1" applyBorder="1" applyAlignment="1">
      <alignment horizontal="center" vertical="center" wrapText="1"/>
    </xf>
    <xf numFmtId="0" fontId="3" fillId="0" borderId="0" xfId="0" applyFont="1"/>
    <xf numFmtId="0" fontId="3" fillId="0" borderId="0" xfId="0" applyFont="1" applyAlignment="1">
      <alignment horizontal="center"/>
    </xf>
    <xf numFmtId="43" fontId="77" fillId="0" borderId="0" xfId="1186" applyFont="1" applyFill="1" applyAlignment="1"/>
    <xf numFmtId="49" fontId="3" fillId="0" borderId="0" xfId="0" applyNumberFormat="1" applyFont="1" applyAlignment="1">
      <alignment horizontal="center"/>
    </xf>
    <xf numFmtId="49" fontId="77" fillId="0" borderId="0" xfId="1186" applyNumberFormat="1" applyFont="1" applyFill="1" applyAlignment="1"/>
    <xf numFmtId="43" fontId="77" fillId="0" borderId="0" xfId="1186" applyFont="1" applyFill="1" applyBorder="1" applyAlignment="1"/>
    <xf numFmtId="37" fontId="76" fillId="0" borderId="0" xfId="2293" quotePrefix="1" applyNumberFormat="1" applyFont="1" applyAlignment="1">
      <alignment horizontal="center"/>
    </xf>
    <xf numFmtId="37" fontId="76" fillId="0" borderId="27" xfId="4437" quotePrefix="1" applyNumberFormat="1" applyFont="1" applyBorder="1" applyAlignment="1">
      <alignment horizontal="center"/>
    </xf>
    <xf numFmtId="175" fontId="76" fillId="0" borderId="0" xfId="1186" applyNumberFormat="1" applyFont="1" applyFill="1" applyBorder="1" applyAlignment="1"/>
    <xf numFmtId="0" fontId="77" fillId="0" borderId="0" xfId="1186" applyNumberFormat="1" applyFont="1" applyFill="1" applyAlignment="1"/>
    <xf numFmtId="37" fontId="76" fillId="0" borderId="0" xfId="2293" quotePrefix="1" applyNumberFormat="1" applyFont="1" applyAlignment="1">
      <alignment horizontal="left"/>
    </xf>
    <xf numFmtId="43" fontId="76" fillId="0" borderId="26" xfId="1186" applyFont="1" applyFill="1" applyBorder="1" applyAlignment="1"/>
    <xf numFmtId="175" fontId="76" fillId="0" borderId="17" xfId="1186" applyNumberFormat="1" applyFont="1" applyFill="1" applyBorder="1" applyAlignment="1"/>
    <xf numFmtId="43" fontId="76" fillId="0" borderId="27" xfId="1186" applyFont="1" applyFill="1" applyBorder="1" applyAlignment="1"/>
    <xf numFmtId="43" fontId="76" fillId="0" borderId="19" xfId="1186" applyFont="1" applyFill="1" applyBorder="1" applyAlignment="1"/>
    <xf numFmtId="49" fontId="3" fillId="0" borderId="0" xfId="0" applyNumberFormat="1" applyFont="1"/>
    <xf numFmtId="189" fontId="76" fillId="0" borderId="0" xfId="1233" applyNumberFormat="1" applyFont="1" applyFill="1"/>
    <xf numFmtId="187" fontId="76" fillId="0" borderId="0" xfId="1233" applyNumberFormat="1" applyFont="1" applyFill="1"/>
    <xf numFmtId="175" fontId="76" fillId="0" borderId="0" xfId="0" applyNumberFormat="1" applyFont="1"/>
    <xf numFmtId="40" fontId="70" fillId="0" borderId="0" xfId="4481" applyNumberFormat="1" applyFont="1"/>
    <xf numFmtId="40" fontId="76" fillId="0" borderId="0" xfId="4481" applyNumberFormat="1" applyFont="1"/>
    <xf numFmtId="175" fontId="83" fillId="0" borderId="0" xfId="0" applyNumberFormat="1" applyFont="1"/>
    <xf numFmtId="40" fontId="76" fillId="0" borderId="0" xfId="4481" quotePrefix="1" applyNumberFormat="1" applyFont="1"/>
    <xf numFmtId="0" fontId="76" fillId="0" borderId="0" xfId="2286" quotePrefix="1" applyFont="1"/>
    <xf numFmtId="39" fontId="76" fillId="0" borderId="0" xfId="1186" applyNumberFormat="1" applyFont="1" applyFill="1"/>
    <xf numFmtId="39" fontId="76" fillId="0" borderId="19" xfId="1186" applyNumberFormat="1" applyFont="1" applyFill="1" applyBorder="1"/>
    <xf numFmtId="183" fontId="76" fillId="0" borderId="0" xfId="1233" applyNumberFormat="1" applyFont="1" applyFill="1" applyAlignment="1">
      <alignment horizontal="center"/>
    </xf>
    <xf numFmtId="183" fontId="76" fillId="0" borderId="0" xfId="1233" applyNumberFormat="1" applyFont="1" applyFill="1" applyAlignment="1">
      <alignment horizontal="left"/>
    </xf>
    <xf numFmtId="183" fontId="76" fillId="0" borderId="0" xfId="1233" applyNumberFormat="1" applyFont="1" applyFill="1" applyAlignment="1"/>
    <xf numFmtId="183" fontId="76" fillId="0" borderId="19" xfId="1233" applyNumberFormat="1" applyFont="1" applyFill="1" applyBorder="1" applyAlignment="1"/>
    <xf numFmtId="183" fontId="76" fillId="0" borderId="0" xfId="1233" applyNumberFormat="1" applyFont="1" applyFill="1" applyBorder="1" applyAlignment="1"/>
    <xf numFmtId="43" fontId="87" fillId="0" borderId="0" xfId="1186" applyFont="1" applyFill="1" applyAlignment="1">
      <alignment horizontal="right" vertical="center" wrapText="1"/>
    </xf>
    <xf numFmtId="43" fontId="87" fillId="0" borderId="25" xfId="1186" applyFont="1" applyFill="1" applyBorder="1" applyAlignment="1">
      <alignment horizontal="right" vertical="center" wrapText="1"/>
    </xf>
    <xf numFmtId="196" fontId="87" fillId="0" borderId="0" xfId="1233" applyNumberFormat="1" applyFont="1" applyFill="1" applyAlignment="1">
      <alignment horizontal="right"/>
    </xf>
    <xf numFmtId="43" fontId="87" fillId="0" borderId="0" xfId="1186" applyFont="1" applyFill="1" applyAlignment="1">
      <alignment horizontal="right"/>
    </xf>
    <xf numFmtId="43" fontId="87" fillId="0" borderId="0" xfId="1186" applyFont="1" applyFill="1" applyAlignment="1">
      <alignment horizontal="center" vertical="center" wrapText="1"/>
    </xf>
    <xf numFmtId="43" fontId="87" fillId="0" borderId="0" xfId="1186" applyFont="1" applyFill="1" applyAlignment="1">
      <alignment horizontal="center" vertical="center"/>
    </xf>
    <xf numFmtId="43" fontId="87" fillId="0" borderId="27" xfId="1186" applyFont="1" applyFill="1" applyBorder="1" applyAlignment="1">
      <alignment horizontal="right"/>
    </xf>
    <xf numFmtId="184" fontId="76" fillId="0" borderId="0" xfId="4478" applyNumberFormat="1" applyFont="1"/>
    <xf numFmtId="175" fontId="76" fillId="0" borderId="7" xfId="1233" applyNumberFormat="1" applyFont="1" applyFill="1" applyBorder="1"/>
    <xf numFmtId="175" fontId="83" fillId="0" borderId="0" xfId="1186" applyNumberFormat="1" applyFont="1" applyBorder="1"/>
    <xf numFmtId="39" fontId="98" fillId="0" borderId="0" xfId="4433" applyFont="1" applyAlignment="1">
      <alignment horizontal="center"/>
    </xf>
    <xf numFmtId="0" fontId="98" fillId="0" borderId="27" xfId="1986" applyFont="1" applyBorder="1" applyAlignment="1">
      <alignment horizontal="center"/>
    </xf>
    <xf numFmtId="0" fontId="97" fillId="0" borderId="0" xfId="1986" applyFont="1" applyAlignment="1">
      <alignment horizontal="center"/>
    </xf>
    <xf numFmtId="37" fontId="97" fillId="0" borderId="0" xfId="4439" quotePrefix="1" applyNumberFormat="1" applyFont="1" applyAlignment="1">
      <alignment horizontal="center"/>
    </xf>
    <xf numFmtId="37" fontId="82" fillId="0" borderId="0" xfId="4437" quotePrefix="1" applyNumberFormat="1" applyFont="1" applyAlignment="1">
      <alignment horizontal="center"/>
    </xf>
    <xf numFmtId="0" fontId="10" fillId="0" borderId="0" xfId="0" quotePrefix="1" applyFont="1" applyAlignment="1">
      <alignment horizontal="center"/>
    </xf>
    <xf numFmtId="0" fontId="10" fillId="0" borderId="0" xfId="0" applyFont="1" applyAlignment="1">
      <alignment horizontal="center"/>
    </xf>
    <xf numFmtId="0" fontId="84" fillId="0" borderId="0" xfId="0" applyFont="1" applyAlignment="1">
      <alignment horizontal="center"/>
    </xf>
    <xf numFmtId="43" fontId="76" fillId="0" borderId="18" xfId="1186" applyFont="1" applyBorder="1" applyAlignment="1">
      <alignment horizontal="center"/>
    </xf>
    <xf numFmtId="43" fontId="76" fillId="0" borderId="18" xfId="1186" applyFont="1" applyFill="1" applyBorder="1" applyAlignment="1">
      <alignment horizontal="center"/>
    </xf>
    <xf numFmtId="183" fontId="76" fillId="0" borderId="0" xfId="1186" quotePrefix="1" applyNumberFormat="1" applyFont="1" applyFill="1" applyAlignment="1">
      <alignment horizontal="center"/>
    </xf>
    <xf numFmtId="43" fontId="76" fillId="0" borderId="27" xfId="1186" applyFont="1" applyBorder="1" applyAlignment="1">
      <alignment horizontal="center"/>
    </xf>
    <xf numFmtId="183" fontId="76" fillId="0" borderId="0" xfId="1186" applyNumberFormat="1" applyFont="1" applyFill="1" applyAlignment="1">
      <alignment horizontal="center"/>
    </xf>
    <xf numFmtId="43" fontId="76" fillId="0" borderId="27" xfId="1186" applyFont="1" applyFill="1" applyBorder="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43" fontId="76" fillId="0" borderId="0" xfId="1186" applyFont="1" applyBorder="1" applyAlignment="1">
      <alignment horizontal="center" vertical="center"/>
    </xf>
    <xf numFmtId="43" fontId="76" fillId="0" borderId="18"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7" xfId="1986" applyFont="1" applyBorder="1" applyAlignment="1">
      <alignment horizontal="center" vertical="center"/>
    </xf>
    <xf numFmtId="0" fontId="76" fillId="0" borderId="20" xfId="0" applyFont="1" applyBorder="1" applyAlignment="1">
      <alignment horizontal="center" vertical="center" wrapText="1"/>
    </xf>
    <xf numFmtId="0" fontId="76" fillId="0" borderId="0" xfId="0" applyFont="1" applyAlignment="1">
      <alignment horizontal="center" vertical="center" wrapText="1"/>
    </xf>
    <xf numFmtId="0" fontId="76" fillId="0" borderId="18" xfId="0" applyFont="1" applyBorder="1" applyAlignment="1">
      <alignment horizontal="center" vertical="center" wrapText="1"/>
    </xf>
    <xf numFmtId="0" fontId="76" fillId="0" borderId="7" xfId="1986" applyFont="1" applyBorder="1" applyAlignment="1">
      <alignment horizontal="center"/>
    </xf>
    <xf numFmtId="39" fontId="76" fillId="0" borderId="0" xfId="1233" quotePrefix="1" applyNumberFormat="1" applyFont="1" applyFill="1" applyAlignment="1">
      <alignment horizontal="center"/>
    </xf>
    <xf numFmtId="39" fontId="76" fillId="0" borderId="26" xfId="1233" applyNumberFormat="1" applyFont="1" applyFill="1" applyBorder="1" applyAlignment="1">
      <alignment horizontal="center" vertical="center"/>
    </xf>
    <xf numFmtId="43" fontId="76" fillId="0" borderId="0" xfId="1186" quotePrefix="1" applyFont="1" applyAlignment="1">
      <alignment horizontal="center"/>
    </xf>
    <xf numFmtId="43" fontId="76" fillId="0" borderId="0" xfId="1186" applyFont="1" applyAlignment="1">
      <alignment horizontal="center"/>
    </xf>
    <xf numFmtId="40" fontId="76" fillId="0" borderId="18" xfId="1186" applyNumberFormat="1" applyFont="1" applyFill="1" applyBorder="1" applyAlignment="1">
      <alignment horizontal="center"/>
    </xf>
    <xf numFmtId="0" fontId="76" fillId="0" borderId="0" xfId="1986" quotePrefix="1" applyFont="1" applyAlignment="1">
      <alignment horizontal="center"/>
    </xf>
    <xf numFmtId="0" fontId="76" fillId="0" borderId="0" xfId="1986" applyFont="1" applyAlignment="1">
      <alignment horizontal="center"/>
    </xf>
    <xf numFmtId="0" fontId="76" fillId="0" borderId="0" xfId="4457" quotePrefix="1" applyFont="1" applyAlignment="1">
      <alignment horizontal="center"/>
    </xf>
    <xf numFmtId="166" fontId="77" fillId="0" borderId="20" xfId="1186" quotePrefix="1" applyNumberFormat="1" applyFont="1" applyFill="1" applyBorder="1" applyAlignment="1">
      <alignment horizontal="center" vertical="center"/>
    </xf>
    <xf numFmtId="166" fontId="77" fillId="0" borderId="18" xfId="1186" quotePrefix="1" applyNumberFormat="1" applyFont="1" applyFill="1" applyBorder="1" applyAlignment="1">
      <alignment horizontal="center" vertical="center"/>
    </xf>
    <xf numFmtId="0" fontId="89" fillId="0" borderId="23" xfId="2286" applyFont="1" applyBorder="1" applyAlignment="1">
      <alignment horizontal="center"/>
    </xf>
    <xf numFmtId="0" fontId="79" fillId="0" borderId="0" xfId="1986" applyFont="1" applyAlignment="1">
      <alignment horizontal="center"/>
    </xf>
    <xf numFmtId="43" fontId="79" fillId="0" borderId="27" xfId="1186" applyFont="1" applyFill="1" applyBorder="1" applyAlignment="1">
      <alignment horizontal="center"/>
    </xf>
    <xf numFmtId="0" fontId="87" fillId="0" borderId="0" xfId="0" applyFont="1" applyAlignment="1">
      <alignment horizontal="center" vertical="center"/>
    </xf>
    <xf numFmtId="0" fontId="87" fillId="0" borderId="27" xfId="0" applyFont="1" applyBorder="1" applyAlignment="1">
      <alignment horizontal="center" vertical="center"/>
    </xf>
    <xf numFmtId="0" fontId="79" fillId="0" borderId="25" xfId="1986" applyFont="1" applyBorder="1" applyAlignment="1">
      <alignment horizontal="center"/>
    </xf>
    <xf numFmtId="0" fontId="87" fillId="0" borderId="27" xfId="0" applyFont="1" applyBorder="1" applyAlignment="1">
      <alignment horizontal="center" vertical="center" wrapText="1"/>
    </xf>
    <xf numFmtId="0" fontId="87" fillId="0" borderId="26" xfId="0" applyFont="1" applyBorder="1" applyAlignment="1">
      <alignment horizontal="center" vertical="center" wrapText="1"/>
    </xf>
    <xf numFmtId="0" fontId="87" fillId="0" borderId="0" xfId="0" applyFont="1" applyAlignment="1">
      <alignment horizontal="center" vertical="center" wrapText="1"/>
    </xf>
    <xf numFmtId="0" fontId="87" fillId="0" borderId="25" xfId="0" applyFont="1" applyBorder="1" applyAlignment="1">
      <alignment horizontal="center" vertical="center" wrapText="1"/>
    </xf>
    <xf numFmtId="0" fontId="87" fillId="0" borderId="26" xfId="0" applyFont="1" applyBorder="1" applyAlignment="1">
      <alignment horizontal="center" vertical="center"/>
    </xf>
    <xf numFmtId="0" fontId="76" fillId="0" borderId="27" xfId="0" applyFont="1" applyBorder="1" applyAlignment="1">
      <alignment horizontal="center" vertical="center" wrapText="1"/>
    </xf>
    <xf numFmtId="0" fontId="76" fillId="0" borderId="25" xfId="0" applyFont="1" applyBorder="1" applyAlignment="1">
      <alignment horizontal="center" vertical="center" wrapText="1"/>
    </xf>
    <xf numFmtId="0" fontId="76" fillId="0" borderId="27" xfId="0" applyFont="1" applyBorder="1" applyAlignment="1">
      <alignment horizontal="center" wrapText="1"/>
    </xf>
    <xf numFmtId="0" fontId="10" fillId="0" borderId="0" xfId="0" applyFont="1" applyAlignment="1">
      <alignment horizontal="center" wrapText="1"/>
    </xf>
    <xf numFmtId="0" fontId="10" fillId="0" borderId="27" xfId="0" applyFont="1" applyBorder="1" applyAlignment="1">
      <alignment horizontal="center" wrapText="1"/>
    </xf>
    <xf numFmtId="0" fontId="76" fillId="0" borderId="26" xfId="0" applyFont="1" applyBorder="1" applyAlignment="1">
      <alignment horizontal="center" vertical="center" wrapText="1"/>
    </xf>
    <xf numFmtId="15" fontId="76" fillId="0" borderId="25" xfId="4456" quotePrefix="1" applyNumberFormat="1" applyFont="1" applyBorder="1" applyAlignment="1">
      <alignment horizontal="center"/>
    </xf>
    <xf numFmtId="0" fontId="76" fillId="0" borderId="27" xfId="1986" quotePrefix="1" applyFont="1" applyBorder="1" applyAlignment="1">
      <alignment horizontal="center" vertical="center"/>
    </xf>
    <xf numFmtId="43" fontId="76" fillId="0" borderId="25" xfId="1186" applyFont="1" applyBorder="1" applyAlignment="1">
      <alignment horizontal="center"/>
    </xf>
    <xf numFmtId="0" fontId="76" fillId="0" borderId="27" xfId="0" applyFont="1" applyBorder="1" applyAlignment="1">
      <alignment horizontal="center"/>
    </xf>
    <xf numFmtId="187" fontId="76" fillId="0" borderId="27" xfId="1233" applyNumberFormat="1" applyFont="1" applyFill="1" applyBorder="1" applyAlignment="1">
      <alignment horizontal="center"/>
    </xf>
  </cellXfs>
  <cellStyles count="4483">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0.00]" xfId="1187" xr:uid="{00000000-0005-0000-0000-0000A2040000}"/>
    <cellStyle name="Comma 10" xfId="1188" xr:uid="{00000000-0005-0000-0000-0000A3040000}"/>
    <cellStyle name="Comma 10 2" xfId="1189" xr:uid="{00000000-0005-0000-0000-0000A4040000}"/>
    <cellStyle name="Comma 10 3" xfId="1190" xr:uid="{00000000-0005-0000-0000-0000A5040000}"/>
    <cellStyle name="Comma 10 4" xfId="1191" xr:uid="{00000000-0005-0000-0000-0000A6040000}"/>
    <cellStyle name="Comma 10 5" xfId="1192" xr:uid="{00000000-0005-0000-0000-0000A7040000}"/>
    <cellStyle name="Comma 10 6" xfId="1193" xr:uid="{00000000-0005-0000-0000-0000A8040000}"/>
    <cellStyle name="Comma 10 7" xfId="1194" xr:uid="{00000000-0005-0000-0000-0000A9040000}"/>
    <cellStyle name="Comma 10 8" xfId="1195" xr:uid="{00000000-0005-0000-0000-0000AA040000}"/>
    <cellStyle name="Comma 10 9" xfId="1196" xr:uid="{00000000-0005-0000-0000-0000AB040000}"/>
    <cellStyle name="Comma 11" xfId="1197" xr:uid="{00000000-0005-0000-0000-0000AC040000}"/>
    <cellStyle name="Comma 12" xfId="1198" xr:uid="{00000000-0005-0000-0000-0000AD040000}"/>
    <cellStyle name="Comma 13" xfId="1199" xr:uid="{00000000-0005-0000-0000-0000AE040000}"/>
    <cellStyle name="Comma 14" xfId="1200" xr:uid="{00000000-0005-0000-0000-0000AF040000}"/>
    <cellStyle name="Comma 14 2" xfId="1201" xr:uid="{00000000-0005-0000-0000-0000B0040000}"/>
    <cellStyle name="Comma 15" xfId="1202" xr:uid="{00000000-0005-0000-0000-0000B1040000}"/>
    <cellStyle name="Comma 16" xfId="1203" xr:uid="{00000000-0005-0000-0000-0000B2040000}"/>
    <cellStyle name="Comma 17" xfId="1204" xr:uid="{00000000-0005-0000-0000-0000B3040000}"/>
    <cellStyle name="Comma 18" xfId="1205" xr:uid="{00000000-0005-0000-0000-0000B4040000}"/>
    <cellStyle name="Comma 18 2" xfId="1206" xr:uid="{00000000-0005-0000-0000-0000B5040000}"/>
    <cellStyle name="Comma 19" xfId="1207" xr:uid="{00000000-0005-0000-0000-0000B6040000}"/>
    <cellStyle name="Comma 2" xfId="1208" xr:uid="{00000000-0005-0000-0000-0000B7040000}"/>
    <cellStyle name="Comma 2 10" xfId="1209" xr:uid="{00000000-0005-0000-0000-0000B8040000}"/>
    <cellStyle name="Comma 2 11" xfId="1210" xr:uid="{00000000-0005-0000-0000-0000B9040000}"/>
    <cellStyle name="Comma 2 12" xfId="1211" xr:uid="{00000000-0005-0000-0000-0000BA040000}"/>
    <cellStyle name="Comma 2 13" xfId="1212" xr:uid="{00000000-0005-0000-0000-0000BB040000}"/>
    <cellStyle name="Comma 2 14" xfId="1213" xr:uid="{00000000-0005-0000-0000-0000BC040000}"/>
    <cellStyle name="Comma 2 15" xfId="1214" xr:uid="{00000000-0005-0000-0000-0000BD040000}"/>
    <cellStyle name="Comma 2 16" xfId="1215" xr:uid="{00000000-0005-0000-0000-0000BE040000}"/>
    <cellStyle name="Comma 2 17" xfId="1216" xr:uid="{00000000-0005-0000-0000-0000BF040000}"/>
    <cellStyle name="Comma 2 18" xfId="1217" xr:uid="{00000000-0005-0000-0000-0000C0040000}"/>
    <cellStyle name="Comma 2 19" xfId="1218" xr:uid="{00000000-0005-0000-0000-0000C1040000}"/>
    <cellStyle name="Comma 2 2" xfId="1219" xr:uid="{00000000-0005-0000-0000-0000C2040000}"/>
    <cellStyle name="Comma 2 2 2" xfId="1220" xr:uid="{00000000-0005-0000-0000-0000C3040000}"/>
    <cellStyle name="Comma 2 2 3" xfId="1221" xr:uid="{00000000-0005-0000-0000-0000C4040000}"/>
    <cellStyle name="Comma 2 2 4" xfId="1222" xr:uid="{00000000-0005-0000-0000-0000C5040000}"/>
    <cellStyle name="Comma 2 2 5" xfId="4411" xr:uid="{00000000-0005-0000-0000-0000C6040000}"/>
    <cellStyle name="Comma 2 20" xfId="1223" xr:uid="{00000000-0005-0000-0000-0000C7040000}"/>
    <cellStyle name="Comma 2 21" xfId="1224" xr:uid="{00000000-0005-0000-0000-0000C8040000}"/>
    <cellStyle name="Comma 2 22" xfId="1225" xr:uid="{00000000-0005-0000-0000-0000C9040000}"/>
    <cellStyle name="Comma 2 23" xfId="1226" xr:uid="{00000000-0005-0000-0000-0000CA040000}"/>
    <cellStyle name="Comma 2 24" xfId="1227" xr:uid="{00000000-0005-0000-0000-0000CB040000}"/>
    <cellStyle name="Comma 2 25" xfId="1228" xr:uid="{00000000-0005-0000-0000-0000CC040000}"/>
    <cellStyle name="Comma 2 26" xfId="1229" xr:uid="{00000000-0005-0000-0000-0000CD040000}"/>
    <cellStyle name="Comma 2 27" xfId="1230" xr:uid="{00000000-0005-0000-0000-0000CE040000}"/>
    <cellStyle name="Comma 2 28" xfId="1231" xr:uid="{00000000-0005-0000-0000-0000CF040000}"/>
    <cellStyle name="Comma 2 29" xfId="1232" xr:uid="{00000000-0005-0000-0000-0000D0040000}"/>
    <cellStyle name="Comma 2 3" xfId="1233" xr:uid="{00000000-0005-0000-0000-0000D1040000}"/>
    <cellStyle name="Comma 2 3 2" xfId="1234" xr:uid="{00000000-0005-0000-0000-0000D2040000}"/>
    <cellStyle name="Comma 2 3 3" xfId="4412" xr:uid="{00000000-0005-0000-0000-0000D3040000}"/>
    <cellStyle name="Comma 2 30" xfId="1235" xr:uid="{00000000-0005-0000-0000-0000D4040000}"/>
    <cellStyle name="Comma 2 31" xfId="1236" xr:uid="{00000000-0005-0000-0000-0000D5040000}"/>
    <cellStyle name="Comma 2 32" xfId="1237" xr:uid="{00000000-0005-0000-0000-0000D6040000}"/>
    <cellStyle name="Comma 2 33" xfId="1238" xr:uid="{00000000-0005-0000-0000-0000D7040000}"/>
    <cellStyle name="Comma 2 34" xfId="1239" xr:uid="{00000000-0005-0000-0000-0000D8040000}"/>
    <cellStyle name="Comma 2 35" xfId="1240" xr:uid="{00000000-0005-0000-0000-0000D9040000}"/>
    <cellStyle name="Comma 2 36" xfId="1241" xr:uid="{00000000-0005-0000-0000-0000DA040000}"/>
    <cellStyle name="Comma 2 37" xfId="1242" xr:uid="{00000000-0005-0000-0000-0000DB040000}"/>
    <cellStyle name="Comma 2 38" xfId="1243" xr:uid="{00000000-0005-0000-0000-0000DC040000}"/>
    <cellStyle name="Comma 2 39" xfId="1244" xr:uid="{00000000-0005-0000-0000-0000DD040000}"/>
    <cellStyle name="Comma 2 4" xfId="1245" xr:uid="{00000000-0005-0000-0000-0000DE040000}"/>
    <cellStyle name="Comma 2 4 2" xfId="4413" xr:uid="{00000000-0005-0000-0000-0000DF040000}"/>
    <cellStyle name="Comma 2 40" xfId="1246" xr:uid="{00000000-0005-0000-0000-0000E0040000}"/>
    <cellStyle name="Comma 2 41" xfId="1247" xr:uid="{00000000-0005-0000-0000-0000E1040000}"/>
    <cellStyle name="Comma 2 42" xfId="1248" xr:uid="{00000000-0005-0000-0000-0000E2040000}"/>
    <cellStyle name="Comma 2 43" xfId="1249" xr:uid="{00000000-0005-0000-0000-0000E3040000}"/>
    <cellStyle name="Comma 2 44" xfId="1250" xr:uid="{00000000-0005-0000-0000-0000E4040000}"/>
    <cellStyle name="Comma 2 45" xfId="1251" xr:uid="{00000000-0005-0000-0000-0000E5040000}"/>
    <cellStyle name="Comma 2 46" xfId="1252" xr:uid="{00000000-0005-0000-0000-0000E6040000}"/>
    <cellStyle name="Comma 2 47" xfId="1253" xr:uid="{00000000-0005-0000-0000-0000E7040000}"/>
    <cellStyle name="Comma 2 48" xfId="1254" xr:uid="{00000000-0005-0000-0000-0000E8040000}"/>
    <cellStyle name="Comma 2 49" xfId="1255" xr:uid="{00000000-0005-0000-0000-0000E9040000}"/>
    <cellStyle name="Comma 2 5" xfId="1256" xr:uid="{00000000-0005-0000-0000-0000EA040000}"/>
    <cellStyle name="Comma 2 50" xfId="1257" xr:uid="{00000000-0005-0000-0000-0000EB040000}"/>
    <cellStyle name="Comma 2 51" xfId="1258" xr:uid="{00000000-0005-0000-0000-0000EC040000}"/>
    <cellStyle name="Comma 2 52" xfId="1259" xr:uid="{00000000-0005-0000-0000-0000ED040000}"/>
    <cellStyle name="Comma 2 53" xfId="1260" xr:uid="{00000000-0005-0000-0000-0000EE040000}"/>
    <cellStyle name="Comma 2 54" xfId="1261" xr:uid="{00000000-0005-0000-0000-0000EF040000}"/>
    <cellStyle name="Comma 2 55" xfId="1262" xr:uid="{00000000-0005-0000-0000-0000F0040000}"/>
    <cellStyle name="Comma 2 56" xfId="1263" xr:uid="{00000000-0005-0000-0000-0000F1040000}"/>
    <cellStyle name="Comma 2 57" xfId="1264" xr:uid="{00000000-0005-0000-0000-0000F2040000}"/>
    <cellStyle name="Comma 2 58" xfId="1265" xr:uid="{00000000-0005-0000-0000-0000F3040000}"/>
    <cellStyle name="Comma 2 59" xfId="1266" xr:uid="{00000000-0005-0000-0000-0000F4040000}"/>
    <cellStyle name="Comma 2 6" xfId="1267" xr:uid="{00000000-0005-0000-0000-0000F5040000}"/>
    <cellStyle name="Comma 2 60" xfId="1268" xr:uid="{00000000-0005-0000-0000-0000F6040000}"/>
    <cellStyle name="Comma 2 61" xfId="1269" xr:uid="{00000000-0005-0000-0000-0000F7040000}"/>
    <cellStyle name="Comma 2 62" xfId="1270" xr:uid="{00000000-0005-0000-0000-0000F8040000}"/>
    <cellStyle name="Comma 2 63" xfId="1271" xr:uid="{00000000-0005-0000-0000-0000F9040000}"/>
    <cellStyle name="Comma 2 64" xfId="1272" xr:uid="{00000000-0005-0000-0000-0000FA040000}"/>
    <cellStyle name="Comma 2 65" xfId="1273" xr:uid="{00000000-0005-0000-0000-0000FB040000}"/>
    <cellStyle name="Comma 2 66" xfId="1274" xr:uid="{00000000-0005-0000-0000-0000FC040000}"/>
    <cellStyle name="Comma 2 67" xfId="1275" xr:uid="{00000000-0005-0000-0000-0000FD040000}"/>
    <cellStyle name="Comma 2 68" xfId="1276" xr:uid="{00000000-0005-0000-0000-0000FE040000}"/>
    <cellStyle name="Comma 2 69" xfId="1277" xr:uid="{00000000-0005-0000-0000-0000FF040000}"/>
    <cellStyle name="Comma 2 7" xfId="1278" xr:uid="{00000000-0005-0000-0000-000000050000}"/>
    <cellStyle name="Comma 2 70" xfId="1279" xr:uid="{00000000-0005-0000-0000-000001050000}"/>
    <cellStyle name="Comma 2 71" xfId="1280" xr:uid="{00000000-0005-0000-0000-000002050000}"/>
    <cellStyle name="Comma 2 72" xfId="1281" xr:uid="{00000000-0005-0000-0000-000003050000}"/>
    <cellStyle name="Comma 2 73" xfId="1282" xr:uid="{00000000-0005-0000-0000-000004050000}"/>
    <cellStyle name="Comma 2 74" xfId="1283" xr:uid="{00000000-0005-0000-0000-000005050000}"/>
    <cellStyle name="Comma 2 75" xfId="1284" xr:uid="{00000000-0005-0000-0000-000006050000}"/>
    <cellStyle name="Comma 2 76" xfId="1285" xr:uid="{00000000-0005-0000-0000-000007050000}"/>
    <cellStyle name="Comma 2 77" xfId="1286" xr:uid="{00000000-0005-0000-0000-000008050000}"/>
    <cellStyle name="Comma 2 78" xfId="1287" xr:uid="{00000000-0005-0000-0000-000009050000}"/>
    <cellStyle name="Comma 2 79" xfId="4463" xr:uid="{00000000-0005-0000-0000-00000A050000}"/>
    <cellStyle name="Comma 2 8" xfId="1288" xr:uid="{00000000-0005-0000-0000-00000B050000}"/>
    <cellStyle name="Comma 2 9" xfId="1289" xr:uid="{00000000-0005-0000-0000-00000C050000}"/>
    <cellStyle name="Comma 2_A&amp;M_08" xfId="1290" xr:uid="{00000000-0005-0000-0000-00000D050000}"/>
    <cellStyle name="Comma 20" xfId="1291" xr:uid="{00000000-0005-0000-0000-00000E050000}"/>
    <cellStyle name="Comma 20 2" xfId="1292" xr:uid="{00000000-0005-0000-0000-00000F050000}"/>
    <cellStyle name="Comma 21" xfId="1293" xr:uid="{00000000-0005-0000-0000-000010050000}"/>
    <cellStyle name="Comma 21 2" xfId="1294" xr:uid="{00000000-0005-0000-0000-000011050000}"/>
    <cellStyle name="Comma 22" xfId="1295" xr:uid="{00000000-0005-0000-0000-000012050000}"/>
    <cellStyle name="Comma 22 2" xfId="1296" xr:uid="{00000000-0005-0000-0000-000013050000}"/>
    <cellStyle name="Comma 23" xfId="1297" xr:uid="{00000000-0005-0000-0000-000014050000}"/>
    <cellStyle name="Comma 24" xfId="1298" xr:uid="{00000000-0005-0000-0000-000015050000}"/>
    <cellStyle name="Comma 25" xfId="1299" xr:uid="{00000000-0005-0000-0000-000016050000}"/>
    <cellStyle name="Comma 26" xfId="1300" xr:uid="{00000000-0005-0000-0000-000017050000}"/>
    <cellStyle name="Comma 27" xfId="1301" xr:uid="{00000000-0005-0000-0000-000018050000}"/>
    <cellStyle name="Comma 28" xfId="1302" xr:uid="{00000000-0005-0000-0000-000019050000}"/>
    <cellStyle name="Comma 29" xfId="1303" xr:uid="{00000000-0005-0000-0000-00001A050000}"/>
    <cellStyle name="Comma 3" xfId="1304" xr:uid="{00000000-0005-0000-0000-00001B050000}"/>
    <cellStyle name="Comma 3 10" xfId="1305" xr:uid="{00000000-0005-0000-0000-00001C050000}"/>
    <cellStyle name="Comma 3 11" xfId="1306" xr:uid="{00000000-0005-0000-0000-00001D050000}"/>
    <cellStyle name="Comma 3 12" xfId="1307" xr:uid="{00000000-0005-0000-0000-00001E050000}"/>
    <cellStyle name="Comma 3 13" xfId="1308" xr:uid="{00000000-0005-0000-0000-00001F050000}"/>
    <cellStyle name="Comma 3 14" xfId="1309" xr:uid="{00000000-0005-0000-0000-000020050000}"/>
    <cellStyle name="Comma 3 15" xfId="1310" xr:uid="{00000000-0005-0000-0000-000021050000}"/>
    <cellStyle name="Comma 3 16" xfId="1311" xr:uid="{00000000-0005-0000-0000-000022050000}"/>
    <cellStyle name="Comma 3 17" xfId="1312" xr:uid="{00000000-0005-0000-0000-000023050000}"/>
    <cellStyle name="Comma 3 18" xfId="1313" xr:uid="{00000000-0005-0000-0000-000024050000}"/>
    <cellStyle name="Comma 3 19" xfId="1314" xr:uid="{00000000-0005-0000-0000-000025050000}"/>
    <cellStyle name="Comma 3 2" xfId="1315" xr:uid="{00000000-0005-0000-0000-000026050000}"/>
    <cellStyle name="Comma 3 2 2" xfId="1316" xr:uid="{00000000-0005-0000-0000-000027050000}"/>
    <cellStyle name="Comma 3 2 3" xfId="4414" xr:uid="{00000000-0005-0000-0000-000028050000}"/>
    <cellStyle name="Comma 3 20" xfId="1317" xr:uid="{00000000-0005-0000-0000-000029050000}"/>
    <cellStyle name="Comma 3 21" xfId="1318" xr:uid="{00000000-0005-0000-0000-00002A050000}"/>
    <cellStyle name="Comma 3 22" xfId="1319" xr:uid="{00000000-0005-0000-0000-00002B050000}"/>
    <cellStyle name="Comma 3 23" xfId="1320" xr:uid="{00000000-0005-0000-0000-00002C050000}"/>
    <cellStyle name="Comma 3 24" xfId="1321" xr:uid="{00000000-0005-0000-0000-00002D050000}"/>
    <cellStyle name="Comma 3 25" xfId="1322" xr:uid="{00000000-0005-0000-0000-00002E050000}"/>
    <cellStyle name="Comma 3 26" xfId="1323" xr:uid="{00000000-0005-0000-0000-00002F050000}"/>
    <cellStyle name="Comma 3 27" xfId="1324" xr:uid="{00000000-0005-0000-0000-000030050000}"/>
    <cellStyle name="Comma 3 28" xfId="1325" xr:uid="{00000000-0005-0000-0000-000031050000}"/>
    <cellStyle name="Comma 3 29" xfId="1326" xr:uid="{00000000-0005-0000-0000-000032050000}"/>
    <cellStyle name="Comma 3 3" xfId="1327" xr:uid="{00000000-0005-0000-0000-000033050000}"/>
    <cellStyle name="Comma 3 3 2" xfId="4415" xr:uid="{00000000-0005-0000-0000-000034050000}"/>
    <cellStyle name="Comma 3 30" xfId="1328" xr:uid="{00000000-0005-0000-0000-000035050000}"/>
    <cellStyle name="Comma 3 31" xfId="1329" xr:uid="{00000000-0005-0000-0000-000036050000}"/>
    <cellStyle name="Comma 3 32" xfId="1330" xr:uid="{00000000-0005-0000-0000-000037050000}"/>
    <cellStyle name="Comma 3 33" xfId="1331" xr:uid="{00000000-0005-0000-0000-000038050000}"/>
    <cellStyle name="Comma 3 34" xfId="1332" xr:uid="{00000000-0005-0000-0000-000039050000}"/>
    <cellStyle name="Comma 3 35" xfId="1333" xr:uid="{00000000-0005-0000-0000-00003A050000}"/>
    <cellStyle name="Comma 3 36" xfId="1334" xr:uid="{00000000-0005-0000-0000-00003B050000}"/>
    <cellStyle name="Comma 3 37" xfId="1335" xr:uid="{00000000-0005-0000-0000-00003C050000}"/>
    <cellStyle name="Comma 3 38" xfId="1336" xr:uid="{00000000-0005-0000-0000-00003D050000}"/>
    <cellStyle name="Comma 3 39" xfId="1337" xr:uid="{00000000-0005-0000-0000-00003E050000}"/>
    <cellStyle name="Comma 3 4" xfId="1338" xr:uid="{00000000-0005-0000-0000-00003F050000}"/>
    <cellStyle name="Comma 3 4 2" xfId="4416" xr:uid="{00000000-0005-0000-0000-000040050000}"/>
    <cellStyle name="Comma 3 40" xfId="1339" xr:uid="{00000000-0005-0000-0000-000041050000}"/>
    <cellStyle name="Comma 3 41" xfId="1340" xr:uid="{00000000-0005-0000-0000-000042050000}"/>
    <cellStyle name="Comma 3 42" xfId="1341" xr:uid="{00000000-0005-0000-0000-000043050000}"/>
    <cellStyle name="Comma 3 43" xfId="1342" xr:uid="{00000000-0005-0000-0000-000044050000}"/>
    <cellStyle name="Comma 3 44" xfId="1343" xr:uid="{00000000-0005-0000-0000-000045050000}"/>
    <cellStyle name="Comma 3 45" xfId="1344" xr:uid="{00000000-0005-0000-0000-000046050000}"/>
    <cellStyle name="Comma 3 46" xfId="1345" xr:uid="{00000000-0005-0000-0000-000047050000}"/>
    <cellStyle name="Comma 3 47" xfId="1346" xr:uid="{00000000-0005-0000-0000-000048050000}"/>
    <cellStyle name="Comma 3 48" xfId="1347" xr:uid="{00000000-0005-0000-0000-000049050000}"/>
    <cellStyle name="Comma 3 49" xfId="1348" xr:uid="{00000000-0005-0000-0000-00004A050000}"/>
    <cellStyle name="Comma 3 5" xfId="1349" xr:uid="{00000000-0005-0000-0000-00004B050000}"/>
    <cellStyle name="Comma 3 50" xfId="1350" xr:uid="{00000000-0005-0000-0000-00004C050000}"/>
    <cellStyle name="Comma 3 51" xfId="1351" xr:uid="{00000000-0005-0000-0000-00004D050000}"/>
    <cellStyle name="Comma 3 52" xfId="1352" xr:uid="{00000000-0005-0000-0000-00004E050000}"/>
    <cellStyle name="Comma 3 53" xfId="1353" xr:uid="{00000000-0005-0000-0000-00004F050000}"/>
    <cellStyle name="Comma 3 54" xfId="1354" xr:uid="{00000000-0005-0000-0000-000050050000}"/>
    <cellStyle name="Comma 3 55" xfId="1355" xr:uid="{00000000-0005-0000-0000-000051050000}"/>
    <cellStyle name="Comma 3 56" xfId="1356" xr:uid="{00000000-0005-0000-0000-000052050000}"/>
    <cellStyle name="Comma 3 57" xfId="1357" xr:uid="{00000000-0005-0000-0000-000053050000}"/>
    <cellStyle name="Comma 3 58" xfId="1358" xr:uid="{00000000-0005-0000-0000-000054050000}"/>
    <cellStyle name="Comma 3 59" xfId="1359" xr:uid="{00000000-0005-0000-0000-000055050000}"/>
    <cellStyle name="Comma 3 6" xfId="1360" xr:uid="{00000000-0005-0000-0000-000056050000}"/>
    <cellStyle name="Comma 3 60" xfId="1361" xr:uid="{00000000-0005-0000-0000-000057050000}"/>
    <cellStyle name="Comma 3 7" xfId="1362" xr:uid="{00000000-0005-0000-0000-000058050000}"/>
    <cellStyle name="Comma 3 8" xfId="1363" xr:uid="{00000000-0005-0000-0000-000059050000}"/>
    <cellStyle name="Comma 3 9" xfId="1364" xr:uid="{00000000-0005-0000-0000-00005A050000}"/>
    <cellStyle name="Comma 30" xfId="1365" xr:uid="{00000000-0005-0000-0000-00005B050000}"/>
    <cellStyle name="Comma 31" xfId="1366" xr:uid="{00000000-0005-0000-0000-00005C050000}"/>
    <cellStyle name="Comma 32" xfId="1367" xr:uid="{00000000-0005-0000-0000-00005D050000}"/>
    <cellStyle name="Comma 33" xfId="1368" xr:uid="{00000000-0005-0000-0000-00005E050000}"/>
    <cellStyle name="Comma 34" xfId="1369" xr:uid="{00000000-0005-0000-0000-00005F050000}"/>
    <cellStyle name="Comma 35" xfId="1370" xr:uid="{00000000-0005-0000-0000-000060050000}"/>
    <cellStyle name="Comma 36" xfId="1371" xr:uid="{00000000-0005-0000-0000-000061050000}"/>
    <cellStyle name="Comma 37" xfId="1372" xr:uid="{00000000-0005-0000-0000-000062050000}"/>
    <cellStyle name="Comma 38" xfId="1373" xr:uid="{00000000-0005-0000-0000-000063050000}"/>
    <cellStyle name="Comma 39" xfId="1374" xr:uid="{00000000-0005-0000-0000-000064050000}"/>
    <cellStyle name="Comma 4" xfId="1375" xr:uid="{00000000-0005-0000-0000-000065050000}"/>
    <cellStyle name="Comma 4 2" xfId="1376" xr:uid="{00000000-0005-0000-0000-000066050000}"/>
    <cellStyle name="Comma 4 2 2" xfId="1377" xr:uid="{00000000-0005-0000-0000-000067050000}"/>
    <cellStyle name="Comma 4 3" xfId="1378" xr:uid="{00000000-0005-0000-0000-000068050000}"/>
    <cellStyle name="Comma 4 4" xfId="1379" xr:uid="{00000000-0005-0000-0000-000069050000}"/>
    <cellStyle name="Comma 4 5" xfId="4440" xr:uid="{00000000-0005-0000-0000-00006A050000}"/>
    <cellStyle name="Comma 40" xfId="1380" xr:uid="{00000000-0005-0000-0000-00006B050000}"/>
    <cellStyle name="Comma 40 2" xfId="4460" xr:uid="{00000000-0005-0000-0000-00006C050000}"/>
    <cellStyle name="Comma 41" xfId="1381" xr:uid="{00000000-0005-0000-0000-00006D050000}"/>
    <cellStyle name="Comma 42" xfId="1382" xr:uid="{00000000-0005-0000-0000-00006E050000}"/>
    <cellStyle name="Comma 43" xfId="1383" xr:uid="{00000000-0005-0000-0000-00006F050000}"/>
    <cellStyle name="Comma 44" xfId="1384" xr:uid="{00000000-0005-0000-0000-000070050000}"/>
    <cellStyle name="Comma 45" xfId="1385" xr:uid="{00000000-0005-0000-0000-000071050000}"/>
    <cellStyle name="Comma 46" xfId="1386" xr:uid="{00000000-0005-0000-0000-000072050000}"/>
    <cellStyle name="Comma 47" xfId="1387" xr:uid="{00000000-0005-0000-0000-000073050000}"/>
    <cellStyle name="Comma 48" xfId="1388" xr:uid="{00000000-0005-0000-0000-000074050000}"/>
    <cellStyle name="Comma 49" xfId="1389" xr:uid="{00000000-0005-0000-0000-000075050000}"/>
    <cellStyle name="Comma 5" xfId="1390" xr:uid="{00000000-0005-0000-0000-000076050000}"/>
    <cellStyle name="Comma 5 2" xfId="1391" xr:uid="{00000000-0005-0000-0000-000077050000}"/>
    <cellStyle name="Comma 5 3" xfId="1392" xr:uid="{00000000-0005-0000-0000-000078050000}"/>
    <cellStyle name="Comma 5 4" xfId="4417" xr:uid="{00000000-0005-0000-0000-000079050000}"/>
    <cellStyle name="Comma 5_BB ลองดูนะ" xfId="1393" xr:uid="{00000000-0005-0000-0000-00007A050000}"/>
    <cellStyle name="Comma 50" xfId="1394" xr:uid="{00000000-0005-0000-0000-00007B050000}"/>
    <cellStyle name="Comma 51" xfId="1395" xr:uid="{00000000-0005-0000-0000-00007C050000}"/>
    <cellStyle name="Comma 52" xfId="1396" xr:uid="{00000000-0005-0000-0000-00007D050000}"/>
    <cellStyle name="Comma 53" xfId="1397" xr:uid="{00000000-0005-0000-0000-00007E050000}"/>
    <cellStyle name="Comma 54" xfId="1398" xr:uid="{00000000-0005-0000-0000-00007F050000}"/>
    <cellStyle name="Comma 55" xfId="1399" xr:uid="{00000000-0005-0000-0000-000080050000}"/>
    <cellStyle name="Comma 56" xfId="1400" xr:uid="{00000000-0005-0000-0000-000081050000}"/>
    <cellStyle name="Comma 57" xfId="1401" xr:uid="{00000000-0005-0000-0000-000082050000}"/>
    <cellStyle name="Comma 58" xfId="1402" xr:uid="{00000000-0005-0000-0000-000083050000}"/>
    <cellStyle name="Comma 59" xfId="1403" xr:uid="{00000000-0005-0000-0000-000084050000}"/>
    <cellStyle name="Comma 6" xfId="1404" xr:uid="{00000000-0005-0000-0000-000085050000}"/>
    <cellStyle name="Comma 6 2" xfId="1405" xr:uid="{00000000-0005-0000-0000-000086050000}"/>
    <cellStyle name="Comma 6 3" xfId="4418" xr:uid="{00000000-0005-0000-0000-000087050000}"/>
    <cellStyle name="Comma 60" xfId="1406" xr:uid="{00000000-0005-0000-0000-000088050000}"/>
    <cellStyle name="Comma 61" xfId="1407" xr:uid="{00000000-0005-0000-0000-000089050000}"/>
    <cellStyle name="Comma 62" xfId="1408" xr:uid="{00000000-0005-0000-0000-00008A050000}"/>
    <cellStyle name="Comma 63" xfId="1409" xr:uid="{00000000-0005-0000-0000-00008B050000}"/>
    <cellStyle name="Comma 64" xfId="1410" xr:uid="{00000000-0005-0000-0000-00008C050000}"/>
    <cellStyle name="Comma 65" xfId="1411" xr:uid="{00000000-0005-0000-0000-00008D050000}"/>
    <cellStyle name="Comma 66" xfId="1412" xr:uid="{00000000-0005-0000-0000-00008E050000}"/>
    <cellStyle name="Comma 67" xfId="1413" xr:uid="{00000000-0005-0000-0000-00008F050000}"/>
    <cellStyle name="Comma 68" xfId="1414" xr:uid="{00000000-0005-0000-0000-000090050000}"/>
    <cellStyle name="Comma 69" xfId="1415" xr:uid="{00000000-0005-0000-0000-000091050000}"/>
    <cellStyle name="Comma 7" xfId="1416" xr:uid="{00000000-0005-0000-0000-000092050000}"/>
    <cellStyle name="Comma 7 2" xfId="1417" xr:uid="{00000000-0005-0000-0000-000093050000}"/>
    <cellStyle name="Comma 70" xfId="1418" xr:uid="{00000000-0005-0000-0000-000094050000}"/>
    <cellStyle name="Comma 71" xfId="1419" xr:uid="{00000000-0005-0000-0000-000095050000}"/>
    <cellStyle name="Comma 72" xfId="1420" xr:uid="{00000000-0005-0000-0000-000096050000}"/>
    <cellStyle name="Comma 73" xfId="1421" xr:uid="{00000000-0005-0000-0000-000097050000}"/>
    <cellStyle name="Comma 74" xfId="1422" xr:uid="{00000000-0005-0000-0000-000098050000}"/>
    <cellStyle name="Comma 75" xfId="1423" xr:uid="{00000000-0005-0000-0000-000099050000}"/>
    <cellStyle name="Comma 76" xfId="1424" xr:uid="{00000000-0005-0000-0000-00009A050000}"/>
    <cellStyle name="Comma 77" xfId="1425" xr:uid="{00000000-0005-0000-0000-00009B050000}"/>
    <cellStyle name="Comma 78" xfId="1426" xr:uid="{00000000-0005-0000-0000-00009C050000}"/>
    <cellStyle name="Comma 79" xfId="1427" xr:uid="{00000000-0005-0000-0000-00009D050000}"/>
    <cellStyle name="Comma 8" xfId="1428" xr:uid="{00000000-0005-0000-0000-00009E050000}"/>
    <cellStyle name="Comma 8 2" xfId="1429" xr:uid="{00000000-0005-0000-0000-00009F050000}"/>
    <cellStyle name="Comma 8 2 2" xfId="1430" xr:uid="{00000000-0005-0000-0000-0000A0050000}"/>
    <cellStyle name="Comma 8 3" xfId="1431" xr:uid="{00000000-0005-0000-0000-0000A1050000}"/>
    <cellStyle name="Comma 81" xfId="1432" xr:uid="{00000000-0005-0000-0000-0000A2050000}"/>
    <cellStyle name="Comma 85" xfId="4470" xr:uid="{00000000-0005-0000-0000-0000A3050000}"/>
    <cellStyle name="Comma 86" xfId="4472" xr:uid="{00000000-0005-0000-0000-0000A4050000}"/>
    <cellStyle name="Comma 87" xfId="4474" xr:uid="{00000000-0005-0000-0000-0000A5050000}"/>
    <cellStyle name="Comma 88" xfId="4476" xr:uid="{00000000-0005-0000-0000-0000A6050000}"/>
    <cellStyle name="Comma 89" xfId="4468" xr:uid="{00000000-0005-0000-0000-0000A7050000}"/>
    <cellStyle name="Comma 9" xfId="1433" xr:uid="{00000000-0005-0000-0000-0000A8050000}"/>
    <cellStyle name="Comma 9 2" xfId="1434" xr:uid="{00000000-0005-0000-0000-0000A9050000}"/>
    <cellStyle name="Comma 90" xfId="4480" xr:uid="{00000000-0005-0000-0000-0000AA050000}"/>
    <cellStyle name="Comma 91" xfId="4466" xr:uid="{00000000-0005-0000-0000-0000AB050000}"/>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41"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2" xfId="1524" xr:uid="{00000000-0005-0000-0000-000006060000}"/>
    <cellStyle name="Currency 2 2" xfId="1525" xr:uid="{00000000-0005-0000-0000-000007060000}"/>
    <cellStyle name="Currency 3" xfId="1526" xr:uid="{00000000-0005-0000-0000-000008060000}"/>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8" xr:uid="{00000000-0005-0000-0000-00002B060000}"/>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42"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3"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9" xr:uid="{00000000-0005-0000-0000-00000E090000}"/>
    <cellStyle name="Normal 2 2 5" xfId="4444"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3" xfId="4420" xr:uid="{00000000-0005-0000-0000-000013090000}"/>
    <cellStyle name="Normal 2 4" xfId="2299" xr:uid="{00000000-0005-0000-0000-000014090000}"/>
    <cellStyle name="Normal 2 4 2" xfId="4421" xr:uid="{00000000-0005-0000-0000-000015090000}"/>
    <cellStyle name="Normal 2 5" xfId="2300" xr:uid="{00000000-0005-0000-0000-000016090000}"/>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3" xfId="2317" xr:uid="{00000000-0005-0000-0000-000027090000}"/>
    <cellStyle name="Normal 27 4" xfId="4462" xr:uid="{00000000-0005-0000-0000-000028090000}"/>
    <cellStyle name="Normal 27 5" xfId="4482" xr:uid="{00000000-0005-0000-0000-0000290900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3"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2"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5"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4"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5" xr:uid="{00000000-0005-0000-0000-0000D5090000}"/>
    <cellStyle name="Normal 6 39" xfId="4446" xr:uid="{00000000-0005-0000-0000-0000D6090000}"/>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10" xr:uid="{00000000-0005-0000-0000-0000DE090000}"/>
    <cellStyle name="Normal 62" xfId="4432" xr:uid="{00000000-0005-0000-0000-0000DF090000}"/>
    <cellStyle name="Normal 63" xfId="4436" xr:uid="{00000000-0005-0000-0000-0000E0090000}"/>
    <cellStyle name="Normal 64" xfId="4447" xr:uid="{00000000-0005-0000-0000-0000E1090000}"/>
    <cellStyle name="Normal 65" xfId="4448"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6"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71" xr:uid="{00000000-0005-0000-0000-0000090A0000}"/>
    <cellStyle name="Normal 79" xfId="4473"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9"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7"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5" xr:uid="{00000000-0005-0000-0000-0000340A0000}"/>
    <cellStyle name="Normal 81" xfId="4477" xr:uid="{00000000-0005-0000-0000-0000350A0000}"/>
    <cellStyle name="Normal 82" xfId="4469" xr:uid="{00000000-0005-0000-0000-0000360A0000}"/>
    <cellStyle name="Normal 84" xfId="4467"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50" xr:uid="{00000000-0005-0000-0000-00005D0A0000}"/>
    <cellStyle name="Normal_C779A0245" xfId="4428" xr:uid="{00000000-0005-0000-0000-00005E0A0000}"/>
    <cellStyle name="Normal_W168-Dec'51-T3 วินท์คอม เทคโนโลยี" xfId="4409" xr:uid="{00000000-0005-0000-0000-00005F0A0000}"/>
    <cellStyle name="Normal_W169T-Dec'51 วีพีพี โปรเกรสซิฟ" xfId="4457" xr:uid="{00000000-0005-0000-0000-0000600A0000}"/>
    <cellStyle name="Normal_หมายเหตุ น1-5" xfId="4479" xr:uid="{00000000-0005-0000-0000-000061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9"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30"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จุลภาค 10" xfId="2893" xr:uid="{00000000-0005-0000-0000-0000850B0000}"/>
    <cellStyle name="เครื่องหมายจุลภาค 11" xfId="2894" xr:uid="{00000000-0005-0000-0000-0000860B0000}"/>
    <cellStyle name="เครื่องหมายจุลภาค 12" xfId="2895" xr:uid="{00000000-0005-0000-0000-0000870B0000}"/>
    <cellStyle name="เครื่องหมายจุลภาค 13" xfId="2896" xr:uid="{00000000-0005-0000-0000-0000880B0000}"/>
    <cellStyle name="เครื่องหมายจุลภาค 14" xfId="2897" xr:uid="{00000000-0005-0000-0000-0000890B0000}"/>
    <cellStyle name="เครื่องหมายจุลภาค 15" xfId="2898" xr:uid="{00000000-0005-0000-0000-00008A0B0000}"/>
    <cellStyle name="เครื่องหมายจุลภาค 16" xfId="2899" xr:uid="{00000000-0005-0000-0000-00008B0B0000}"/>
    <cellStyle name="เครื่องหมายจุลภาค 17" xfId="2900" xr:uid="{00000000-0005-0000-0000-00008C0B0000}"/>
    <cellStyle name="เครื่องหมายจุลภาค 18" xfId="2901" xr:uid="{00000000-0005-0000-0000-00008D0B0000}"/>
    <cellStyle name="เครื่องหมายจุลภาค 19" xfId="2902" xr:uid="{00000000-0005-0000-0000-00008E0B0000}"/>
    <cellStyle name="เครื่องหมายจุลภาค 2" xfId="2903" xr:uid="{00000000-0005-0000-0000-00008F0B0000}"/>
    <cellStyle name="เครื่องหมายจุลภาค 2 2" xfId="2904" xr:uid="{00000000-0005-0000-0000-0000900B0000}"/>
    <cellStyle name="เครื่องหมายจุลภาค 2 2 2" xfId="2905" xr:uid="{00000000-0005-0000-0000-0000910B0000}"/>
    <cellStyle name="เครื่องหมายจุลภาค 2 3" xfId="2906" xr:uid="{00000000-0005-0000-0000-0000920B0000}"/>
    <cellStyle name="เครื่องหมายจุลภาค 2 4" xfId="2907" xr:uid="{00000000-0005-0000-0000-0000930B0000}"/>
    <cellStyle name="เครื่องหมายจุลภาค 2 5" xfId="2908" xr:uid="{00000000-0005-0000-0000-0000940B0000}"/>
    <cellStyle name="เครื่องหมายจุลภาค 2 5 2" xfId="4464" xr:uid="{00000000-0005-0000-0000-0000950B0000}"/>
    <cellStyle name="เครื่องหมายจุลภาค 2 6" xfId="4451" xr:uid="{00000000-0005-0000-0000-0000960B0000}"/>
    <cellStyle name="เครื่องหมายจุลภาค 20" xfId="2909" xr:uid="{00000000-0005-0000-0000-0000970B0000}"/>
    <cellStyle name="เครื่องหมายจุลภาค 21" xfId="2910" xr:uid="{00000000-0005-0000-0000-0000980B0000}"/>
    <cellStyle name="เครื่องหมายจุลภาค 22" xfId="2911" xr:uid="{00000000-0005-0000-0000-0000990B0000}"/>
    <cellStyle name="เครื่องหมายจุลภาค 23" xfId="2912" xr:uid="{00000000-0005-0000-0000-00009A0B0000}"/>
    <cellStyle name="เครื่องหมายจุลภาค 24" xfId="2913" xr:uid="{00000000-0005-0000-0000-00009B0B0000}"/>
    <cellStyle name="เครื่องหมายจุลภาค 3" xfId="2914" xr:uid="{00000000-0005-0000-0000-00009C0B0000}"/>
    <cellStyle name="เครื่องหมายจุลภาค 3 2" xfId="2915" xr:uid="{00000000-0005-0000-0000-00009D0B0000}"/>
    <cellStyle name="เครื่องหมายจุลภาค 3 3" xfId="2916" xr:uid="{00000000-0005-0000-0000-00009E0B0000}"/>
    <cellStyle name="เครื่องหมายจุลภาค 3 4" xfId="4452" xr:uid="{00000000-0005-0000-0000-00009F0B0000}"/>
    <cellStyle name="เครื่องหมายจุลภาค 4" xfId="2917" xr:uid="{00000000-0005-0000-0000-0000A00B0000}"/>
    <cellStyle name="เครื่องหมายจุลภาค 4 2" xfId="2918" xr:uid="{00000000-0005-0000-0000-0000A10B0000}"/>
    <cellStyle name="เครื่องหมายจุลภาค 4 3" xfId="2919" xr:uid="{00000000-0005-0000-0000-0000A20B0000}"/>
    <cellStyle name="เครื่องหมายจุลภาค 5" xfId="2920" xr:uid="{00000000-0005-0000-0000-0000A30B0000}"/>
    <cellStyle name="เครื่องหมายจุลภาค 6" xfId="2921" xr:uid="{00000000-0005-0000-0000-0000A40B0000}"/>
    <cellStyle name="เครื่องหมายจุลภาค 7" xfId="2922" xr:uid="{00000000-0005-0000-0000-0000A50B0000}"/>
    <cellStyle name="เครื่องหมายจุลภาค 7 2" xfId="2923" xr:uid="{00000000-0005-0000-0000-0000A60B0000}"/>
    <cellStyle name="เครื่องหมายจุลภาค 8" xfId="2924" xr:uid="{00000000-0005-0000-0000-0000A70B0000}"/>
    <cellStyle name="เครื่องหมายจุลภาค 8 2" xfId="2925" xr:uid="{00000000-0005-0000-0000-0000A80B0000}"/>
    <cellStyle name="เครื่องหมายจุลภาค 9" xfId="2926" xr:uid="{00000000-0005-0000-0000-0000A90B0000}"/>
    <cellStyle name="เครื่องหมายจุลภาค 9 2" xfId="2927" xr:uid="{00000000-0005-0000-0000-0000AA0B0000}"/>
    <cellStyle name="เครื่องหมายเปอร์เซ็นต์_Sheet1" xfId="2928" xr:uid="{00000000-0005-0000-0000-0000840B0000}"/>
    <cellStyle name="เครื่องหมายสกุลเงิน 2" xfId="2929" xr:uid="{00000000-0005-0000-0000-0000AB0B0000}"/>
    <cellStyle name="เครื่องหมายสกุลเงิน 3" xfId="2930" xr:uid="{00000000-0005-0000-0000-0000AC0B0000}"/>
    <cellStyle name="จุลภาค" xfId="1186" builtinId="3"/>
    <cellStyle name="เชื่อมโยงหลายมิติ" xfId="2931" xr:uid="{00000000-0005-0000-0000-0000AD0B0000}"/>
    <cellStyle name="ตามการเชื่อมโยงหลายมิติ" xfId="2932" xr:uid="{00000000-0005-0000-0000-0000B10B0000}"/>
    <cellStyle name="น้บะภฒ_95" xfId="2933" xr:uid="{00000000-0005-0000-0000-0000B20B0000}"/>
    <cellStyle name="ปกติ" xfId="0" builtinId="0"/>
    <cellStyle name="ปกติ 10" xfId="2934" xr:uid="{00000000-0005-0000-0000-0000B30B0000}"/>
    <cellStyle name="ปกติ 10 10" xfId="2935" xr:uid="{00000000-0005-0000-0000-0000B40B0000}"/>
    <cellStyle name="ปกติ 10 11" xfId="2936" xr:uid="{00000000-0005-0000-0000-0000B50B0000}"/>
    <cellStyle name="ปกติ 10 12" xfId="2937" xr:uid="{00000000-0005-0000-0000-0000B60B0000}"/>
    <cellStyle name="ปกติ 10 13" xfId="2938" xr:uid="{00000000-0005-0000-0000-0000B70B0000}"/>
    <cellStyle name="ปกติ 10 14" xfId="2939" xr:uid="{00000000-0005-0000-0000-0000B80B0000}"/>
    <cellStyle name="ปกติ 10 15" xfId="2940" xr:uid="{00000000-0005-0000-0000-0000B90B0000}"/>
    <cellStyle name="ปกติ 10 16" xfId="2941" xr:uid="{00000000-0005-0000-0000-0000BA0B0000}"/>
    <cellStyle name="ปกติ 10 17" xfId="2942" xr:uid="{00000000-0005-0000-0000-0000BB0B0000}"/>
    <cellStyle name="ปกติ 10 18" xfId="2943" xr:uid="{00000000-0005-0000-0000-0000BC0B0000}"/>
    <cellStyle name="ปกติ 10 19" xfId="2944" xr:uid="{00000000-0005-0000-0000-0000BD0B0000}"/>
    <cellStyle name="ปกติ 10 2" xfId="2945" xr:uid="{00000000-0005-0000-0000-0000BE0B0000}"/>
    <cellStyle name="ปกติ 10 20" xfId="2946" xr:uid="{00000000-0005-0000-0000-0000BF0B0000}"/>
    <cellStyle name="ปกติ 10 21" xfId="2947" xr:uid="{00000000-0005-0000-0000-0000C00B0000}"/>
    <cellStyle name="ปกติ 10 22" xfId="2948" xr:uid="{00000000-0005-0000-0000-0000C10B0000}"/>
    <cellStyle name="ปกติ 10 23" xfId="2949" xr:uid="{00000000-0005-0000-0000-0000C20B0000}"/>
    <cellStyle name="ปกติ 10 24" xfId="2950" xr:uid="{00000000-0005-0000-0000-0000C30B0000}"/>
    <cellStyle name="ปกติ 10 25" xfId="2951" xr:uid="{00000000-0005-0000-0000-0000C40B0000}"/>
    <cellStyle name="ปกติ 10 26" xfId="2952" xr:uid="{00000000-0005-0000-0000-0000C50B0000}"/>
    <cellStyle name="ปกติ 10 27" xfId="2953" xr:uid="{00000000-0005-0000-0000-0000C60B0000}"/>
    <cellStyle name="ปกติ 10 28" xfId="2954" xr:uid="{00000000-0005-0000-0000-0000C70B0000}"/>
    <cellStyle name="ปกติ 10 29" xfId="2955" xr:uid="{00000000-0005-0000-0000-0000C80B0000}"/>
    <cellStyle name="ปกติ 10 3" xfId="2956" xr:uid="{00000000-0005-0000-0000-0000C90B0000}"/>
    <cellStyle name="ปกติ 10 30" xfId="2957" xr:uid="{00000000-0005-0000-0000-0000CA0B0000}"/>
    <cellStyle name="ปกติ 10 31" xfId="2958" xr:uid="{00000000-0005-0000-0000-0000CB0B0000}"/>
    <cellStyle name="ปกติ 10 32" xfId="2959" xr:uid="{00000000-0005-0000-0000-0000CC0B0000}"/>
    <cellStyle name="ปกติ 10 33" xfId="2960" xr:uid="{00000000-0005-0000-0000-0000CD0B0000}"/>
    <cellStyle name="ปกติ 10 34" xfId="2961" xr:uid="{00000000-0005-0000-0000-0000CE0B0000}"/>
    <cellStyle name="ปกติ 10 35" xfId="2962" xr:uid="{00000000-0005-0000-0000-0000CF0B0000}"/>
    <cellStyle name="ปกติ 10 36" xfId="2963" xr:uid="{00000000-0005-0000-0000-0000D00B0000}"/>
    <cellStyle name="ปกติ 10 37" xfId="2964" xr:uid="{00000000-0005-0000-0000-0000D10B0000}"/>
    <cellStyle name="ปกติ 10 38" xfId="2965" xr:uid="{00000000-0005-0000-0000-0000D20B0000}"/>
    <cellStyle name="ปกติ 10 39" xfId="2966" xr:uid="{00000000-0005-0000-0000-0000D30B0000}"/>
    <cellStyle name="ปกติ 10 4" xfId="2967" xr:uid="{00000000-0005-0000-0000-0000D40B0000}"/>
    <cellStyle name="ปกติ 10 40" xfId="2968" xr:uid="{00000000-0005-0000-0000-0000D50B0000}"/>
    <cellStyle name="ปกติ 10 41" xfId="2969" xr:uid="{00000000-0005-0000-0000-0000D60B0000}"/>
    <cellStyle name="ปกติ 10 42" xfId="2970" xr:uid="{00000000-0005-0000-0000-0000D70B0000}"/>
    <cellStyle name="ปกติ 10 43" xfId="2971" xr:uid="{00000000-0005-0000-0000-0000D80B0000}"/>
    <cellStyle name="ปกติ 10 44" xfId="2972" xr:uid="{00000000-0005-0000-0000-0000D90B0000}"/>
    <cellStyle name="ปกติ 10 45" xfId="2973" xr:uid="{00000000-0005-0000-0000-0000DA0B0000}"/>
    <cellStyle name="ปกติ 10 46" xfId="2974" xr:uid="{00000000-0005-0000-0000-0000DB0B0000}"/>
    <cellStyle name="ปกติ 10 47" xfId="2975" xr:uid="{00000000-0005-0000-0000-0000DC0B0000}"/>
    <cellStyle name="ปกติ 10 48" xfId="2976" xr:uid="{00000000-0005-0000-0000-0000DD0B0000}"/>
    <cellStyle name="ปกติ 10 49" xfId="2977" xr:uid="{00000000-0005-0000-0000-0000DE0B0000}"/>
    <cellStyle name="ปกติ 10 5" xfId="2978" xr:uid="{00000000-0005-0000-0000-0000DF0B0000}"/>
    <cellStyle name="ปกติ 10 50" xfId="2979" xr:uid="{00000000-0005-0000-0000-0000E00B0000}"/>
    <cellStyle name="ปกติ 10 51" xfId="2980" xr:uid="{00000000-0005-0000-0000-0000E10B0000}"/>
    <cellStyle name="ปกติ 10 52" xfId="2981" xr:uid="{00000000-0005-0000-0000-0000E20B0000}"/>
    <cellStyle name="ปกติ 10 53" xfId="2982" xr:uid="{00000000-0005-0000-0000-0000E30B0000}"/>
    <cellStyle name="ปกติ 10 54" xfId="2983" xr:uid="{00000000-0005-0000-0000-0000E40B0000}"/>
    <cellStyle name="ปกติ 10 55" xfId="2984" xr:uid="{00000000-0005-0000-0000-0000E50B0000}"/>
    <cellStyle name="ปกติ 10 56" xfId="2985" xr:uid="{00000000-0005-0000-0000-0000E60B0000}"/>
    <cellStyle name="ปกติ 10 57" xfId="2986" xr:uid="{00000000-0005-0000-0000-0000E70B0000}"/>
    <cellStyle name="ปกติ 10 58" xfId="2987" xr:uid="{00000000-0005-0000-0000-0000E80B0000}"/>
    <cellStyle name="ปกติ 10 59" xfId="2988" xr:uid="{00000000-0005-0000-0000-0000E90B0000}"/>
    <cellStyle name="ปกติ 10 6" xfId="2989" xr:uid="{00000000-0005-0000-0000-0000EA0B0000}"/>
    <cellStyle name="ปกติ 10 60" xfId="2990" xr:uid="{00000000-0005-0000-0000-0000EB0B0000}"/>
    <cellStyle name="ปกติ 10 61" xfId="2991" xr:uid="{00000000-0005-0000-0000-0000EC0B0000}"/>
    <cellStyle name="ปกติ 10 62" xfId="2992" xr:uid="{00000000-0005-0000-0000-0000ED0B0000}"/>
    <cellStyle name="ปกติ 10 63" xfId="2993" xr:uid="{00000000-0005-0000-0000-0000EE0B0000}"/>
    <cellStyle name="ปกติ 10 64" xfId="2994" xr:uid="{00000000-0005-0000-0000-0000EF0B0000}"/>
    <cellStyle name="ปกติ 10 65" xfId="2995" xr:uid="{00000000-0005-0000-0000-0000F00B0000}"/>
    <cellStyle name="ปกติ 10 66" xfId="2996" xr:uid="{00000000-0005-0000-0000-0000F10B0000}"/>
    <cellStyle name="ปกติ 10 67" xfId="2997" xr:uid="{00000000-0005-0000-0000-0000F20B0000}"/>
    <cellStyle name="ปกติ 10 68" xfId="2998" xr:uid="{00000000-0005-0000-0000-0000F30B0000}"/>
    <cellStyle name="ปกติ 10 69" xfId="2999" xr:uid="{00000000-0005-0000-0000-0000F40B0000}"/>
    <cellStyle name="ปกติ 10 7" xfId="3000" xr:uid="{00000000-0005-0000-0000-0000F50B0000}"/>
    <cellStyle name="ปกติ 10 8" xfId="3001" xr:uid="{00000000-0005-0000-0000-0000F60B0000}"/>
    <cellStyle name="ปกติ 10 9" xfId="3002" xr:uid="{00000000-0005-0000-0000-0000F70B0000}"/>
    <cellStyle name="ปกติ 10_Asia Metal Y2008" xfId="3003" xr:uid="{00000000-0005-0000-0000-0000F80B0000}"/>
    <cellStyle name="ปกติ 11" xfId="3004" xr:uid="{00000000-0005-0000-0000-0000F90B0000}"/>
    <cellStyle name="ปกติ 11 10" xfId="3005" xr:uid="{00000000-0005-0000-0000-0000FA0B0000}"/>
    <cellStyle name="ปกติ 11 11" xfId="3006" xr:uid="{00000000-0005-0000-0000-0000FB0B0000}"/>
    <cellStyle name="ปกติ 11 12" xfId="3007" xr:uid="{00000000-0005-0000-0000-0000FC0B0000}"/>
    <cellStyle name="ปกติ 11 13" xfId="3008" xr:uid="{00000000-0005-0000-0000-0000FD0B0000}"/>
    <cellStyle name="ปกติ 11 14" xfId="3009" xr:uid="{00000000-0005-0000-0000-0000FE0B0000}"/>
    <cellStyle name="ปกติ 11 15" xfId="3010" xr:uid="{00000000-0005-0000-0000-0000FF0B0000}"/>
    <cellStyle name="ปกติ 11 16" xfId="3011" xr:uid="{00000000-0005-0000-0000-0000000C0000}"/>
    <cellStyle name="ปกติ 11 17" xfId="3012" xr:uid="{00000000-0005-0000-0000-0000010C0000}"/>
    <cellStyle name="ปกติ 11 18" xfId="3013" xr:uid="{00000000-0005-0000-0000-0000020C0000}"/>
    <cellStyle name="ปกติ 11 19" xfId="3014" xr:uid="{00000000-0005-0000-0000-0000030C0000}"/>
    <cellStyle name="ปกติ 11 2" xfId="3015" xr:uid="{00000000-0005-0000-0000-0000040C0000}"/>
    <cellStyle name="ปกติ 11 20" xfId="3016" xr:uid="{00000000-0005-0000-0000-0000050C0000}"/>
    <cellStyle name="ปกติ 11 21" xfId="3017" xr:uid="{00000000-0005-0000-0000-0000060C0000}"/>
    <cellStyle name="ปกติ 11 22" xfId="3018" xr:uid="{00000000-0005-0000-0000-0000070C0000}"/>
    <cellStyle name="ปกติ 11 23" xfId="3019" xr:uid="{00000000-0005-0000-0000-0000080C0000}"/>
    <cellStyle name="ปกติ 11 24" xfId="3020" xr:uid="{00000000-0005-0000-0000-0000090C0000}"/>
    <cellStyle name="ปกติ 11 25" xfId="3021" xr:uid="{00000000-0005-0000-0000-00000A0C0000}"/>
    <cellStyle name="ปกติ 11 26" xfId="3022" xr:uid="{00000000-0005-0000-0000-00000B0C0000}"/>
    <cellStyle name="ปกติ 11 27" xfId="3023" xr:uid="{00000000-0005-0000-0000-00000C0C0000}"/>
    <cellStyle name="ปกติ 11 28" xfId="3024" xr:uid="{00000000-0005-0000-0000-00000D0C0000}"/>
    <cellStyle name="ปกติ 11 29" xfId="3025" xr:uid="{00000000-0005-0000-0000-00000E0C0000}"/>
    <cellStyle name="ปกติ 11 3" xfId="3026" xr:uid="{00000000-0005-0000-0000-00000F0C0000}"/>
    <cellStyle name="ปกติ 11 30" xfId="3027" xr:uid="{00000000-0005-0000-0000-0000100C0000}"/>
    <cellStyle name="ปกติ 11 31" xfId="3028" xr:uid="{00000000-0005-0000-0000-0000110C0000}"/>
    <cellStyle name="ปกติ 11 32" xfId="3029" xr:uid="{00000000-0005-0000-0000-0000120C0000}"/>
    <cellStyle name="ปกติ 11 33" xfId="3030" xr:uid="{00000000-0005-0000-0000-0000130C0000}"/>
    <cellStyle name="ปกติ 11 34" xfId="3031" xr:uid="{00000000-0005-0000-0000-0000140C0000}"/>
    <cellStyle name="ปกติ 11 35" xfId="3032" xr:uid="{00000000-0005-0000-0000-0000150C0000}"/>
    <cellStyle name="ปกติ 11 36" xfId="3033" xr:uid="{00000000-0005-0000-0000-0000160C0000}"/>
    <cellStyle name="ปกติ 11 37" xfId="3034" xr:uid="{00000000-0005-0000-0000-0000170C0000}"/>
    <cellStyle name="ปกติ 11 38" xfId="3035" xr:uid="{00000000-0005-0000-0000-0000180C0000}"/>
    <cellStyle name="ปกติ 11 39" xfId="3036" xr:uid="{00000000-0005-0000-0000-0000190C0000}"/>
    <cellStyle name="ปกติ 11 4" xfId="3037" xr:uid="{00000000-0005-0000-0000-00001A0C0000}"/>
    <cellStyle name="ปกติ 11 40" xfId="3038" xr:uid="{00000000-0005-0000-0000-00001B0C0000}"/>
    <cellStyle name="ปกติ 11 41" xfId="3039" xr:uid="{00000000-0005-0000-0000-00001C0C0000}"/>
    <cellStyle name="ปกติ 11 42" xfId="3040" xr:uid="{00000000-0005-0000-0000-00001D0C0000}"/>
    <cellStyle name="ปกติ 11 43" xfId="3041" xr:uid="{00000000-0005-0000-0000-00001E0C0000}"/>
    <cellStyle name="ปกติ 11 44" xfId="3042" xr:uid="{00000000-0005-0000-0000-00001F0C0000}"/>
    <cellStyle name="ปกติ 11 45" xfId="3043" xr:uid="{00000000-0005-0000-0000-0000200C0000}"/>
    <cellStyle name="ปกติ 11 46" xfId="3044" xr:uid="{00000000-0005-0000-0000-0000210C0000}"/>
    <cellStyle name="ปกติ 11 47" xfId="3045" xr:uid="{00000000-0005-0000-0000-0000220C0000}"/>
    <cellStyle name="ปกติ 11 48" xfId="3046" xr:uid="{00000000-0005-0000-0000-0000230C0000}"/>
    <cellStyle name="ปกติ 11 49" xfId="3047" xr:uid="{00000000-0005-0000-0000-0000240C0000}"/>
    <cellStyle name="ปกติ 11 5" xfId="3048" xr:uid="{00000000-0005-0000-0000-0000250C0000}"/>
    <cellStyle name="ปกติ 11 50" xfId="3049" xr:uid="{00000000-0005-0000-0000-0000260C0000}"/>
    <cellStyle name="ปกติ 11 51" xfId="3050" xr:uid="{00000000-0005-0000-0000-0000270C0000}"/>
    <cellStyle name="ปกติ 11 52" xfId="3051" xr:uid="{00000000-0005-0000-0000-0000280C0000}"/>
    <cellStyle name="ปกติ 11 53" xfId="3052" xr:uid="{00000000-0005-0000-0000-0000290C0000}"/>
    <cellStyle name="ปกติ 11 54" xfId="3053" xr:uid="{00000000-0005-0000-0000-00002A0C0000}"/>
    <cellStyle name="ปกติ 11 55" xfId="3054" xr:uid="{00000000-0005-0000-0000-00002B0C0000}"/>
    <cellStyle name="ปกติ 11 56" xfId="3055" xr:uid="{00000000-0005-0000-0000-00002C0C0000}"/>
    <cellStyle name="ปกติ 11 57" xfId="3056" xr:uid="{00000000-0005-0000-0000-00002D0C0000}"/>
    <cellStyle name="ปกติ 11 58" xfId="3057" xr:uid="{00000000-0005-0000-0000-00002E0C0000}"/>
    <cellStyle name="ปกติ 11 59" xfId="3058" xr:uid="{00000000-0005-0000-0000-00002F0C0000}"/>
    <cellStyle name="ปกติ 11 6" xfId="3059" xr:uid="{00000000-0005-0000-0000-0000300C0000}"/>
    <cellStyle name="ปกติ 11 60" xfId="3060" xr:uid="{00000000-0005-0000-0000-0000310C0000}"/>
    <cellStyle name="ปกติ 11 61" xfId="3061" xr:uid="{00000000-0005-0000-0000-0000320C0000}"/>
    <cellStyle name="ปกติ 11 62" xfId="3062" xr:uid="{00000000-0005-0000-0000-0000330C0000}"/>
    <cellStyle name="ปกติ 11 63" xfId="3063" xr:uid="{00000000-0005-0000-0000-0000340C0000}"/>
    <cellStyle name="ปกติ 11 64" xfId="3064" xr:uid="{00000000-0005-0000-0000-0000350C0000}"/>
    <cellStyle name="ปกติ 11 65" xfId="3065" xr:uid="{00000000-0005-0000-0000-0000360C0000}"/>
    <cellStyle name="ปกติ 11 66" xfId="3066" xr:uid="{00000000-0005-0000-0000-0000370C0000}"/>
    <cellStyle name="ปกติ 11 67" xfId="3067" xr:uid="{00000000-0005-0000-0000-0000380C0000}"/>
    <cellStyle name="ปกติ 11 68" xfId="3068" xr:uid="{00000000-0005-0000-0000-0000390C0000}"/>
    <cellStyle name="ปกติ 11 69" xfId="3069" xr:uid="{00000000-0005-0000-0000-00003A0C0000}"/>
    <cellStyle name="ปกติ 11 7" xfId="3070" xr:uid="{00000000-0005-0000-0000-00003B0C0000}"/>
    <cellStyle name="ปกติ 11 8" xfId="3071" xr:uid="{00000000-0005-0000-0000-00003C0C0000}"/>
    <cellStyle name="ปกติ 11 9" xfId="3072" xr:uid="{00000000-0005-0000-0000-00003D0C0000}"/>
    <cellStyle name="ปกติ 11_Asia Metal Y2008" xfId="3073" xr:uid="{00000000-0005-0000-0000-00003E0C0000}"/>
    <cellStyle name="ปกติ 12" xfId="3074" xr:uid="{00000000-0005-0000-0000-00003F0C0000}"/>
    <cellStyle name="ปกติ 12 10" xfId="3075" xr:uid="{00000000-0005-0000-0000-0000400C0000}"/>
    <cellStyle name="ปกติ 12 11" xfId="3076" xr:uid="{00000000-0005-0000-0000-0000410C0000}"/>
    <cellStyle name="ปกติ 12 12" xfId="3077" xr:uid="{00000000-0005-0000-0000-0000420C0000}"/>
    <cellStyle name="ปกติ 12 13" xfId="3078" xr:uid="{00000000-0005-0000-0000-0000430C0000}"/>
    <cellStyle name="ปกติ 12 14" xfId="3079" xr:uid="{00000000-0005-0000-0000-0000440C0000}"/>
    <cellStyle name="ปกติ 12 15" xfId="3080" xr:uid="{00000000-0005-0000-0000-0000450C0000}"/>
    <cellStyle name="ปกติ 12 16" xfId="3081" xr:uid="{00000000-0005-0000-0000-0000460C0000}"/>
    <cellStyle name="ปกติ 12 17" xfId="3082" xr:uid="{00000000-0005-0000-0000-0000470C0000}"/>
    <cellStyle name="ปกติ 12 18" xfId="3083" xr:uid="{00000000-0005-0000-0000-0000480C0000}"/>
    <cellStyle name="ปกติ 12 19" xfId="3084" xr:uid="{00000000-0005-0000-0000-0000490C0000}"/>
    <cellStyle name="ปกติ 12 2" xfId="3085" xr:uid="{00000000-0005-0000-0000-00004A0C0000}"/>
    <cellStyle name="ปกติ 12 20" xfId="3086" xr:uid="{00000000-0005-0000-0000-00004B0C0000}"/>
    <cellStyle name="ปกติ 12 21" xfId="3087" xr:uid="{00000000-0005-0000-0000-00004C0C0000}"/>
    <cellStyle name="ปกติ 12 22" xfId="3088" xr:uid="{00000000-0005-0000-0000-00004D0C0000}"/>
    <cellStyle name="ปกติ 12 23" xfId="3089" xr:uid="{00000000-0005-0000-0000-00004E0C0000}"/>
    <cellStyle name="ปกติ 12 24" xfId="3090" xr:uid="{00000000-0005-0000-0000-00004F0C0000}"/>
    <cellStyle name="ปกติ 12 25" xfId="3091" xr:uid="{00000000-0005-0000-0000-0000500C0000}"/>
    <cellStyle name="ปกติ 12 26" xfId="3092" xr:uid="{00000000-0005-0000-0000-0000510C0000}"/>
    <cellStyle name="ปกติ 12 27" xfId="3093" xr:uid="{00000000-0005-0000-0000-0000520C0000}"/>
    <cellStyle name="ปกติ 12 28" xfId="3094" xr:uid="{00000000-0005-0000-0000-0000530C0000}"/>
    <cellStyle name="ปกติ 12 29" xfId="3095" xr:uid="{00000000-0005-0000-0000-0000540C0000}"/>
    <cellStyle name="ปกติ 12 3" xfId="3096" xr:uid="{00000000-0005-0000-0000-0000550C0000}"/>
    <cellStyle name="ปกติ 12 30" xfId="3097" xr:uid="{00000000-0005-0000-0000-0000560C0000}"/>
    <cellStyle name="ปกติ 12 31" xfId="3098" xr:uid="{00000000-0005-0000-0000-0000570C0000}"/>
    <cellStyle name="ปกติ 12 32" xfId="3099" xr:uid="{00000000-0005-0000-0000-0000580C0000}"/>
    <cellStyle name="ปกติ 12 33" xfId="3100" xr:uid="{00000000-0005-0000-0000-0000590C0000}"/>
    <cellStyle name="ปกติ 12 34" xfId="3101" xr:uid="{00000000-0005-0000-0000-00005A0C0000}"/>
    <cellStyle name="ปกติ 12 35" xfId="3102" xr:uid="{00000000-0005-0000-0000-00005B0C0000}"/>
    <cellStyle name="ปกติ 12 36" xfId="3103" xr:uid="{00000000-0005-0000-0000-00005C0C0000}"/>
    <cellStyle name="ปกติ 12 37" xfId="3104" xr:uid="{00000000-0005-0000-0000-00005D0C0000}"/>
    <cellStyle name="ปกติ 12 38" xfId="3105" xr:uid="{00000000-0005-0000-0000-00005E0C0000}"/>
    <cellStyle name="ปกติ 12 39" xfId="3106" xr:uid="{00000000-0005-0000-0000-00005F0C0000}"/>
    <cellStyle name="ปกติ 12 4" xfId="3107" xr:uid="{00000000-0005-0000-0000-0000600C0000}"/>
    <cellStyle name="ปกติ 12 40" xfId="3108" xr:uid="{00000000-0005-0000-0000-0000610C0000}"/>
    <cellStyle name="ปกติ 12 41" xfId="3109" xr:uid="{00000000-0005-0000-0000-0000620C0000}"/>
    <cellStyle name="ปกติ 12 42" xfId="3110" xr:uid="{00000000-0005-0000-0000-0000630C0000}"/>
    <cellStyle name="ปกติ 12 43" xfId="3111" xr:uid="{00000000-0005-0000-0000-0000640C0000}"/>
    <cellStyle name="ปกติ 12 44" xfId="3112" xr:uid="{00000000-0005-0000-0000-0000650C0000}"/>
    <cellStyle name="ปกติ 12 45" xfId="3113" xr:uid="{00000000-0005-0000-0000-0000660C0000}"/>
    <cellStyle name="ปกติ 12 46" xfId="3114" xr:uid="{00000000-0005-0000-0000-0000670C0000}"/>
    <cellStyle name="ปกติ 12 47" xfId="3115" xr:uid="{00000000-0005-0000-0000-0000680C0000}"/>
    <cellStyle name="ปกติ 12 48" xfId="3116" xr:uid="{00000000-0005-0000-0000-0000690C0000}"/>
    <cellStyle name="ปกติ 12 49" xfId="3117" xr:uid="{00000000-0005-0000-0000-00006A0C0000}"/>
    <cellStyle name="ปกติ 12 5" xfId="3118" xr:uid="{00000000-0005-0000-0000-00006B0C0000}"/>
    <cellStyle name="ปกติ 12 50" xfId="3119" xr:uid="{00000000-0005-0000-0000-00006C0C0000}"/>
    <cellStyle name="ปกติ 12 51" xfId="3120" xr:uid="{00000000-0005-0000-0000-00006D0C0000}"/>
    <cellStyle name="ปกติ 12 52" xfId="3121" xr:uid="{00000000-0005-0000-0000-00006E0C0000}"/>
    <cellStyle name="ปกติ 12 53" xfId="3122" xr:uid="{00000000-0005-0000-0000-00006F0C0000}"/>
    <cellStyle name="ปกติ 12 54" xfId="3123" xr:uid="{00000000-0005-0000-0000-0000700C0000}"/>
    <cellStyle name="ปกติ 12 55" xfId="3124" xr:uid="{00000000-0005-0000-0000-0000710C0000}"/>
    <cellStyle name="ปกติ 12 56" xfId="3125" xr:uid="{00000000-0005-0000-0000-0000720C0000}"/>
    <cellStyle name="ปกติ 12 57" xfId="3126" xr:uid="{00000000-0005-0000-0000-0000730C0000}"/>
    <cellStyle name="ปกติ 12 58" xfId="3127" xr:uid="{00000000-0005-0000-0000-0000740C0000}"/>
    <cellStyle name="ปกติ 12 59" xfId="3128" xr:uid="{00000000-0005-0000-0000-0000750C0000}"/>
    <cellStyle name="ปกติ 12 6" xfId="3129" xr:uid="{00000000-0005-0000-0000-0000760C0000}"/>
    <cellStyle name="ปกติ 12 60" xfId="3130" xr:uid="{00000000-0005-0000-0000-0000770C0000}"/>
    <cellStyle name="ปกติ 12 61" xfId="3131" xr:uid="{00000000-0005-0000-0000-0000780C0000}"/>
    <cellStyle name="ปกติ 12 62" xfId="3132" xr:uid="{00000000-0005-0000-0000-0000790C0000}"/>
    <cellStyle name="ปกติ 12 63" xfId="3133" xr:uid="{00000000-0005-0000-0000-00007A0C0000}"/>
    <cellStyle name="ปกติ 12 64" xfId="3134" xr:uid="{00000000-0005-0000-0000-00007B0C0000}"/>
    <cellStyle name="ปกติ 12 65" xfId="3135" xr:uid="{00000000-0005-0000-0000-00007C0C0000}"/>
    <cellStyle name="ปกติ 12 66" xfId="3136" xr:uid="{00000000-0005-0000-0000-00007D0C0000}"/>
    <cellStyle name="ปกติ 12 67" xfId="3137" xr:uid="{00000000-0005-0000-0000-00007E0C0000}"/>
    <cellStyle name="ปกติ 12 68" xfId="3138" xr:uid="{00000000-0005-0000-0000-00007F0C0000}"/>
    <cellStyle name="ปกติ 12 69" xfId="3139" xr:uid="{00000000-0005-0000-0000-0000800C0000}"/>
    <cellStyle name="ปกติ 12 7" xfId="3140" xr:uid="{00000000-0005-0000-0000-0000810C0000}"/>
    <cellStyle name="ปกติ 12 8" xfId="3141" xr:uid="{00000000-0005-0000-0000-0000820C0000}"/>
    <cellStyle name="ปกติ 12 9" xfId="3142" xr:uid="{00000000-0005-0000-0000-0000830C0000}"/>
    <cellStyle name="ปกติ 12_Asia Metal Y2008" xfId="3143" xr:uid="{00000000-0005-0000-0000-0000840C0000}"/>
    <cellStyle name="ปกติ 13" xfId="3144" xr:uid="{00000000-0005-0000-0000-0000850C0000}"/>
    <cellStyle name="ปกติ 13 10" xfId="3145" xr:uid="{00000000-0005-0000-0000-0000860C0000}"/>
    <cellStyle name="ปกติ 13 11" xfId="3146" xr:uid="{00000000-0005-0000-0000-0000870C0000}"/>
    <cellStyle name="ปกติ 13 12" xfId="3147" xr:uid="{00000000-0005-0000-0000-0000880C0000}"/>
    <cellStyle name="ปกติ 13 13" xfId="3148" xr:uid="{00000000-0005-0000-0000-0000890C0000}"/>
    <cellStyle name="ปกติ 13 14" xfId="3149" xr:uid="{00000000-0005-0000-0000-00008A0C0000}"/>
    <cellStyle name="ปกติ 13 15" xfId="3150" xr:uid="{00000000-0005-0000-0000-00008B0C0000}"/>
    <cellStyle name="ปกติ 13 16" xfId="3151" xr:uid="{00000000-0005-0000-0000-00008C0C0000}"/>
    <cellStyle name="ปกติ 13 17" xfId="3152" xr:uid="{00000000-0005-0000-0000-00008D0C0000}"/>
    <cellStyle name="ปกติ 13 18" xfId="3153" xr:uid="{00000000-0005-0000-0000-00008E0C0000}"/>
    <cellStyle name="ปกติ 13 19" xfId="3154" xr:uid="{00000000-0005-0000-0000-00008F0C0000}"/>
    <cellStyle name="ปกติ 13 2" xfId="3155" xr:uid="{00000000-0005-0000-0000-0000900C0000}"/>
    <cellStyle name="ปกติ 13 20" xfId="3156" xr:uid="{00000000-0005-0000-0000-0000910C0000}"/>
    <cellStyle name="ปกติ 13 21" xfId="3157" xr:uid="{00000000-0005-0000-0000-0000920C0000}"/>
    <cellStyle name="ปกติ 13 22" xfId="3158" xr:uid="{00000000-0005-0000-0000-0000930C0000}"/>
    <cellStyle name="ปกติ 13 23" xfId="3159" xr:uid="{00000000-0005-0000-0000-0000940C0000}"/>
    <cellStyle name="ปกติ 13 24" xfId="3160" xr:uid="{00000000-0005-0000-0000-0000950C0000}"/>
    <cellStyle name="ปกติ 13 25" xfId="3161" xr:uid="{00000000-0005-0000-0000-0000960C0000}"/>
    <cellStyle name="ปกติ 13 26" xfId="3162" xr:uid="{00000000-0005-0000-0000-0000970C0000}"/>
    <cellStyle name="ปกติ 13 27" xfId="3163" xr:uid="{00000000-0005-0000-0000-0000980C0000}"/>
    <cellStyle name="ปกติ 13 28" xfId="3164" xr:uid="{00000000-0005-0000-0000-0000990C0000}"/>
    <cellStyle name="ปกติ 13 29" xfId="3165" xr:uid="{00000000-0005-0000-0000-00009A0C0000}"/>
    <cellStyle name="ปกติ 13 3" xfId="3166" xr:uid="{00000000-0005-0000-0000-00009B0C0000}"/>
    <cellStyle name="ปกติ 13 30" xfId="3167" xr:uid="{00000000-0005-0000-0000-00009C0C0000}"/>
    <cellStyle name="ปกติ 13 31" xfId="3168" xr:uid="{00000000-0005-0000-0000-00009D0C0000}"/>
    <cellStyle name="ปกติ 13 32" xfId="3169" xr:uid="{00000000-0005-0000-0000-00009E0C0000}"/>
    <cellStyle name="ปกติ 13 33" xfId="3170" xr:uid="{00000000-0005-0000-0000-00009F0C0000}"/>
    <cellStyle name="ปกติ 13 34" xfId="3171" xr:uid="{00000000-0005-0000-0000-0000A00C0000}"/>
    <cellStyle name="ปกติ 13 35" xfId="3172" xr:uid="{00000000-0005-0000-0000-0000A10C0000}"/>
    <cellStyle name="ปกติ 13 36" xfId="3173" xr:uid="{00000000-0005-0000-0000-0000A20C0000}"/>
    <cellStyle name="ปกติ 13 37" xfId="3174" xr:uid="{00000000-0005-0000-0000-0000A30C0000}"/>
    <cellStyle name="ปกติ 13 38" xfId="3175" xr:uid="{00000000-0005-0000-0000-0000A40C0000}"/>
    <cellStyle name="ปกติ 13 39" xfId="3176" xr:uid="{00000000-0005-0000-0000-0000A50C0000}"/>
    <cellStyle name="ปกติ 13 4" xfId="3177" xr:uid="{00000000-0005-0000-0000-0000A60C0000}"/>
    <cellStyle name="ปกติ 13 40" xfId="3178" xr:uid="{00000000-0005-0000-0000-0000A70C0000}"/>
    <cellStyle name="ปกติ 13 41" xfId="3179" xr:uid="{00000000-0005-0000-0000-0000A80C0000}"/>
    <cellStyle name="ปกติ 13 42" xfId="3180" xr:uid="{00000000-0005-0000-0000-0000A90C0000}"/>
    <cellStyle name="ปกติ 13 43" xfId="3181" xr:uid="{00000000-0005-0000-0000-0000AA0C0000}"/>
    <cellStyle name="ปกติ 13 44" xfId="3182" xr:uid="{00000000-0005-0000-0000-0000AB0C0000}"/>
    <cellStyle name="ปกติ 13 45" xfId="3183" xr:uid="{00000000-0005-0000-0000-0000AC0C0000}"/>
    <cellStyle name="ปกติ 13 46" xfId="3184" xr:uid="{00000000-0005-0000-0000-0000AD0C0000}"/>
    <cellStyle name="ปกติ 13 47" xfId="3185" xr:uid="{00000000-0005-0000-0000-0000AE0C0000}"/>
    <cellStyle name="ปกติ 13 48" xfId="3186" xr:uid="{00000000-0005-0000-0000-0000AF0C0000}"/>
    <cellStyle name="ปกติ 13 49" xfId="3187" xr:uid="{00000000-0005-0000-0000-0000B00C0000}"/>
    <cellStyle name="ปกติ 13 5" xfId="3188" xr:uid="{00000000-0005-0000-0000-0000B10C0000}"/>
    <cellStyle name="ปกติ 13 50" xfId="3189" xr:uid="{00000000-0005-0000-0000-0000B20C0000}"/>
    <cellStyle name="ปกติ 13 51" xfId="3190" xr:uid="{00000000-0005-0000-0000-0000B30C0000}"/>
    <cellStyle name="ปกติ 13 52" xfId="3191" xr:uid="{00000000-0005-0000-0000-0000B40C0000}"/>
    <cellStyle name="ปกติ 13 53" xfId="3192" xr:uid="{00000000-0005-0000-0000-0000B50C0000}"/>
    <cellStyle name="ปกติ 13 54" xfId="3193" xr:uid="{00000000-0005-0000-0000-0000B60C0000}"/>
    <cellStyle name="ปกติ 13 55" xfId="3194" xr:uid="{00000000-0005-0000-0000-0000B70C0000}"/>
    <cellStyle name="ปกติ 13 56" xfId="3195" xr:uid="{00000000-0005-0000-0000-0000B80C0000}"/>
    <cellStyle name="ปกติ 13 57" xfId="3196" xr:uid="{00000000-0005-0000-0000-0000B90C0000}"/>
    <cellStyle name="ปกติ 13 58" xfId="3197" xr:uid="{00000000-0005-0000-0000-0000BA0C0000}"/>
    <cellStyle name="ปกติ 13 59" xfId="3198" xr:uid="{00000000-0005-0000-0000-0000BB0C0000}"/>
    <cellStyle name="ปกติ 13 6" xfId="3199" xr:uid="{00000000-0005-0000-0000-0000BC0C0000}"/>
    <cellStyle name="ปกติ 13 60" xfId="3200" xr:uid="{00000000-0005-0000-0000-0000BD0C0000}"/>
    <cellStyle name="ปกติ 13 61" xfId="3201" xr:uid="{00000000-0005-0000-0000-0000BE0C0000}"/>
    <cellStyle name="ปกติ 13 62" xfId="3202" xr:uid="{00000000-0005-0000-0000-0000BF0C0000}"/>
    <cellStyle name="ปกติ 13 63" xfId="3203" xr:uid="{00000000-0005-0000-0000-0000C00C0000}"/>
    <cellStyle name="ปกติ 13 64" xfId="3204" xr:uid="{00000000-0005-0000-0000-0000C10C0000}"/>
    <cellStyle name="ปกติ 13 65" xfId="3205" xr:uid="{00000000-0005-0000-0000-0000C20C0000}"/>
    <cellStyle name="ปกติ 13 66" xfId="3206" xr:uid="{00000000-0005-0000-0000-0000C30C0000}"/>
    <cellStyle name="ปกติ 13 67" xfId="3207" xr:uid="{00000000-0005-0000-0000-0000C40C0000}"/>
    <cellStyle name="ปกติ 13 68" xfId="3208" xr:uid="{00000000-0005-0000-0000-0000C50C0000}"/>
    <cellStyle name="ปกติ 13 69" xfId="3209" xr:uid="{00000000-0005-0000-0000-0000C60C0000}"/>
    <cellStyle name="ปกติ 13 7" xfId="3210" xr:uid="{00000000-0005-0000-0000-0000C70C0000}"/>
    <cellStyle name="ปกติ 13 8" xfId="3211" xr:uid="{00000000-0005-0000-0000-0000C80C0000}"/>
    <cellStyle name="ปกติ 13 9" xfId="3212" xr:uid="{00000000-0005-0000-0000-0000C90C0000}"/>
    <cellStyle name="ปกติ 13_Asia Metal Y2008" xfId="3213" xr:uid="{00000000-0005-0000-0000-0000CA0C0000}"/>
    <cellStyle name="ปกติ 14" xfId="3214" xr:uid="{00000000-0005-0000-0000-0000CB0C0000}"/>
    <cellStyle name="ปกติ 14 10" xfId="3215" xr:uid="{00000000-0005-0000-0000-0000CC0C0000}"/>
    <cellStyle name="ปกติ 14 11" xfId="3216" xr:uid="{00000000-0005-0000-0000-0000CD0C0000}"/>
    <cellStyle name="ปกติ 14 12" xfId="3217" xr:uid="{00000000-0005-0000-0000-0000CE0C0000}"/>
    <cellStyle name="ปกติ 14 13" xfId="3218" xr:uid="{00000000-0005-0000-0000-0000CF0C0000}"/>
    <cellStyle name="ปกติ 14 14" xfId="3219" xr:uid="{00000000-0005-0000-0000-0000D00C0000}"/>
    <cellStyle name="ปกติ 14 15" xfId="3220" xr:uid="{00000000-0005-0000-0000-0000D10C0000}"/>
    <cellStyle name="ปกติ 14 16" xfId="3221" xr:uid="{00000000-0005-0000-0000-0000D20C0000}"/>
    <cellStyle name="ปกติ 14 17" xfId="3222" xr:uid="{00000000-0005-0000-0000-0000D30C0000}"/>
    <cellStyle name="ปกติ 14 18" xfId="3223" xr:uid="{00000000-0005-0000-0000-0000D40C0000}"/>
    <cellStyle name="ปกติ 14 19" xfId="3224" xr:uid="{00000000-0005-0000-0000-0000D50C0000}"/>
    <cellStyle name="ปกติ 14 2" xfId="3225" xr:uid="{00000000-0005-0000-0000-0000D60C0000}"/>
    <cellStyle name="ปกติ 14 20" xfId="3226" xr:uid="{00000000-0005-0000-0000-0000D70C0000}"/>
    <cellStyle name="ปกติ 14 21" xfId="3227" xr:uid="{00000000-0005-0000-0000-0000D80C0000}"/>
    <cellStyle name="ปกติ 14 22" xfId="3228" xr:uid="{00000000-0005-0000-0000-0000D90C0000}"/>
    <cellStyle name="ปกติ 14 23" xfId="3229" xr:uid="{00000000-0005-0000-0000-0000DA0C0000}"/>
    <cellStyle name="ปกติ 14 24" xfId="3230" xr:uid="{00000000-0005-0000-0000-0000DB0C0000}"/>
    <cellStyle name="ปกติ 14 25" xfId="3231" xr:uid="{00000000-0005-0000-0000-0000DC0C0000}"/>
    <cellStyle name="ปกติ 14 26" xfId="3232" xr:uid="{00000000-0005-0000-0000-0000DD0C0000}"/>
    <cellStyle name="ปกติ 14 27" xfId="3233" xr:uid="{00000000-0005-0000-0000-0000DE0C0000}"/>
    <cellStyle name="ปกติ 14 28" xfId="3234" xr:uid="{00000000-0005-0000-0000-0000DF0C0000}"/>
    <cellStyle name="ปกติ 14 29" xfId="3235" xr:uid="{00000000-0005-0000-0000-0000E00C0000}"/>
    <cellStyle name="ปกติ 14 3" xfId="3236" xr:uid="{00000000-0005-0000-0000-0000E10C0000}"/>
    <cellStyle name="ปกติ 14 30" xfId="3237" xr:uid="{00000000-0005-0000-0000-0000E20C0000}"/>
    <cellStyle name="ปกติ 14 31" xfId="3238" xr:uid="{00000000-0005-0000-0000-0000E30C0000}"/>
    <cellStyle name="ปกติ 14 32" xfId="3239" xr:uid="{00000000-0005-0000-0000-0000E40C0000}"/>
    <cellStyle name="ปกติ 14 33" xfId="3240" xr:uid="{00000000-0005-0000-0000-0000E50C0000}"/>
    <cellStyle name="ปกติ 14 34" xfId="3241" xr:uid="{00000000-0005-0000-0000-0000E60C0000}"/>
    <cellStyle name="ปกติ 14 35" xfId="3242" xr:uid="{00000000-0005-0000-0000-0000E70C0000}"/>
    <cellStyle name="ปกติ 14 36" xfId="3243" xr:uid="{00000000-0005-0000-0000-0000E80C0000}"/>
    <cellStyle name="ปกติ 14 37" xfId="3244" xr:uid="{00000000-0005-0000-0000-0000E90C0000}"/>
    <cellStyle name="ปกติ 14 38" xfId="3245" xr:uid="{00000000-0005-0000-0000-0000EA0C0000}"/>
    <cellStyle name="ปกติ 14 39" xfId="3246" xr:uid="{00000000-0005-0000-0000-0000EB0C0000}"/>
    <cellStyle name="ปกติ 14 4" xfId="3247" xr:uid="{00000000-0005-0000-0000-0000EC0C0000}"/>
    <cellStyle name="ปกติ 14 40" xfId="3248" xr:uid="{00000000-0005-0000-0000-0000ED0C0000}"/>
    <cellStyle name="ปกติ 14 41" xfId="3249" xr:uid="{00000000-0005-0000-0000-0000EE0C0000}"/>
    <cellStyle name="ปกติ 14 42" xfId="3250" xr:uid="{00000000-0005-0000-0000-0000EF0C0000}"/>
    <cellStyle name="ปกติ 14 43" xfId="3251" xr:uid="{00000000-0005-0000-0000-0000F00C0000}"/>
    <cellStyle name="ปกติ 14 44" xfId="3252" xr:uid="{00000000-0005-0000-0000-0000F10C0000}"/>
    <cellStyle name="ปกติ 14 45" xfId="3253" xr:uid="{00000000-0005-0000-0000-0000F20C0000}"/>
    <cellStyle name="ปกติ 14 46" xfId="3254" xr:uid="{00000000-0005-0000-0000-0000F30C0000}"/>
    <cellStyle name="ปกติ 14 47" xfId="3255" xr:uid="{00000000-0005-0000-0000-0000F40C0000}"/>
    <cellStyle name="ปกติ 14 48" xfId="3256" xr:uid="{00000000-0005-0000-0000-0000F50C0000}"/>
    <cellStyle name="ปกติ 14 49" xfId="3257" xr:uid="{00000000-0005-0000-0000-0000F60C0000}"/>
    <cellStyle name="ปกติ 14 5" xfId="3258" xr:uid="{00000000-0005-0000-0000-0000F70C0000}"/>
    <cellStyle name="ปกติ 14 50" xfId="3259" xr:uid="{00000000-0005-0000-0000-0000F80C0000}"/>
    <cellStyle name="ปกติ 14 51" xfId="3260" xr:uid="{00000000-0005-0000-0000-0000F90C0000}"/>
    <cellStyle name="ปกติ 14 52" xfId="3261" xr:uid="{00000000-0005-0000-0000-0000FA0C0000}"/>
    <cellStyle name="ปกติ 14 53" xfId="3262" xr:uid="{00000000-0005-0000-0000-0000FB0C0000}"/>
    <cellStyle name="ปกติ 14 54" xfId="3263" xr:uid="{00000000-0005-0000-0000-0000FC0C0000}"/>
    <cellStyle name="ปกติ 14 55" xfId="3264" xr:uid="{00000000-0005-0000-0000-0000FD0C0000}"/>
    <cellStyle name="ปกติ 14 56" xfId="3265" xr:uid="{00000000-0005-0000-0000-0000FE0C0000}"/>
    <cellStyle name="ปกติ 14 57" xfId="3266" xr:uid="{00000000-0005-0000-0000-0000FF0C0000}"/>
    <cellStyle name="ปกติ 14 58" xfId="3267" xr:uid="{00000000-0005-0000-0000-0000000D0000}"/>
    <cellStyle name="ปกติ 14 59" xfId="3268" xr:uid="{00000000-0005-0000-0000-0000010D0000}"/>
    <cellStyle name="ปกติ 14 6" xfId="3269" xr:uid="{00000000-0005-0000-0000-0000020D0000}"/>
    <cellStyle name="ปกติ 14 60" xfId="3270" xr:uid="{00000000-0005-0000-0000-0000030D0000}"/>
    <cellStyle name="ปกติ 14 61" xfId="3271" xr:uid="{00000000-0005-0000-0000-0000040D0000}"/>
    <cellStyle name="ปกติ 14 62" xfId="3272" xr:uid="{00000000-0005-0000-0000-0000050D0000}"/>
    <cellStyle name="ปกติ 14 63" xfId="3273" xr:uid="{00000000-0005-0000-0000-0000060D0000}"/>
    <cellStyle name="ปกติ 14 64" xfId="3274" xr:uid="{00000000-0005-0000-0000-0000070D0000}"/>
    <cellStyle name="ปกติ 14 65" xfId="3275" xr:uid="{00000000-0005-0000-0000-0000080D0000}"/>
    <cellStyle name="ปกติ 14 66" xfId="3276" xr:uid="{00000000-0005-0000-0000-0000090D0000}"/>
    <cellStyle name="ปกติ 14 67" xfId="3277" xr:uid="{00000000-0005-0000-0000-00000A0D0000}"/>
    <cellStyle name="ปกติ 14 68" xfId="3278" xr:uid="{00000000-0005-0000-0000-00000B0D0000}"/>
    <cellStyle name="ปกติ 14 69" xfId="3279" xr:uid="{00000000-0005-0000-0000-00000C0D0000}"/>
    <cellStyle name="ปกติ 14 7" xfId="3280" xr:uid="{00000000-0005-0000-0000-00000D0D0000}"/>
    <cellStyle name="ปกติ 14 8" xfId="3281" xr:uid="{00000000-0005-0000-0000-00000E0D0000}"/>
    <cellStyle name="ปกติ 14 9" xfId="3282" xr:uid="{00000000-0005-0000-0000-00000F0D0000}"/>
    <cellStyle name="ปกติ 14_Asia Metal Y2008" xfId="3283" xr:uid="{00000000-0005-0000-0000-0000100D0000}"/>
    <cellStyle name="ปกติ 15" xfId="3284" xr:uid="{00000000-0005-0000-0000-0000110D0000}"/>
    <cellStyle name="ปกติ 15 10" xfId="3285" xr:uid="{00000000-0005-0000-0000-0000120D0000}"/>
    <cellStyle name="ปกติ 15 11" xfId="3286" xr:uid="{00000000-0005-0000-0000-0000130D0000}"/>
    <cellStyle name="ปกติ 15 12" xfId="3287" xr:uid="{00000000-0005-0000-0000-0000140D0000}"/>
    <cellStyle name="ปกติ 15 13" xfId="3288" xr:uid="{00000000-0005-0000-0000-0000150D0000}"/>
    <cellStyle name="ปกติ 15 14" xfId="3289" xr:uid="{00000000-0005-0000-0000-0000160D0000}"/>
    <cellStyle name="ปกติ 15 15" xfId="3290" xr:uid="{00000000-0005-0000-0000-0000170D0000}"/>
    <cellStyle name="ปกติ 15 16" xfId="3291" xr:uid="{00000000-0005-0000-0000-0000180D0000}"/>
    <cellStyle name="ปกติ 15 17" xfId="3292" xr:uid="{00000000-0005-0000-0000-0000190D0000}"/>
    <cellStyle name="ปกติ 15 18" xfId="3293" xr:uid="{00000000-0005-0000-0000-00001A0D0000}"/>
    <cellStyle name="ปกติ 15 19" xfId="3294" xr:uid="{00000000-0005-0000-0000-00001B0D0000}"/>
    <cellStyle name="ปกติ 15 2" xfId="3295" xr:uid="{00000000-0005-0000-0000-00001C0D0000}"/>
    <cellStyle name="ปกติ 15 20" xfId="3296" xr:uid="{00000000-0005-0000-0000-00001D0D0000}"/>
    <cellStyle name="ปกติ 15 21" xfId="3297" xr:uid="{00000000-0005-0000-0000-00001E0D0000}"/>
    <cellStyle name="ปกติ 15 22" xfId="3298" xr:uid="{00000000-0005-0000-0000-00001F0D0000}"/>
    <cellStyle name="ปกติ 15 23" xfId="3299" xr:uid="{00000000-0005-0000-0000-0000200D0000}"/>
    <cellStyle name="ปกติ 15 24" xfId="3300" xr:uid="{00000000-0005-0000-0000-0000210D0000}"/>
    <cellStyle name="ปกติ 15 25" xfId="3301" xr:uid="{00000000-0005-0000-0000-0000220D0000}"/>
    <cellStyle name="ปกติ 15 26" xfId="3302" xr:uid="{00000000-0005-0000-0000-0000230D0000}"/>
    <cellStyle name="ปกติ 15 27" xfId="3303" xr:uid="{00000000-0005-0000-0000-0000240D0000}"/>
    <cellStyle name="ปกติ 15 28" xfId="3304" xr:uid="{00000000-0005-0000-0000-0000250D0000}"/>
    <cellStyle name="ปกติ 15 29" xfId="3305" xr:uid="{00000000-0005-0000-0000-0000260D0000}"/>
    <cellStyle name="ปกติ 15 3" xfId="3306" xr:uid="{00000000-0005-0000-0000-0000270D0000}"/>
    <cellStyle name="ปกติ 15 30" xfId="3307" xr:uid="{00000000-0005-0000-0000-0000280D0000}"/>
    <cellStyle name="ปกติ 15 31" xfId="3308" xr:uid="{00000000-0005-0000-0000-0000290D0000}"/>
    <cellStyle name="ปกติ 15 32" xfId="3309" xr:uid="{00000000-0005-0000-0000-00002A0D0000}"/>
    <cellStyle name="ปกติ 15 33" xfId="3310" xr:uid="{00000000-0005-0000-0000-00002B0D0000}"/>
    <cellStyle name="ปกติ 15 34" xfId="3311" xr:uid="{00000000-0005-0000-0000-00002C0D0000}"/>
    <cellStyle name="ปกติ 15 35" xfId="3312" xr:uid="{00000000-0005-0000-0000-00002D0D0000}"/>
    <cellStyle name="ปกติ 15 36" xfId="3313" xr:uid="{00000000-0005-0000-0000-00002E0D0000}"/>
    <cellStyle name="ปกติ 15 37" xfId="3314" xr:uid="{00000000-0005-0000-0000-00002F0D0000}"/>
    <cellStyle name="ปกติ 15 38" xfId="3315" xr:uid="{00000000-0005-0000-0000-0000300D0000}"/>
    <cellStyle name="ปกติ 15 39" xfId="3316" xr:uid="{00000000-0005-0000-0000-0000310D0000}"/>
    <cellStyle name="ปกติ 15 4" xfId="3317" xr:uid="{00000000-0005-0000-0000-0000320D0000}"/>
    <cellStyle name="ปกติ 15 40" xfId="3318" xr:uid="{00000000-0005-0000-0000-0000330D0000}"/>
    <cellStyle name="ปกติ 15 41" xfId="3319" xr:uid="{00000000-0005-0000-0000-0000340D0000}"/>
    <cellStyle name="ปกติ 15 42" xfId="3320" xr:uid="{00000000-0005-0000-0000-0000350D0000}"/>
    <cellStyle name="ปกติ 15 43" xfId="3321" xr:uid="{00000000-0005-0000-0000-0000360D0000}"/>
    <cellStyle name="ปกติ 15 44" xfId="3322" xr:uid="{00000000-0005-0000-0000-0000370D0000}"/>
    <cellStyle name="ปกติ 15 45" xfId="3323" xr:uid="{00000000-0005-0000-0000-0000380D0000}"/>
    <cellStyle name="ปกติ 15 46" xfId="3324" xr:uid="{00000000-0005-0000-0000-0000390D0000}"/>
    <cellStyle name="ปกติ 15 47" xfId="3325" xr:uid="{00000000-0005-0000-0000-00003A0D0000}"/>
    <cellStyle name="ปกติ 15 48" xfId="3326" xr:uid="{00000000-0005-0000-0000-00003B0D0000}"/>
    <cellStyle name="ปกติ 15 49" xfId="3327" xr:uid="{00000000-0005-0000-0000-00003C0D0000}"/>
    <cellStyle name="ปกติ 15 5" xfId="3328" xr:uid="{00000000-0005-0000-0000-00003D0D0000}"/>
    <cellStyle name="ปกติ 15 50" xfId="3329" xr:uid="{00000000-0005-0000-0000-00003E0D0000}"/>
    <cellStyle name="ปกติ 15 51" xfId="3330" xr:uid="{00000000-0005-0000-0000-00003F0D0000}"/>
    <cellStyle name="ปกติ 15 52" xfId="3331" xr:uid="{00000000-0005-0000-0000-0000400D0000}"/>
    <cellStyle name="ปกติ 15 53" xfId="3332" xr:uid="{00000000-0005-0000-0000-0000410D0000}"/>
    <cellStyle name="ปกติ 15 54" xfId="3333" xr:uid="{00000000-0005-0000-0000-0000420D0000}"/>
    <cellStyle name="ปกติ 15 55" xfId="3334" xr:uid="{00000000-0005-0000-0000-0000430D0000}"/>
    <cellStyle name="ปกติ 15 56" xfId="3335" xr:uid="{00000000-0005-0000-0000-0000440D0000}"/>
    <cellStyle name="ปกติ 15 57" xfId="3336" xr:uid="{00000000-0005-0000-0000-0000450D0000}"/>
    <cellStyle name="ปกติ 15 58" xfId="3337" xr:uid="{00000000-0005-0000-0000-0000460D0000}"/>
    <cellStyle name="ปกติ 15 59" xfId="3338" xr:uid="{00000000-0005-0000-0000-0000470D0000}"/>
    <cellStyle name="ปกติ 15 6" xfId="3339" xr:uid="{00000000-0005-0000-0000-0000480D0000}"/>
    <cellStyle name="ปกติ 15 60" xfId="3340" xr:uid="{00000000-0005-0000-0000-0000490D0000}"/>
    <cellStyle name="ปกติ 15 61" xfId="3341" xr:uid="{00000000-0005-0000-0000-00004A0D0000}"/>
    <cellStyle name="ปกติ 15 62" xfId="3342" xr:uid="{00000000-0005-0000-0000-00004B0D0000}"/>
    <cellStyle name="ปกติ 15 63" xfId="3343" xr:uid="{00000000-0005-0000-0000-00004C0D0000}"/>
    <cellStyle name="ปกติ 15 64" xfId="3344" xr:uid="{00000000-0005-0000-0000-00004D0D0000}"/>
    <cellStyle name="ปกติ 15 65" xfId="3345" xr:uid="{00000000-0005-0000-0000-00004E0D0000}"/>
    <cellStyle name="ปกติ 15 66" xfId="3346" xr:uid="{00000000-0005-0000-0000-00004F0D0000}"/>
    <cellStyle name="ปกติ 15 67" xfId="3347" xr:uid="{00000000-0005-0000-0000-0000500D0000}"/>
    <cellStyle name="ปกติ 15 68" xfId="3348" xr:uid="{00000000-0005-0000-0000-0000510D0000}"/>
    <cellStyle name="ปกติ 15 69" xfId="3349" xr:uid="{00000000-0005-0000-0000-0000520D0000}"/>
    <cellStyle name="ปกติ 15 7" xfId="3350" xr:uid="{00000000-0005-0000-0000-0000530D0000}"/>
    <cellStyle name="ปกติ 15 8" xfId="3351" xr:uid="{00000000-0005-0000-0000-0000540D0000}"/>
    <cellStyle name="ปกติ 15 9" xfId="3352" xr:uid="{00000000-0005-0000-0000-0000550D0000}"/>
    <cellStyle name="ปกติ 15_Asia Metal Y2008" xfId="3353" xr:uid="{00000000-0005-0000-0000-0000560D0000}"/>
    <cellStyle name="ปกติ 16" xfId="3354" xr:uid="{00000000-0005-0000-0000-0000570D0000}"/>
    <cellStyle name="ปกติ 16 10" xfId="3355" xr:uid="{00000000-0005-0000-0000-0000580D0000}"/>
    <cellStyle name="ปกติ 16 11" xfId="3356" xr:uid="{00000000-0005-0000-0000-0000590D0000}"/>
    <cellStyle name="ปกติ 16 12" xfId="3357" xr:uid="{00000000-0005-0000-0000-00005A0D0000}"/>
    <cellStyle name="ปกติ 16 13" xfId="3358" xr:uid="{00000000-0005-0000-0000-00005B0D0000}"/>
    <cellStyle name="ปกติ 16 14" xfId="3359" xr:uid="{00000000-0005-0000-0000-00005C0D0000}"/>
    <cellStyle name="ปกติ 16 15" xfId="3360" xr:uid="{00000000-0005-0000-0000-00005D0D0000}"/>
    <cellStyle name="ปกติ 16 16" xfId="3361" xr:uid="{00000000-0005-0000-0000-00005E0D0000}"/>
    <cellStyle name="ปกติ 16 17" xfId="3362" xr:uid="{00000000-0005-0000-0000-00005F0D0000}"/>
    <cellStyle name="ปกติ 16 18" xfId="3363" xr:uid="{00000000-0005-0000-0000-0000600D0000}"/>
    <cellStyle name="ปกติ 16 19" xfId="3364" xr:uid="{00000000-0005-0000-0000-0000610D0000}"/>
    <cellStyle name="ปกติ 16 2" xfId="3365" xr:uid="{00000000-0005-0000-0000-0000620D0000}"/>
    <cellStyle name="ปกติ 16 20" xfId="3366" xr:uid="{00000000-0005-0000-0000-0000630D0000}"/>
    <cellStyle name="ปกติ 16 21" xfId="3367" xr:uid="{00000000-0005-0000-0000-0000640D0000}"/>
    <cellStyle name="ปกติ 16 22" xfId="3368" xr:uid="{00000000-0005-0000-0000-0000650D0000}"/>
    <cellStyle name="ปกติ 16 23" xfId="3369" xr:uid="{00000000-0005-0000-0000-0000660D0000}"/>
    <cellStyle name="ปกติ 16 24" xfId="3370" xr:uid="{00000000-0005-0000-0000-0000670D0000}"/>
    <cellStyle name="ปกติ 16 25" xfId="3371" xr:uid="{00000000-0005-0000-0000-0000680D0000}"/>
    <cellStyle name="ปกติ 16 26" xfId="3372" xr:uid="{00000000-0005-0000-0000-0000690D0000}"/>
    <cellStyle name="ปกติ 16 27" xfId="3373" xr:uid="{00000000-0005-0000-0000-00006A0D0000}"/>
    <cellStyle name="ปกติ 16 28" xfId="3374" xr:uid="{00000000-0005-0000-0000-00006B0D0000}"/>
    <cellStyle name="ปกติ 16 29" xfId="3375" xr:uid="{00000000-0005-0000-0000-00006C0D0000}"/>
    <cellStyle name="ปกติ 16 3" xfId="3376" xr:uid="{00000000-0005-0000-0000-00006D0D0000}"/>
    <cellStyle name="ปกติ 16 30" xfId="3377" xr:uid="{00000000-0005-0000-0000-00006E0D0000}"/>
    <cellStyle name="ปกติ 16 31" xfId="3378" xr:uid="{00000000-0005-0000-0000-00006F0D0000}"/>
    <cellStyle name="ปกติ 16 32" xfId="3379" xr:uid="{00000000-0005-0000-0000-0000700D0000}"/>
    <cellStyle name="ปกติ 16 33" xfId="3380" xr:uid="{00000000-0005-0000-0000-0000710D0000}"/>
    <cellStyle name="ปกติ 16 34" xfId="3381" xr:uid="{00000000-0005-0000-0000-0000720D0000}"/>
    <cellStyle name="ปกติ 16 35" xfId="3382" xr:uid="{00000000-0005-0000-0000-0000730D0000}"/>
    <cellStyle name="ปกติ 16 36" xfId="3383" xr:uid="{00000000-0005-0000-0000-0000740D0000}"/>
    <cellStyle name="ปกติ 16 37" xfId="3384" xr:uid="{00000000-0005-0000-0000-0000750D0000}"/>
    <cellStyle name="ปกติ 16 38" xfId="3385" xr:uid="{00000000-0005-0000-0000-0000760D0000}"/>
    <cellStyle name="ปกติ 16 39" xfId="3386" xr:uid="{00000000-0005-0000-0000-0000770D0000}"/>
    <cellStyle name="ปกติ 16 4" xfId="3387" xr:uid="{00000000-0005-0000-0000-0000780D0000}"/>
    <cellStyle name="ปกติ 16 40" xfId="3388" xr:uid="{00000000-0005-0000-0000-0000790D0000}"/>
    <cellStyle name="ปกติ 16 41" xfId="3389" xr:uid="{00000000-0005-0000-0000-00007A0D0000}"/>
    <cellStyle name="ปกติ 16 42" xfId="3390" xr:uid="{00000000-0005-0000-0000-00007B0D0000}"/>
    <cellStyle name="ปกติ 16 43" xfId="3391" xr:uid="{00000000-0005-0000-0000-00007C0D0000}"/>
    <cellStyle name="ปกติ 16 44" xfId="3392" xr:uid="{00000000-0005-0000-0000-00007D0D0000}"/>
    <cellStyle name="ปกติ 16 45" xfId="3393" xr:uid="{00000000-0005-0000-0000-00007E0D0000}"/>
    <cellStyle name="ปกติ 16 46" xfId="3394" xr:uid="{00000000-0005-0000-0000-00007F0D0000}"/>
    <cellStyle name="ปกติ 16 47" xfId="3395" xr:uid="{00000000-0005-0000-0000-0000800D0000}"/>
    <cellStyle name="ปกติ 16 48" xfId="3396" xr:uid="{00000000-0005-0000-0000-0000810D0000}"/>
    <cellStyle name="ปกติ 16 49" xfId="3397" xr:uid="{00000000-0005-0000-0000-0000820D0000}"/>
    <cellStyle name="ปกติ 16 5" xfId="3398" xr:uid="{00000000-0005-0000-0000-0000830D0000}"/>
    <cellStyle name="ปกติ 16 50" xfId="3399" xr:uid="{00000000-0005-0000-0000-0000840D0000}"/>
    <cellStyle name="ปกติ 16 51" xfId="3400" xr:uid="{00000000-0005-0000-0000-0000850D0000}"/>
    <cellStyle name="ปกติ 16 52" xfId="3401" xr:uid="{00000000-0005-0000-0000-0000860D0000}"/>
    <cellStyle name="ปกติ 16 53" xfId="3402" xr:uid="{00000000-0005-0000-0000-0000870D0000}"/>
    <cellStyle name="ปกติ 16 54" xfId="3403" xr:uid="{00000000-0005-0000-0000-0000880D0000}"/>
    <cellStyle name="ปกติ 16 55" xfId="3404" xr:uid="{00000000-0005-0000-0000-0000890D0000}"/>
    <cellStyle name="ปกติ 16 56" xfId="3405" xr:uid="{00000000-0005-0000-0000-00008A0D0000}"/>
    <cellStyle name="ปกติ 16 57" xfId="3406" xr:uid="{00000000-0005-0000-0000-00008B0D0000}"/>
    <cellStyle name="ปกติ 16 58" xfId="3407" xr:uid="{00000000-0005-0000-0000-00008C0D0000}"/>
    <cellStyle name="ปกติ 16 59" xfId="3408" xr:uid="{00000000-0005-0000-0000-00008D0D0000}"/>
    <cellStyle name="ปกติ 16 6" xfId="3409" xr:uid="{00000000-0005-0000-0000-00008E0D0000}"/>
    <cellStyle name="ปกติ 16 60" xfId="3410" xr:uid="{00000000-0005-0000-0000-00008F0D0000}"/>
    <cellStyle name="ปกติ 16 61" xfId="3411" xr:uid="{00000000-0005-0000-0000-0000900D0000}"/>
    <cellStyle name="ปกติ 16 62" xfId="3412" xr:uid="{00000000-0005-0000-0000-0000910D0000}"/>
    <cellStyle name="ปกติ 16 63" xfId="3413" xr:uid="{00000000-0005-0000-0000-0000920D0000}"/>
    <cellStyle name="ปกติ 16 64" xfId="3414" xr:uid="{00000000-0005-0000-0000-0000930D0000}"/>
    <cellStyle name="ปกติ 16 65" xfId="3415" xr:uid="{00000000-0005-0000-0000-0000940D0000}"/>
    <cellStyle name="ปกติ 16 66" xfId="3416" xr:uid="{00000000-0005-0000-0000-0000950D0000}"/>
    <cellStyle name="ปกติ 16 67" xfId="3417" xr:uid="{00000000-0005-0000-0000-0000960D0000}"/>
    <cellStyle name="ปกติ 16 68" xfId="3418" xr:uid="{00000000-0005-0000-0000-0000970D0000}"/>
    <cellStyle name="ปกติ 16 69" xfId="3419" xr:uid="{00000000-0005-0000-0000-0000980D0000}"/>
    <cellStyle name="ปกติ 16 7" xfId="3420" xr:uid="{00000000-0005-0000-0000-0000990D0000}"/>
    <cellStyle name="ปกติ 16 8" xfId="3421" xr:uid="{00000000-0005-0000-0000-00009A0D0000}"/>
    <cellStyle name="ปกติ 16 9" xfId="3422" xr:uid="{00000000-0005-0000-0000-00009B0D0000}"/>
    <cellStyle name="ปกติ 16_Asia Metal Y2008" xfId="3423" xr:uid="{00000000-0005-0000-0000-00009C0D0000}"/>
    <cellStyle name="ปกติ 17" xfId="3424" xr:uid="{00000000-0005-0000-0000-00009D0D0000}"/>
    <cellStyle name="ปกติ 18" xfId="3425" xr:uid="{00000000-0005-0000-0000-00009E0D0000}"/>
    <cellStyle name="ปกติ 19" xfId="3426" xr:uid="{00000000-0005-0000-0000-00009F0D0000}"/>
    <cellStyle name="ปกติ 19 2" xfId="3427" xr:uid="{00000000-0005-0000-0000-0000A00D0000}"/>
    <cellStyle name="ปกติ 2" xfId="3428" xr:uid="{00000000-0005-0000-0000-0000A10D0000}"/>
    <cellStyle name="ปกติ 2 2" xfId="3429" xr:uid="{00000000-0005-0000-0000-0000A20D0000}"/>
    <cellStyle name="ปกติ 2 2 2" xfId="3430" xr:uid="{00000000-0005-0000-0000-0000A30D0000}"/>
    <cellStyle name="ปกติ 2 2 3" xfId="3431" xr:uid="{00000000-0005-0000-0000-0000A40D0000}"/>
    <cellStyle name="ปกติ 2 2 3 2" xfId="4456" xr:uid="{00000000-0005-0000-0000-0000A50D0000}"/>
    <cellStyle name="ปกติ 2 2 4" xfId="3432" xr:uid="{00000000-0005-0000-0000-0000A60D0000}"/>
    <cellStyle name="ปกติ 2 2 5" xfId="4431" xr:uid="{00000000-0005-0000-0000-0000A70D0000}"/>
    <cellStyle name="ปกติ 2 2 6" xfId="4453" xr:uid="{00000000-0005-0000-0000-0000A80D0000}"/>
    <cellStyle name="ปกติ 2 3" xfId="3433" xr:uid="{00000000-0005-0000-0000-0000A90D0000}"/>
    <cellStyle name="ปกติ 2 3 3" xfId="4461" xr:uid="{00000000-0005-0000-0000-0000AA0D0000}"/>
    <cellStyle name="ปกติ 2 4" xfId="3434" xr:uid="{00000000-0005-0000-0000-0000AB0D0000}"/>
    <cellStyle name="ปกติ 2 6" xfId="4437" xr:uid="{00000000-0005-0000-0000-0000AC0D0000}"/>
    <cellStyle name="ปกติ 20" xfId="3435" xr:uid="{00000000-0005-0000-0000-0000AD0D0000}"/>
    <cellStyle name="ปกติ 21" xfId="3436" xr:uid="{00000000-0005-0000-0000-0000AE0D0000}"/>
    <cellStyle name="ปกติ 22" xfId="3437" xr:uid="{00000000-0005-0000-0000-0000AF0D0000}"/>
    <cellStyle name="ปกติ 23" xfId="4458" xr:uid="{00000000-0005-0000-0000-0000B00D0000}"/>
    <cellStyle name="ปกติ 3" xfId="3438" xr:uid="{00000000-0005-0000-0000-0000B10D0000}"/>
    <cellStyle name="ปกติ 3 10" xfId="3439" xr:uid="{00000000-0005-0000-0000-0000B20D0000}"/>
    <cellStyle name="ปกติ 3 11" xfId="3440" xr:uid="{00000000-0005-0000-0000-0000B30D0000}"/>
    <cellStyle name="ปกติ 3 12" xfId="3441" xr:uid="{00000000-0005-0000-0000-0000B40D0000}"/>
    <cellStyle name="ปกติ 3 13" xfId="3442" xr:uid="{00000000-0005-0000-0000-0000B50D0000}"/>
    <cellStyle name="ปกติ 3 14" xfId="3443" xr:uid="{00000000-0005-0000-0000-0000B60D0000}"/>
    <cellStyle name="ปกติ 3 15" xfId="3444" xr:uid="{00000000-0005-0000-0000-0000B70D0000}"/>
    <cellStyle name="ปกติ 3 16" xfId="3445" xr:uid="{00000000-0005-0000-0000-0000B80D0000}"/>
    <cellStyle name="ปกติ 3 17" xfId="3446" xr:uid="{00000000-0005-0000-0000-0000B90D0000}"/>
    <cellStyle name="ปกติ 3 18" xfId="3447" xr:uid="{00000000-0005-0000-0000-0000BA0D0000}"/>
    <cellStyle name="ปกติ 3 19" xfId="3448" xr:uid="{00000000-0005-0000-0000-0000BB0D0000}"/>
    <cellStyle name="ปกติ 3 2" xfId="3449" xr:uid="{00000000-0005-0000-0000-0000BC0D0000}"/>
    <cellStyle name="ปกติ 3 2 2" xfId="3450" xr:uid="{00000000-0005-0000-0000-0000BD0D0000}"/>
    <cellStyle name="ปกติ 3 20" xfId="3451" xr:uid="{00000000-0005-0000-0000-0000BE0D0000}"/>
    <cellStyle name="ปกติ 3 21" xfId="3452" xr:uid="{00000000-0005-0000-0000-0000BF0D0000}"/>
    <cellStyle name="ปกติ 3 22" xfId="3453" xr:uid="{00000000-0005-0000-0000-0000C00D0000}"/>
    <cellStyle name="ปกติ 3 23" xfId="3454" xr:uid="{00000000-0005-0000-0000-0000C10D0000}"/>
    <cellStyle name="ปกติ 3 24" xfId="3455" xr:uid="{00000000-0005-0000-0000-0000C20D0000}"/>
    <cellStyle name="ปกติ 3 25" xfId="3456" xr:uid="{00000000-0005-0000-0000-0000C30D0000}"/>
    <cellStyle name="ปกติ 3 26" xfId="3457" xr:uid="{00000000-0005-0000-0000-0000C40D0000}"/>
    <cellStyle name="ปกติ 3 27" xfId="3458" xr:uid="{00000000-0005-0000-0000-0000C50D0000}"/>
    <cellStyle name="ปกติ 3 28" xfId="3459" xr:uid="{00000000-0005-0000-0000-0000C60D0000}"/>
    <cellStyle name="ปกติ 3 29" xfId="3460" xr:uid="{00000000-0005-0000-0000-0000C70D0000}"/>
    <cellStyle name="ปกติ 3 3" xfId="3461" xr:uid="{00000000-0005-0000-0000-0000C80D0000}"/>
    <cellStyle name="ปกติ 3 30" xfId="3462" xr:uid="{00000000-0005-0000-0000-0000C90D0000}"/>
    <cellStyle name="ปกติ 3 31" xfId="3463" xr:uid="{00000000-0005-0000-0000-0000CA0D0000}"/>
    <cellStyle name="ปกติ 3 32" xfId="3464" xr:uid="{00000000-0005-0000-0000-0000CB0D0000}"/>
    <cellStyle name="ปกติ 3 33" xfId="3465" xr:uid="{00000000-0005-0000-0000-0000CC0D0000}"/>
    <cellStyle name="ปกติ 3 34" xfId="3466" xr:uid="{00000000-0005-0000-0000-0000CD0D0000}"/>
    <cellStyle name="ปกติ 3 35" xfId="3467" xr:uid="{00000000-0005-0000-0000-0000CE0D0000}"/>
    <cellStyle name="ปกติ 3 36" xfId="3468" xr:uid="{00000000-0005-0000-0000-0000CF0D0000}"/>
    <cellStyle name="ปกติ 3 37" xfId="3469" xr:uid="{00000000-0005-0000-0000-0000D00D0000}"/>
    <cellStyle name="ปกติ 3 38" xfId="3470" xr:uid="{00000000-0005-0000-0000-0000D10D0000}"/>
    <cellStyle name="ปกติ 3 39" xfId="3471" xr:uid="{00000000-0005-0000-0000-0000D20D0000}"/>
    <cellStyle name="ปกติ 3 4" xfId="3472" xr:uid="{00000000-0005-0000-0000-0000D30D0000}"/>
    <cellStyle name="ปกติ 3 40" xfId="3473" xr:uid="{00000000-0005-0000-0000-0000D40D0000}"/>
    <cellStyle name="ปกติ 3 41" xfId="3474" xr:uid="{00000000-0005-0000-0000-0000D50D0000}"/>
    <cellStyle name="ปกติ 3 42" xfId="3475" xr:uid="{00000000-0005-0000-0000-0000D60D0000}"/>
    <cellStyle name="ปกติ 3 43" xfId="3476" xr:uid="{00000000-0005-0000-0000-0000D70D0000}"/>
    <cellStyle name="ปกติ 3 44" xfId="3477" xr:uid="{00000000-0005-0000-0000-0000D80D0000}"/>
    <cellStyle name="ปกติ 3 45" xfId="3478" xr:uid="{00000000-0005-0000-0000-0000D90D0000}"/>
    <cellStyle name="ปกติ 3 46" xfId="3479" xr:uid="{00000000-0005-0000-0000-0000DA0D0000}"/>
    <cellStyle name="ปกติ 3 47" xfId="3480" xr:uid="{00000000-0005-0000-0000-0000DB0D0000}"/>
    <cellStyle name="ปกติ 3 48" xfId="3481" xr:uid="{00000000-0005-0000-0000-0000DC0D0000}"/>
    <cellStyle name="ปกติ 3 49" xfId="3482" xr:uid="{00000000-0005-0000-0000-0000DD0D0000}"/>
    <cellStyle name="ปกติ 3 5" xfId="3483" xr:uid="{00000000-0005-0000-0000-0000DE0D0000}"/>
    <cellStyle name="ปกติ 3 50" xfId="3484" xr:uid="{00000000-0005-0000-0000-0000DF0D0000}"/>
    <cellStyle name="ปกติ 3 51" xfId="3485" xr:uid="{00000000-0005-0000-0000-0000E00D0000}"/>
    <cellStyle name="ปกติ 3 52" xfId="3486" xr:uid="{00000000-0005-0000-0000-0000E10D0000}"/>
    <cellStyle name="ปกติ 3 53" xfId="3487" xr:uid="{00000000-0005-0000-0000-0000E20D0000}"/>
    <cellStyle name="ปกติ 3 54" xfId="3488" xr:uid="{00000000-0005-0000-0000-0000E30D0000}"/>
    <cellStyle name="ปกติ 3 55" xfId="3489" xr:uid="{00000000-0005-0000-0000-0000E40D0000}"/>
    <cellStyle name="ปกติ 3 56" xfId="3490" xr:uid="{00000000-0005-0000-0000-0000E50D0000}"/>
    <cellStyle name="ปกติ 3 57" xfId="3491" xr:uid="{00000000-0005-0000-0000-0000E60D0000}"/>
    <cellStyle name="ปกติ 3 58" xfId="3492" xr:uid="{00000000-0005-0000-0000-0000E70D0000}"/>
    <cellStyle name="ปกติ 3 59" xfId="3493" xr:uid="{00000000-0005-0000-0000-0000E80D0000}"/>
    <cellStyle name="ปกติ 3 6" xfId="3494" xr:uid="{00000000-0005-0000-0000-0000E90D0000}"/>
    <cellStyle name="ปกติ 3 60" xfId="3495" xr:uid="{00000000-0005-0000-0000-0000EA0D0000}"/>
    <cellStyle name="ปกติ 3 61" xfId="3496" xr:uid="{00000000-0005-0000-0000-0000EB0D0000}"/>
    <cellStyle name="ปกติ 3 62" xfId="3497" xr:uid="{00000000-0005-0000-0000-0000EC0D0000}"/>
    <cellStyle name="ปกติ 3 63" xfId="3498" xr:uid="{00000000-0005-0000-0000-0000ED0D0000}"/>
    <cellStyle name="ปกติ 3 64" xfId="3499" xr:uid="{00000000-0005-0000-0000-0000EE0D0000}"/>
    <cellStyle name="ปกติ 3 65" xfId="3500" xr:uid="{00000000-0005-0000-0000-0000EF0D0000}"/>
    <cellStyle name="ปกติ 3 66" xfId="3501" xr:uid="{00000000-0005-0000-0000-0000F00D0000}"/>
    <cellStyle name="ปกติ 3 67" xfId="3502" xr:uid="{00000000-0005-0000-0000-0000F10D0000}"/>
    <cellStyle name="ปกติ 3 68" xfId="3503" xr:uid="{00000000-0005-0000-0000-0000F20D0000}"/>
    <cellStyle name="ปกติ 3 69" xfId="3504" xr:uid="{00000000-0005-0000-0000-0000F30D0000}"/>
    <cellStyle name="ปกติ 3 7" xfId="3505" xr:uid="{00000000-0005-0000-0000-0000F40D0000}"/>
    <cellStyle name="ปกติ 3 70" xfId="3506" xr:uid="{00000000-0005-0000-0000-0000F50D0000}"/>
    <cellStyle name="ปกติ 3 71" xfId="3507" xr:uid="{00000000-0005-0000-0000-0000F60D0000}"/>
    <cellStyle name="ปกติ 3 72" xfId="3508" xr:uid="{00000000-0005-0000-0000-0000F70D0000}"/>
    <cellStyle name="ปกติ 3 73" xfId="3509" xr:uid="{00000000-0005-0000-0000-0000F80D0000}"/>
    <cellStyle name="ปกติ 3 74" xfId="3510" xr:uid="{00000000-0005-0000-0000-0000F90D0000}"/>
    <cellStyle name="ปกติ 3 75" xfId="3511" xr:uid="{00000000-0005-0000-0000-0000FA0D0000}"/>
    <cellStyle name="ปกติ 3 76" xfId="3512" xr:uid="{00000000-0005-0000-0000-0000FB0D0000}"/>
    <cellStyle name="ปกติ 3 77" xfId="3513" xr:uid="{00000000-0005-0000-0000-0000FC0D0000}"/>
    <cellStyle name="ปกติ 3 78" xfId="3514" xr:uid="{00000000-0005-0000-0000-0000FD0D0000}"/>
    <cellStyle name="ปกติ 3 79" xfId="4454" xr:uid="{00000000-0005-0000-0000-0000FE0D0000}"/>
    <cellStyle name="ปกติ 3 8" xfId="3515" xr:uid="{00000000-0005-0000-0000-0000FF0D0000}"/>
    <cellStyle name="ปกติ 3 9" xfId="3516" xr:uid="{00000000-0005-0000-0000-0000000E0000}"/>
    <cellStyle name="ปกติ 3_Asia Metal Y2008" xfId="3517" xr:uid="{00000000-0005-0000-0000-0000010E0000}"/>
    <cellStyle name="ปกติ 4" xfId="3518" xr:uid="{00000000-0005-0000-0000-0000020E0000}"/>
    <cellStyle name="ปกติ 4 2" xfId="3519" xr:uid="{00000000-0005-0000-0000-0000030E0000}"/>
    <cellStyle name="ปกติ 5" xfId="3520" xr:uid="{00000000-0005-0000-0000-0000040E0000}"/>
    <cellStyle name="ปกติ 5 10" xfId="3521" xr:uid="{00000000-0005-0000-0000-0000050E0000}"/>
    <cellStyle name="ปกติ 5 11" xfId="3522" xr:uid="{00000000-0005-0000-0000-0000060E0000}"/>
    <cellStyle name="ปกติ 5 12" xfId="3523" xr:uid="{00000000-0005-0000-0000-0000070E0000}"/>
    <cellStyle name="ปกติ 5 13" xfId="3524" xr:uid="{00000000-0005-0000-0000-0000080E0000}"/>
    <cellStyle name="ปกติ 5 14" xfId="3525" xr:uid="{00000000-0005-0000-0000-0000090E0000}"/>
    <cellStyle name="ปกติ 5 15" xfId="3526" xr:uid="{00000000-0005-0000-0000-00000A0E0000}"/>
    <cellStyle name="ปกติ 5 16" xfId="3527" xr:uid="{00000000-0005-0000-0000-00000B0E0000}"/>
    <cellStyle name="ปกติ 5 17" xfId="3528" xr:uid="{00000000-0005-0000-0000-00000C0E0000}"/>
    <cellStyle name="ปกติ 5 18" xfId="3529" xr:uid="{00000000-0005-0000-0000-00000D0E0000}"/>
    <cellStyle name="ปกติ 5 19" xfId="3530" xr:uid="{00000000-0005-0000-0000-00000E0E0000}"/>
    <cellStyle name="ปกติ 5 2" xfId="3531" xr:uid="{00000000-0005-0000-0000-00000F0E0000}"/>
    <cellStyle name="ปกติ 5 20" xfId="3532" xr:uid="{00000000-0005-0000-0000-0000100E0000}"/>
    <cellStyle name="ปกติ 5 21" xfId="3533" xr:uid="{00000000-0005-0000-0000-0000110E0000}"/>
    <cellStyle name="ปกติ 5 22" xfId="3534" xr:uid="{00000000-0005-0000-0000-0000120E0000}"/>
    <cellStyle name="ปกติ 5 23" xfId="3535" xr:uid="{00000000-0005-0000-0000-0000130E0000}"/>
    <cellStyle name="ปกติ 5 24" xfId="3536" xr:uid="{00000000-0005-0000-0000-0000140E0000}"/>
    <cellStyle name="ปกติ 5 25" xfId="3537" xr:uid="{00000000-0005-0000-0000-0000150E0000}"/>
    <cellStyle name="ปกติ 5 26" xfId="3538" xr:uid="{00000000-0005-0000-0000-0000160E0000}"/>
    <cellStyle name="ปกติ 5 27" xfId="3539" xr:uid="{00000000-0005-0000-0000-0000170E0000}"/>
    <cellStyle name="ปกติ 5 28" xfId="3540" xr:uid="{00000000-0005-0000-0000-0000180E0000}"/>
    <cellStyle name="ปกติ 5 29" xfId="3541" xr:uid="{00000000-0005-0000-0000-0000190E0000}"/>
    <cellStyle name="ปกติ 5 3" xfId="3542" xr:uid="{00000000-0005-0000-0000-00001A0E0000}"/>
    <cellStyle name="ปกติ 5 30" xfId="3543" xr:uid="{00000000-0005-0000-0000-00001B0E0000}"/>
    <cellStyle name="ปกติ 5 31" xfId="3544" xr:uid="{00000000-0005-0000-0000-00001C0E0000}"/>
    <cellStyle name="ปกติ 5 32" xfId="3545" xr:uid="{00000000-0005-0000-0000-00001D0E0000}"/>
    <cellStyle name="ปกติ 5 33" xfId="3546" xr:uid="{00000000-0005-0000-0000-00001E0E0000}"/>
    <cellStyle name="ปกติ 5 34" xfId="3547" xr:uid="{00000000-0005-0000-0000-00001F0E0000}"/>
    <cellStyle name="ปกติ 5 35" xfId="3548" xr:uid="{00000000-0005-0000-0000-0000200E0000}"/>
    <cellStyle name="ปกติ 5 36" xfId="3549" xr:uid="{00000000-0005-0000-0000-0000210E0000}"/>
    <cellStyle name="ปกติ 5 37" xfId="3550" xr:uid="{00000000-0005-0000-0000-0000220E0000}"/>
    <cellStyle name="ปกติ 5 38" xfId="3551" xr:uid="{00000000-0005-0000-0000-0000230E0000}"/>
    <cellStyle name="ปกติ 5 39" xfId="3552" xr:uid="{00000000-0005-0000-0000-0000240E0000}"/>
    <cellStyle name="ปกติ 5 4" xfId="3553" xr:uid="{00000000-0005-0000-0000-0000250E0000}"/>
    <cellStyle name="ปกติ 5 40" xfId="3554" xr:uid="{00000000-0005-0000-0000-0000260E0000}"/>
    <cellStyle name="ปกติ 5 41" xfId="3555" xr:uid="{00000000-0005-0000-0000-0000270E0000}"/>
    <cellStyle name="ปกติ 5 42" xfId="3556" xr:uid="{00000000-0005-0000-0000-0000280E0000}"/>
    <cellStyle name="ปกติ 5 43" xfId="3557" xr:uid="{00000000-0005-0000-0000-0000290E0000}"/>
    <cellStyle name="ปกติ 5 44" xfId="3558" xr:uid="{00000000-0005-0000-0000-00002A0E0000}"/>
    <cellStyle name="ปกติ 5 45" xfId="3559" xr:uid="{00000000-0005-0000-0000-00002B0E0000}"/>
    <cellStyle name="ปกติ 5 46" xfId="3560" xr:uid="{00000000-0005-0000-0000-00002C0E0000}"/>
    <cellStyle name="ปกติ 5 47" xfId="3561" xr:uid="{00000000-0005-0000-0000-00002D0E0000}"/>
    <cellStyle name="ปกติ 5 48" xfId="3562" xr:uid="{00000000-0005-0000-0000-00002E0E0000}"/>
    <cellStyle name="ปกติ 5 49" xfId="3563" xr:uid="{00000000-0005-0000-0000-00002F0E0000}"/>
    <cellStyle name="ปกติ 5 5" xfId="3564" xr:uid="{00000000-0005-0000-0000-0000300E0000}"/>
    <cellStyle name="ปกติ 5 50" xfId="3565" xr:uid="{00000000-0005-0000-0000-0000310E0000}"/>
    <cellStyle name="ปกติ 5 51" xfId="3566" xr:uid="{00000000-0005-0000-0000-0000320E0000}"/>
    <cellStyle name="ปกติ 5 52" xfId="3567" xr:uid="{00000000-0005-0000-0000-0000330E0000}"/>
    <cellStyle name="ปกติ 5 53" xfId="3568" xr:uid="{00000000-0005-0000-0000-0000340E0000}"/>
    <cellStyle name="ปกติ 5 54" xfId="3569" xr:uid="{00000000-0005-0000-0000-0000350E0000}"/>
    <cellStyle name="ปกติ 5 55" xfId="3570" xr:uid="{00000000-0005-0000-0000-0000360E0000}"/>
    <cellStyle name="ปกติ 5 56" xfId="3571" xr:uid="{00000000-0005-0000-0000-0000370E0000}"/>
    <cellStyle name="ปกติ 5 57" xfId="3572" xr:uid="{00000000-0005-0000-0000-0000380E0000}"/>
    <cellStyle name="ปกติ 5 58" xfId="3573" xr:uid="{00000000-0005-0000-0000-0000390E0000}"/>
    <cellStyle name="ปกติ 5 59" xfId="3574" xr:uid="{00000000-0005-0000-0000-00003A0E0000}"/>
    <cellStyle name="ปกติ 5 6" xfId="3575" xr:uid="{00000000-0005-0000-0000-00003B0E0000}"/>
    <cellStyle name="ปกติ 5 60" xfId="3576" xr:uid="{00000000-0005-0000-0000-00003C0E0000}"/>
    <cellStyle name="ปกติ 5 61" xfId="3577" xr:uid="{00000000-0005-0000-0000-00003D0E0000}"/>
    <cellStyle name="ปกติ 5 62" xfId="3578" xr:uid="{00000000-0005-0000-0000-00003E0E0000}"/>
    <cellStyle name="ปกติ 5 63" xfId="3579" xr:uid="{00000000-0005-0000-0000-00003F0E0000}"/>
    <cellStyle name="ปกติ 5 64" xfId="3580" xr:uid="{00000000-0005-0000-0000-0000400E0000}"/>
    <cellStyle name="ปกติ 5 65" xfId="3581" xr:uid="{00000000-0005-0000-0000-0000410E0000}"/>
    <cellStyle name="ปกติ 5 66" xfId="3582" xr:uid="{00000000-0005-0000-0000-0000420E0000}"/>
    <cellStyle name="ปกติ 5 67" xfId="3583" xr:uid="{00000000-0005-0000-0000-0000430E0000}"/>
    <cellStyle name="ปกติ 5 68" xfId="3584" xr:uid="{00000000-0005-0000-0000-0000440E0000}"/>
    <cellStyle name="ปกติ 5 69" xfId="3585" xr:uid="{00000000-0005-0000-0000-0000450E0000}"/>
    <cellStyle name="ปกติ 5 7" xfId="3586" xr:uid="{00000000-0005-0000-0000-0000460E0000}"/>
    <cellStyle name="ปกติ 5 70" xfId="3587" xr:uid="{00000000-0005-0000-0000-0000470E0000}"/>
    <cellStyle name="ปกติ 5 71" xfId="3588" xr:uid="{00000000-0005-0000-0000-0000480E0000}"/>
    <cellStyle name="ปกติ 5 72" xfId="3589" xr:uid="{00000000-0005-0000-0000-0000490E0000}"/>
    <cellStyle name="ปกติ 5 73" xfId="3590" xr:uid="{00000000-0005-0000-0000-00004A0E0000}"/>
    <cellStyle name="ปกติ 5 74" xfId="3591" xr:uid="{00000000-0005-0000-0000-00004B0E0000}"/>
    <cellStyle name="ปกติ 5 75" xfId="3592" xr:uid="{00000000-0005-0000-0000-00004C0E0000}"/>
    <cellStyle name="ปกติ 5 76" xfId="3593" xr:uid="{00000000-0005-0000-0000-00004D0E0000}"/>
    <cellStyle name="ปกติ 5 77" xfId="3594" xr:uid="{00000000-0005-0000-0000-00004E0E0000}"/>
    <cellStyle name="ปกติ 5 8" xfId="3595" xr:uid="{00000000-0005-0000-0000-00004F0E0000}"/>
    <cellStyle name="ปกติ 5 9" xfId="3596" xr:uid="{00000000-0005-0000-0000-0000500E0000}"/>
    <cellStyle name="ปกติ 5_Asia Metal Y2008" xfId="3597" xr:uid="{00000000-0005-0000-0000-0000510E0000}"/>
    <cellStyle name="ปกติ 6" xfId="3598" xr:uid="{00000000-0005-0000-0000-0000520E0000}"/>
    <cellStyle name="ปกติ 6 10" xfId="3599" xr:uid="{00000000-0005-0000-0000-0000530E0000}"/>
    <cellStyle name="ปกติ 6 11" xfId="3600" xr:uid="{00000000-0005-0000-0000-0000540E0000}"/>
    <cellStyle name="ปกติ 6 12" xfId="3601" xr:uid="{00000000-0005-0000-0000-0000550E0000}"/>
    <cellStyle name="ปกติ 6 13" xfId="3602" xr:uid="{00000000-0005-0000-0000-0000560E0000}"/>
    <cellStyle name="ปกติ 6 14" xfId="3603" xr:uid="{00000000-0005-0000-0000-0000570E0000}"/>
    <cellStyle name="ปกติ 6 15" xfId="3604" xr:uid="{00000000-0005-0000-0000-0000580E0000}"/>
    <cellStyle name="ปกติ 6 16" xfId="3605" xr:uid="{00000000-0005-0000-0000-0000590E0000}"/>
    <cellStyle name="ปกติ 6 17" xfId="3606" xr:uid="{00000000-0005-0000-0000-00005A0E0000}"/>
    <cellStyle name="ปกติ 6 18" xfId="3607" xr:uid="{00000000-0005-0000-0000-00005B0E0000}"/>
    <cellStyle name="ปกติ 6 19" xfId="3608" xr:uid="{00000000-0005-0000-0000-00005C0E0000}"/>
    <cellStyle name="ปกติ 6 2" xfId="3609" xr:uid="{00000000-0005-0000-0000-00005D0E0000}"/>
    <cellStyle name="ปกติ 6 20" xfId="3610" xr:uid="{00000000-0005-0000-0000-00005E0E0000}"/>
    <cellStyle name="ปกติ 6 21" xfId="3611" xr:uid="{00000000-0005-0000-0000-00005F0E0000}"/>
    <cellStyle name="ปกติ 6 22" xfId="3612" xr:uid="{00000000-0005-0000-0000-0000600E0000}"/>
    <cellStyle name="ปกติ 6 23" xfId="3613" xr:uid="{00000000-0005-0000-0000-0000610E0000}"/>
    <cellStyle name="ปกติ 6 24" xfId="3614" xr:uid="{00000000-0005-0000-0000-0000620E0000}"/>
    <cellStyle name="ปกติ 6 25" xfId="3615" xr:uid="{00000000-0005-0000-0000-0000630E0000}"/>
    <cellStyle name="ปกติ 6 26" xfId="3616" xr:uid="{00000000-0005-0000-0000-0000640E0000}"/>
    <cellStyle name="ปกติ 6 27" xfId="3617" xr:uid="{00000000-0005-0000-0000-0000650E0000}"/>
    <cellStyle name="ปกติ 6 28" xfId="3618" xr:uid="{00000000-0005-0000-0000-0000660E0000}"/>
    <cellStyle name="ปกติ 6 29" xfId="3619" xr:uid="{00000000-0005-0000-0000-0000670E0000}"/>
    <cellStyle name="ปกติ 6 3" xfId="3620" xr:uid="{00000000-0005-0000-0000-0000680E0000}"/>
    <cellStyle name="ปกติ 6 30" xfId="3621" xr:uid="{00000000-0005-0000-0000-0000690E0000}"/>
    <cellStyle name="ปกติ 6 31" xfId="3622" xr:uid="{00000000-0005-0000-0000-00006A0E0000}"/>
    <cellStyle name="ปกติ 6 32" xfId="3623" xr:uid="{00000000-0005-0000-0000-00006B0E0000}"/>
    <cellStyle name="ปกติ 6 33" xfId="3624" xr:uid="{00000000-0005-0000-0000-00006C0E0000}"/>
    <cellStyle name="ปกติ 6 34" xfId="3625" xr:uid="{00000000-0005-0000-0000-00006D0E0000}"/>
    <cellStyle name="ปกติ 6 35" xfId="3626" xr:uid="{00000000-0005-0000-0000-00006E0E0000}"/>
    <cellStyle name="ปกติ 6 36" xfId="3627" xr:uid="{00000000-0005-0000-0000-00006F0E0000}"/>
    <cellStyle name="ปกติ 6 37" xfId="3628" xr:uid="{00000000-0005-0000-0000-0000700E0000}"/>
    <cellStyle name="ปกติ 6 38" xfId="3629" xr:uid="{00000000-0005-0000-0000-0000710E0000}"/>
    <cellStyle name="ปกติ 6 39" xfId="3630" xr:uid="{00000000-0005-0000-0000-0000720E0000}"/>
    <cellStyle name="ปกติ 6 4" xfId="3631" xr:uid="{00000000-0005-0000-0000-0000730E0000}"/>
    <cellStyle name="ปกติ 6 40" xfId="3632" xr:uid="{00000000-0005-0000-0000-0000740E0000}"/>
    <cellStyle name="ปกติ 6 41" xfId="3633" xr:uid="{00000000-0005-0000-0000-0000750E0000}"/>
    <cellStyle name="ปกติ 6 42" xfId="3634" xr:uid="{00000000-0005-0000-0000-0000760E0000}"/>
    <cellStyle name="ปกติ 6 43" xfId="3635" xr:uid="{00000000-0005-0000-0000-0000770E0000}"/>
    <cellStyle name="ปกติ 6 44" xfId="3636" xr:uid="{00000000-0005-0000-0000-0000780E0000}"/>
    <cellStyle name="ปกติ 6 45" xfId="3637" xr:uid="{00000000-0005-0000-0000-0000790E0000}"/>
    <cellStyle name="ปกติ 6 46" xfId="3638" xr:uid="{00000000-0005-0000-0000-00007A0E0000}"/>
    <cellStyle name="ปกติ 6 47" xfId="3639" xr:uid="{00000000-0005-0000-0000-00007B0E0000}"/>
    <cellStyle name="ปกติ 6 48" xfId="3640" xr:uid="{00000000-0005-0000-0000-00007C0E0000}"/>
    <cellStyle name="ปกติ 6 49" xfId="3641" xr:uid="{00000000-0005-0000-0000-00007D0E0000}"/>
    <cellStyle name="ปกติ 6 5" xfId="3642" xr:uid="{00000000-0005-0000-0000-00007E0E0000}"/>
    <cellStyle name="ปกติ 6 50" xfId="3643" xr:uid="{00000000-0005-0000-0000-00007F0E0000}"/>
    <cellStyle name="ปกติ 6 51" xfId="3644" xr:uid="{00000000-0005-0000-0000-0000800E0000}"/>
    <cellStyle name="ปกติ 6 52" xfId="3645" xr:uid="{00000000-0005-0000-0000-0000810E0000}"/>
    <cellStyle name="ปกติ 6 53" xfId="3646" xr:uid="{00000000-0005-0000-0000-0000820E0000}"/>
    <cellStyle name="ปกติ 6 54" xfId="3647" xr:uid="{00000000-0005-0000-0000-0000830E0000}"/>
    <cellStyle name="ปกติ 6 55" xfId="3648" xr:uid="{00000000-0005-0000-0000-0000840E0000}"/>
    <cellStyle name="ปกติ 6 56" xfId="3649" xr:uid="{00000000-0005-0000-0000-0000850E0000}"/>
    <cellStyle name="ปกติ 6 57" xfId="3650" xr:uid="{00000000-0005-0000-0000-0000860E0000}"/>
    <cellStyle name="ปกติ 6 58" xfId="3651" xr:uid="{00000000-0005-0000-0000-0000870E0000}"/>
    <cellStyle name="ปกติ 6 59" xfId="3652" xr:uid="{00000000-0005-0000-0000-0000880E0000}"/>
    <cellStyle name="ปกติ 6 6" xfId="3653" xr:uid="{00000000-0005-0000-0000-0000890E0000}"/>
    <cellStyle name="ปกติ 6 60" xfId="3654" xr:uid="{00000000-0005-0000-0000-00008A0E0000}"/>
    <cellStyle name="ปกติ 6 61" xfId="3655" xr:uid="{00000000-0005-0000-0000-00008B0E0000}"/>
    <cellStyle name="ปกติ 6 62" xfId="3656" xr:uid="{00000000-0005-0000-0000-00008C0E0000}"/>
    <cellStyle name="ปกติ 6 63" xfId="3657" xr:uid="{00000000-0005-0000-0000-00008D0E0000}"/>
    <cellStyle name="ปกติ 6 64" xfId="3658" xr:uid="{00000000-0005-0000-0000-00008E0E0000}"/>
    <cellStyle name="ปกติ 6 65" xfId="3659" xr:uid="{00000000-0005-0000-0000-00008F0E0000}"/>
    <cellStyle name="ปกติ 6 66" xfId="3660" xr:uid="{00000000-0005-0000-0000-0000900E0000}"/>
    <cellStyle name="ปกติ 6 67" xfId="3661" xr:uid="{00000000-0005-0000-0000-0000910E0000}"/>
    <cellStyle name="ปกติ 6 68" xfId="3662" xr:uid="{00000000-0005-0000-0000-0000920E0000}"/>
    <cellStyle name="ปกติ 6 69" xfId="3663" xr:uid="{00000000-0005-0000-0000-0000930E0000}"/>
    <cellStyle name="ปกติ 6 7" xfId="3664" xr:uid="{00000000-0005-0000-0000-0000940E0000}"/>
    <cellStyle name="ปกติ 6 70" xfId="3665" xr:uid="{00000000-0005-0000-0000-0000950E0000}"/>
    <cellStyle name="ปกติ 6 71" xfId="3666" xr:uid="{00000000-0005-0000-0000-0000960E0000}"/>
    <cellStyle name="ปกติ 6 72" xfId="3667" xr:uid="{00000000-0005-0000-0000-0000970E0000}"/>
    <cellStyle name="ปกติ 6 73" xfId="3668" xr:uid="{00000000-0005-0000-0000-0000980E0000}"/>
    <cellStyle name="ปกติ 6 74" xfId="3669" xr:uid="{00000000-0005-0000-0000-0000990E0000}"/>
    <cellStyle name="ปกติ 6 75" xfId="3670" xr:uid="{00000000-0005-0000-0000-00009A0E0000}"/>
    <cellStyle name="ปกติ 6 76" xfId="3671" xr:uid="{00000000-0005-0000-0000-00009B0E0000}"/>
    <cellStyle name="ปกติ 6 77" xfId="3672" xr:uid="{00000000-0005-0000-0000-00009C0E0000}"/>
    <cellStyle name="ปกติ 6 8" xfId="3673" xr:uid="{00000000-0005-0000-0000-00009D0E0000}"/>
    <cellStyle name="ปกติ 6 9" xfId="3674" xr:uid="{00000000-0005-0000-0000-00009E0E0000}"/>
    <cellStyle name="ปกติ 6_Asia Metal Y2008" xfId="3675" xr:uid="{00000000-0005-0000-0000-00009F0E0000}"/>
    <cellStyle name="ปกติ 7" xfId="3676" xr:uid="{00000000-0005-0000-0000-0000A00E0000}"/>
    <cellStyle name="ปกติ 7 10" xfId="3677" xr:uid="{00000000-0005-0000-0000-0000A10E0000}"/>
    <cellStyle name="ปกติ 7 11" xfId="3678" xr:uid="{00000000-0005-0000-0000-0000A20E0000}"/>
    <cellStyle name="ปกติ 7 12" xfId="3679" xr:uid="{00000000-0005-0000-0000-0000A30E0000}"/>
    <cellStyle name="ปกติ 7 13" xfId="3680" xr:uid="{00000000-0005-0000-0000-0000A40E0000}"/>
    <cellStyle name="ปกติ 7 14" xfId="3681" xr:uid="{00000000-0005-0000-0000-0000A50E0000}"/>
    <cellStyle name="ปกติ 7 15" xfId="3682" xr:uid="{00000000-0005-0000-0000-0000A60E0000}"/>
    <cellStyle name="ปกติ 7 16" xfId="3683" xr:uid="{00000000-0005-0000-0000-0000A70E0000}"/>
    <cellStyle name="ปกติ 7 17" xfId="3684" xr:uid="{00000000-0005-0000-0000-0000A80E0000}"/>
    <cellStyle name="ปกติ 7 18" xfId="3685" xr:uid="{00000000-0005-0000-0000-0000A90E0000}"/>
    <cellStyle name="ปกติ 7 19" xfId="3686" xr:uid="{00000000-0005-0000-0000-0000AA0E0000}"/>
    <cellStyle name="ปกติ 7 2" xfId="3687" xr:uid="{00000000-0005-0000-0000-0000AB0E0000}"/>
    <cellStyle name="ปกติ 7 20" xfId="3688" xr:uid="{00000000-0005-0000-0000-0000AC0E0000}"/>
    <cellStyle name="ปกติ 7 21" xfId="3689" xr:uid="{00000000-0005-0000-0000-0000AD0E0000}"/>
    <cellStyle name="ปกติ 7 22" xfId="3690" xr:uid="{00000000-0005-0000-0000-0000AE0E0000}"/>
    <cellStyle name="ปกติ 7 23" xfId="3691" xr:uid="{00000000-0005-0000-0000-0000AF0E0000}"/>
    <cellStyle name="ปกติ 7 24" xfId="3692" xr:uid="{00000000-0005-0000-0000-0000B00E0000}"/>
    <cellStyle name="ปกติ 7 25" xfId="3693" xr:uid="{00000000-0005-0000-0000-0000B10E0000}"/>
    <cellStyle name="ปกติ 7 26" xfId="3694" xr:uid="{00000000-0005-0000-0000-0000B20E0000}"/>
    <cellStyle name="ปกติ 7 27" xfId="3695" xr:uid="{00000000-0005-0000-0000-0000B30E0000}"/>
    <cellStyle name="ปกติ 7 28" xfId="3696" xr:uid="{00000000-0005-0000-0000-0000B40E0000}"/>
    <cellStyle name="ปกติ 7 29" xfId="3697" xr:uid="{00000000-0005-0000-0000-0000B50E0000}"/>
    <cellStyle name="ปกติ 7 3" xfId="3698" xr:uid="{00000000-0005-0000-0000-0000B60E0000}"/>
    <cellStyle name="ปกติ 7 30" xfId="3699" xr:uid="{00000000-0005-0000-0000-0000B70E0000}"/>
    <cellStyle name="ปกติ 7 31" xfId="3700" xr:uid="{00000000-0005-0000-0000-0000B80E0000}"/>
    <cellStyle name="ปกติ 7 32" xfId="3701" xr:uid="{00000000-0005-0000-0000-0000B90E0000}"/>
    <cellStyle name="ปกติ 7 33" xfId="3702" xr:uid="{00000000-0005-0000-0000-0000BA0E0000}"/>
    <cellStyle name="ปกติ 7 34" xfId="3703" xr:uid="{00000000-0005-0000-0000-0000BB0E0000}"/>
    <cellStyle name="ปกติ 7 35" xfId="3704" xr:uid="{00000000-0005-0000-0000-0000BC0E0000}"/>
    <cellStyle name="ปกติ 7 36" xfId="3705" xr:uid="{00000000-0005-0000-0000-0000BD0E0000}"/>
    <cellStyle name="ปกติ 7 37" xfId="3706" xr:uid="{00000000-0005-0000-0000-0000BE0E0000}"/>
    <cellStyle name="ปกติ 7 38" xfId="3707" xr:uid="{00000000-0005-0000-0000-0000BF0E0000}"/>
    <cellStyle name="ปกติ 7 39" xfId="3708" xr:uid="{00000000-0005-0000-0000-0000C00E0000}"/>
    <cellStyle name="ปกติ 7 4" xfId="3709" xr:uid="{00000000-0005-0000-0000-0000C10E0000}"/>
    <cellStyle name="ปกติ 7 40" xfId="3710" xr:uid="{00000000-0005-0000-0000-0000C20E0000}"/>
    <cellStyle name="ปกติ 7 41" xfId="3711" xr:uid="{00000000-0005-0000-0000-0000C30E0000}"/>
    <cellStyle name="ปกติ 7 42" xfId="3712" xr:uid="{00000000-0005-0000-0000-0000C40E0000}"/>
    <cellStyle name="ปกติ 7 43" xfId="3713" xr:uid="{00000000-0005-0000-0000-0000C50E0000}"/>
    <cellStyle name="ปกติ 7 44" xfId="3714" xr:uid="{00000000-0005-0000-0000-0000C60E0000}"/>
    <cellStyle name="ปกติ 7 45" xfId="3715" xr:uid="{00000000-0005-0000-0000-0000C70E0000}"/>
    <cellStyle name="ปกติ 7 46" xfId="3716" xr:uid="{00000000-0005-0000-0000-0000C80E0000}"/>
    <cellStyle name="ปกติ 7 47" xfId="3717" xr:uid="{00000000-0005-0000-0000-0000C90E0000}"/>
    <cellStyle name="ปกติ 7 48" xfId="3718" xr:uid="{00000000-0005-0000-0000-0000CA0E0000}"/>
    <cellStyle name="ปกติ 7 49" xfId="3719" xr:uid="{00000000-0005-0000-0000-0000CB0E0000}"/>
    <cellStyle name="ปกติ 7 5" xfId="3720" xr:uid="{00000000-0005-0000-0000-0000CC0E0000}"/>
    <cellStyle name="ปกติ 7 50" xfId="3721" xr:uid="{00000000-0005-0000-0000-0000CD0E0000}"/>
    <cellStyle name="ปกติ 7 51" xfId="3722" xr:uid="{00000000-0005-0000-0000-0000CE0E0000}"/>
    <cellStyle name="ปกติ 7 52" xfId="3723" xr:uid="{00000000-0005-0000-0000-0000CF0E0000}"/>
    <cellStyle name="ปกติ 7 53" xfId="3724" xr:uid="{00000000-0005-0000-0000-0000D00E0000}"/>
    <cellStyle name="ปกติ 7 54" xfId="3725" xr:uid="{00000000-0005-0000-0000-0000D10E0000}"/>
    <cellStyle name="ปกติ 7 55" xfId="3726" xr:uid="{00000000-0005-0000-0000-0000D20E0000}"/>
    <cellStyle name="ปกติ 7 56" xfId="3727" xr:uid="{00000000-0005-0000-0000-0000D30E0000}"/>
    <cellStyle name="ปกติ 7 57" xfId="3728" xr:uid="{00000000-0005-0000-0000-0000D40E0000}"/>
    <cellStyle name="ปกติ 7 58" xfId="3729" xr:uid="{00000000-0005-0000-0000-0000D50E0000}"/>
    <cellStyle name="ปกติ 7 59" xfId="3730" xr:uid="{00000000-0005-0000-0000-0000D60E0000}"/>
    <cellStyle name="ปกติ 7 6" xfId="3731" xr:uid="{00000000-0005-0000-0000-0000D70E0000}"/>
    <cellStyle name="ปกติ 7 60" xfId="3732" xr:uid="{00000000-0005-0000-0000-0000D80E0000}"/>
    <cellStyle name="ปกติ 7 61" xfId="3733" xr:uid="{00000000-0005-0000-0000-0000D90E0000}"/>
    <cellStyle name="ปกติ 7 62" xfId="3734" xr:uid="{00000000-0005-0000-0000-0000DA0E0000}"/>
    <cellStyle name="ปกติ 7 63" xfId="3735" xr:uid="{00000000-0005-0000-0000-0000DB0E0000}"/>
    <cellStyle name="ปกติ 7 64" xfId="3736" xr:uid="{00000000-0005-0000-0000-0000DC0E0000}"/>
    <cellStyle name="ปกติ 7 65" xfId="3737" xr:uid="{00000000-0005-0000-0000-0000DD0E0000}"/>
    <cellStyle name="ปกติ 7 66" xfId="3738" xr:uid="{00000000-0005-0000-0000-0000DE0E0000}"/>
    <cellStyle name="ปกติ 7 67" xfId="3739" xr:uid="{00000000-0005-0000-0000-0000DF0E0000}"/>
    <cellStyle name="ปกติ 7 68" xfId="3740" xr:uid="{00000000-0005-0000-0000-0000E00E0000}"/>
    <cellStyle name="ปกติ 7 69" xfId="3741" xr:uid="{00000000-0005-0000-0000-0000E10E0000}"/>
    <cellStyle name="ปกติ 7 7" xfId="3742" xr:uid="{00000000-0005-0000-0000-0000E20E0000}"/>
    <cellStyle name="ปกติ 7 70" xfId="3743" xr:uid="{00000000-0005-0000-0000-0000E30E0000}"/>
    <cellStyle name="ปกติ 7 71" xfId="3744" xr:uid="{00000000-0005-0000-0000-0000E40E0000}"/>
    <cellStyle name="ปกติ 7 72" xfId="3745" xr:uid="{00000000-0005-0000-0000-0000E50E0000}"/>
    <cellStyle name="ปกติ 7 73" xfId="3746" xr:uid="{00000000-0005-0000-0000-0000E60E0000}"/>
    <cellStyle name="ปกติ 7 74" xfId="3747" xr:uid="{00000000-0005-0000-0000-0000E70E0000}"/>
    <cellStyle name="ปกติ 7 75" xfId="3748" xr:uid="{00000000-0005-0000-0000-0000E80E0000}"/>
    <cellStyle name="ปกติ 7 76" xfId="3749" xr:uid="{00000000-0005-0000-0000-0000E90E0000}"/>
    <cellStyle name="ปกติ 7 77" xfId="3750" xr:uid="{00000000-0005-0000-0000-0000EA0E0000}"/>
    <cellStyle name="ปกติ 7 8" xfId="3751" xr:uid="{00000000-0005-0000-0000-0000EB0E0000}"/>
    <cellStyle name="ปกติ 7 9" xfId="3752" xr:uid="{00000000-0005-0000-0000-0000EC0E0000}"/>
    <cellStyle name="ปกติ 7_Asia Metal Y2008" xfId="3753" xr:uid="{00000000-0005-0000-0000-0000ED0E0000}"/>
    <cellStyle name="ปกติ 8" xfId="3754" xr:uid="{00000000-0005-0000-0000-0000EE0E0000}"/>
    <cellStyle name="ปกติ 8 10" xfId="3755" xr:uid="{00000000-0005-0000-0000-0000EF0E0000}"/>
    <cellStyle name="ปกติ 8 11" xfId="3756" xr:uid="{00000000-0005-0000-0000-0000F00E0000}"/>
    <cellStyle name="ปกติ 8 12" xfId="3757" xr:uid="{00000000-0005-0000-0000-0000F10E0000}"/>
    <cellStyle name="ปกติ 8 13" xfId="3758" xr:uid="{00000000-0005-0000-0000-0000F20E0000}"/>
    <cellStyle name="ปกติ 8 14" xfId="3759" xr:uid="{00000000-0005-0000-0000-0000F30E0000}"/>
    <cellStyle name="ปกติ 8 15" xfId="3760" xr:uid="{00000000-0005-0000-0000-0000F40E0000}"/>
    <cellStyle name="ปกติ 8 16" xfId="3761" xr:uid="{00000000-0005-0000-0000-0000F50E0000}"/>
    <cellStyle name="ปกติ 8 17" xfId="3762" xr:uid="{00000000-0005-0000-0000-0000F60E0000}"/>
    <cellStyle name="ปกติ 8 18" xfId="3763" xr:uid="{00000000-0005-0000-0000-0000F70E0000}"/>
    <cellStyle name="ปกติ 8 19" xfId="3764" xr:uid="{00000000-0005-0000-0000-0000F80E0000}"/>
    <cellStyle name="ปกติ 8 2" xfId="3765" xr:uid="{00000000-0005-0000-0000-0000F90E0000}"/>
    <cellStyle name="ปกติ 8 20" xfId="3766" xr:uid="{00000000-0005-0000-0000-0000FA0E0000}"/>
    <cellStyle name="ปกติ 8 21" xfId="3767" xr:uid="{00000000-0005-0000-0000-0000FB0E0000}"/>
    <cellStyle name="ปกติ 8 22" xfId="3768" xr:uid="{00000000-0005-0000-0000-0000FC0E0000}"/>
    <cellStyle name="ปกติ 8 23" xfId="3769" xr:uid="{00000000-0005-0000-0000-0000FD0E0000}"/>
    <cellStyle name="ปกติ 8 24" xfId="3770" xr:uid="{00000000-0005-0000-0000-0000FE0E0000}"/>
    <cellStyle name="ปกติ 8 25" xfId="3771" xr:uid="{00000000-0005-0000-0000-0000FF0E0000}"/>
    <cellStyle name="ปกติ 8 26" xfId="3772" xr:uid="{00000000-0005-0000-0000-0000000F0000}"/>
    <cellStyle name="ปกติ 8 27" xfId="3773" xr:uid="{00000000-0005-0000-0000-0000010F0000}"/>
    <cellStyle name="ปกติ 8 28" xfId="3774" xr:uid="{00000000-0005-0000-0000-0000020F0000}"/>
    <cellStyle name="ปกติ 8 29" xfId="3775" xr:uid="{00000000-0005-0000-0000-0000030F0000}"/>
    <cellStyle name="ปกติ 8 3" xfId="3776" xr:uid="{00000000-0005-0000-0000-0000040F0000}"/>
    <cellStyle name="ปกติ 8 30" xfId="3777" xr:uid="{00000000-0005-0000-0000-0000050F0000}"/>
    <cellStyle name="ปกติ 8 31" xfId="3778" xr:uid="{00000000-0005-0000-0000-0000060F0000}"/>
    <cellStyle name="ปกติ 8 32" xfId="3779" xr:uid="{00000000-0005-0000-0000-0000070F0000}"/>
    <cellStyle name="ปกติ 8 33" xfId="3780" xr:uid="{00000000-0005-0000-0000-0000080F0000}"/>
    <cellStyle name="ปกติ 8 34" xfId="3781" xr:uid="{00000000-0005-0000-0000-0000090F0000}"/>
    <cellStyle name="ปกติ 8 35" xfId="3782" xr:uid="{00000000-0005-0000-0000-00000A0F0000}"/>
    <cellStyle name="ปกติ 8 36" xfId="3783" xr:uid="{00000000-0005-0000-0000-00000B0F0000}"/>
    <cellStyle name="ปกติ 8 37" xfId="3784" xr:uid="{00000000-0005-0000-0000-00000C0F0000}"/>
    <cellStyle name="ปกติ 8 38" xfId="3785" xr:uid="{00000000-0005-0000-0000-00000D0F0000}"/>
    <cellStyle name="ปกติ 8 39" xfId="3786" xr:uid="{00000000-0005-0000-0000-00000E0F0000}"/>
    <cellStyle name="ปกติ 8 4" xfId="3787" xr:uid="{00000000-0005-0000-0000-00000F0F0000}"/>
    <cellStyle name="ปกติ 8 40" xfId="3788" xr:uid="{00000000-0005-0000-0000-0000100F0000}"/>
    <cellStyle name="ปกติ 8 41" xfId="3789" xr:uid="{00000000-0005-0000-0000-0000110F0000}"/>
    <cellStyle name="ปกติ 8 42" xfId="3790" xr:uid="{00000000-0005-0000-0000-0000120F0000}"/>
    <cellStyle name="ปกติ 8 43" xfId="3791" xr:uid="{00000000-0005-0000-0000-0000130F0000}"/>
    <cellStyle name="ปกติ 8 44" xfId="3792" xr:uid="{00000000-0005-0000-0000-0000140F0000}"/>
    <cellStyle name="ปกติ 8 45" xfId="3793" xr:uid="{00000000-0005-0000-0000-0000150F0000}"/>
    <cellStyle name="ปกติ 8 46" xfId="3794" xr:uid="{00000000-0005-0000-0000-0000160F0000}"/>
    <cellStyle name="ปกติ 8 47" xfId="3795" xr:uid="{00000000-0005-0000-0000-0000170F0000}"/>
    <cellStyle name="ปกติ 8 48" xfId="3796" xr:uid="{00000000-0005-0000-0000-0000180F0000}"/>
    <cellStyle name="ปกติ 8 49" xfId="3797" xr:uid="{00000000-0005-0000-0000-0000190F0000}"/>
    <cellStyle name="ปกติ 8 5" xfId="3798" xr:uid="{00000000-0005-0000-0000-00001A0F0000}"/>
    <cellStyle name="ปกติ 8 50" xfId="3799" xr:uid="{00000000-0005-0000-0000-00001B0F0000}"/>
    <cellStyle name="ปกติ 8 51" xfId="3800" xr:uid="{00000000-0005-0000-0000-00001C0F0000}"/>
    <cellStyle name="ปกติ 8 52" xfId="3801" xr:uid="{00000000-0005-0000-0000-00001D0F0000}"/>
    <cellStyle name="ปกติ 8 53" xfId="3802" xr:uid="{00000000-0005-0000-0000-00001E0F0000}"/>
    <cellStyle name="ปกติ 8 54" xfId="3803" xr:uid="{00000000-0005-0000-0000-00001F0F0000}"/>
    <cellStyle name="ปกติ 8 55" xfId="3804" xr:uid="{00000000-0005-0000-0000-0000200F0000}"/>
    <cellStyle name="ปกติ 8 56" xfId="3805" xr:uid="{00000000-0005-0000-0000-0000210F0000}"/>
    <cellStyle name="ปกติ 8 57" xfId="3806" xr:uid="{00000000-0005-0000-0000-0000220F0000}"/>
    <cellStyle name="ปกติ 8 58" xfId="3807" xr:uid="{00000000-0005-0000-0000-0000230F0000}"/>
    <cellStyle name="ปกติ 8 59" xfId="3808" xr:uid="{00000000-0005-0000-0000-0000240F0000}"/>
    <cellStyle name="ปกติ 8 6" xfId="3809" xr:uid="{00000000-0005-0000-0000-0000250F0000}"/>
    <cellStyle name="ปกติ 8 60" xfId="3810" xr:uid="{00000000-0005-0000-0000-0000260F0000}"/>
    <cellStyle name="ปกติ 8 61" xfId="3811" xr:uid="{00000000-0005-0000-0000-0000270F0000}"/>
    <cellStyle name="ปกติ 8 62" xfId="3812" xr:uid="{00000000-0005-0000-0000-0000280F0000}"/>
    <cellStyle name="ปกติ 8 63" xfId="3813" xr:uid="{00000000-0005-0000-0000-0000290F0000}"/>
    <cellStyle name="ปกติ 8 64" xfId="3814" xr:uid="{00000000-0005-0000-0000-00002A0F0000}"/>
    <cellStyle name="ปกติ 8 65" xfId="3815" xr:uid="{00000000-0005-0000-0000-00002B0F0000}"/>
    <cellStyle name="ปกติ 8 66" xfId="3816" xr:uid="{00000000-0005-0000-0000-00002C0F0000}"/>
    <cellStyle name="ปกติ 8 67" xfId="3817" xr:uid="{00000000-0005-0000-0000-00002D0F0000}"/>
    <cellStyle name="ปกติ 8 68" xfId="3818" xr:uid="{00000000-0005-0000-0000-00002E0F0000}"/>
    <cellStyle name="ปกติ 8 69" xfId="3819" xr:uid="{00000000-0005-0000-0000-00002F0F0000}"/>
    <cellStyle name="ปกติ 8 7" xfId="3820" xr:uid="{00000000-0005-0000-0000-0000300F0000}"/>
    <cellStyle name="ปกติ 8 70" xfId="3821" xr:uid="{00000000-0005-0000-0000-0000310F0000}"/>
    <cellStyle name="ปกติ 8 71" xfId="3822" xr:uid="{00000000-0005-0000-0000-0000320F0000}"/>
    <cellStyle name="ปกติ 8 72" xfId="3823" xr:uid="{00000000-0005-0000-0000-0000330F0000}"/>
    <cellStyle name="ปกติ 8 73" xfId="3824" xr:uid="{00000000-0005-0000-0000-0000340F0000}"/>
    <cellStyle name="ปกติ 8 74" xfId="3825" xr:uid="{00000000-0005-0000-0000-0000350F0000}"/>
    <cellStyle name="ปกติ 8 75" xfId="3826" xr:uid="{00000000-0005-0000-0000-0000360F0000}"/>
    <cellStyle name="ปกติ 8 76" xfId="3827" xr:uid="{00000000-0005-0000-0000-0000370F0000}"/>
    <cellStyle name="ปกติ 8 77" xfId="3828" xr:uid="{00000000-0005-0000-0000-0000380F0000}"/>
    <cellStyle name="ปกติ 8 8" xfId="3829" xr:uid="{00000000-0005-0000-0000-0000390F0000}"/>
    <cellStyle name="ปกติ 8 9" xfId="3830" xr:uid="{00000000-0005-0000-0000-00003A0F0000}"/>
    <cellStyle name="ปกติ 8_Asia Metal Y2008" xfId="3831" xr:uid="{00000000-0005-0000-0000-00003B0F0000}"/>
    <cellStyle name="ปกติ 9" xfId="3832" xr:uid="{00000000-0005-0000-0000-00003C0F0000}"/>
    <cellStyle name="ปกติ 9 10" xfId="3833" xr:uid="{00000000-0005-0000-0000-00003D0F0000}"/>
    <cellStyle name="ปกติ 9 11" xfId="3834" xr:uid="{00000000-0005-0000-0000-00003E0F0000}"/>
    <cellStyle name="ปกติ 9 12" xfId="3835" xr:uid="{00000000-0005-0000-0000-00003F0F0000}"/>
    <cellStyle name="ปกติ 9 13" xfId="3836" xr:uid="{00000000-0005-0000-0000-0000400F0000}"/>
    <cellStyle name="ปกติ 9 14" xfId="3837" xr:uid="{00000000-0005-0000-0000-0000410F0000}"/>
    <cellStyle name="ปกติ 9 15" xfId="3838" xr:uid="{00000000-0005-0000-0000-0000420F0000}"/>
    <cellStyle name="ปกติ 9 16" xfId="3839" xr:uid="{00000000-0005-0000-0000-0000430F0000}"/>
    <cellStyle name="ปกติ 9 17" xfId="3840" xr:uid="{00000000-0005-0000-0000-0000440F0000}"/>
    <cellStyle name="ปกติ 9 18" xfId="3841" xr:uid="{00000000-0005-0000-0000-0000450F0000}"/>
    <cellStyle name="ปกติ 9 19" xfId="3842" xr:uid="{00000000-0005-0000-0000-0000460F0000}"/>
    <cellStyle name="ปกติ 9 2" xfId="3843" xr:uid="{00000000-0005-0000-0000-0000470F0000}"/>
    <cellStyle name="ปกติ 9 20" xfId="3844" xr:uid="{00000000-0005-0000-0000-0000480F0000}"/>
    <cellStyle name="ปกติ 9 21" xfId="3845" xr:uid="{00000000-0005-0000-0000-0000490F0000}"/>
    <cellStyle name="ปกติ 9 22" xfId="3846" xr:uid="{00000000-0005-0000-0000-00004A0F0000}"/>
    <cellStyle name="ปกติ 9 23" xfId="3847" xr:uid="{00000000-0005-0000-0000-00004B0F0000}"/>
    <cellStyle name="ปกติ 9 24" xfId="3848" xr:uid="{00000000-0005-0000-0000-00004C0F0000}"/>
    <cellStyle name="ปกติ 9 25" xfId="3849" xr:uid="{00000000-0005-0000-0000-00004D0F0000}"/>
    <cellStyle name="ปกติ 9 26" xfId="3850" xr:uid="{00000000-0005-0000-0000-00004E0F0000}"/>
    <cellStyle name="ปกติ 9 27" xfId="3851" xr:uid="{00000000-0005-0000-0000-00004F0F0000}"/>
    <cellStyle name="ปกติ 9 28" xfId="3852" xr:uid="{00000000-0005-0000-0000-0000500F0000}"/>
    <cellStyle name="ปกติ 9 29" xfId="3853" xr:uid="{00000000-0005-0000-0000-0000510F0000}"/>
    <cellStyle name="ปกติ 9 3" xfId="3854" xr:uid="{00000000-0005-0000-0000-0000520F0000}"/>
    <cellStyle name="ปกติ 9 30" xfId="3855" xr:uid="{00000000-0005-0000-0000-0000530F0000}"/>
    <cellStyle name="ปกติ 9 31" xfId="3856" xr:uid="{00000000-0005-0000-0000-0000540F0000}"/>
    <cellStyle name="ปกติ 9 32" xfId="3857" xr:uid="{00000000-0005-0000-0000-0000550F0000}"/>
    <cellStyle name="ปกติ 9 33" xfId="3858" xr:uid="{00000000-0005-0000-0000-0000560F0000}"/>
    <cellStyle name="ปกติ 9 34" xfId="3859" xr:uid="{00000000-0005-0000-0000-0000570F0000}"/>
    <cellStyle name="ปกติ 9 35" xfId="3860" xr:uid="{00000000-0005-0000-0000-0000580F0000}"/>
    <cellStyle name="ปกติ 9 36" xfId="3861" xr:uid="{00000000-0005-0000-0000-0000590F0000}"/>
    <cellStyle name="ปกติ 9 37" xfId="3862" xr:uid="{00000000-0005-0000-0000-00005A0F0000}"/>
    <cellStyle name="ปกติ 9 38" xfId="3863" xr:uid="{00000000-0005-0000-0000-00005B0F0000}"/>
    <cellStyle name="ปกติ 9 39" xfId="3864" xr:uid="{00000000-0005-0000-0000-00005C0F0000}"/>
    <cellStyle name="ปกติ 9 4" xfId="3865" xr:uid="{00000000-0005-0000-0000-00005D0F0000}"/>
    <cellStyle name="ปกติ 9 40" xfId="3866" xr:uid="{00000000-0005-0000-0000-00005E0F0000}"/>
    <cellStyle name="ปกติ 9 41" xfId="3867" xr:uid="{00000000-0005-0000-0000-00005F0F0000}"/>
    <cellStyle name="ปกติ 9 42" xfId="3868" xr:uid="{00000000-0005-0000-0000-0000600F0000}"/>
    <cellStyle name="ปกติ 9 43" xfId="3869" xr:uid="{00000000-0005-0000-0000-0000610F0000}"/>
    <cellStyle name="ปกติ 9 44" xfId="3870" xr:uid="{00000000-0005-0000-0000-0000620F0000}"/>
    <cellStyle name="ปกติ 9 45" xfId="3871" xr:uid="{00000000-0005-0000-0000-0000630F0000}"/>
    <cellStyle name="ปกติ 9 46" xfId="3872" xr:uid="{00000000-0005-0000-0000-0000640F0000}"/>
    <cellStyle name="ปกติ 9 47" xfId="3873" xr:uid="{00000000-0005-0000-0000-0000650F0000}"/>
    <cellStyle name="ปกติ 9 48" xfId="3874" xr:uid="{00000000-0005-0000-0000-0000660F0000}"/>
    <cellStyle name="ปกติ 9 49" xfId="3875" xr:uid="{00000000-0005-0000-0000-0000670F0000}"/>
    <cellStyle name="ปกติ 9 5" xfId="3876" xr:uid="{00000000-0005-0000-0000-0000680F0000}"/>
    <cellStyle name="ปกติ 9 50" xfId="3877" xr:uid="{00000000-0005-0000-0000-0000690F0000}"/>
    <cellStyle name="ปกติ 9 51" xfId="3878" xr:uid="{00000000-0005-0000-0000-00006A0F0000}"/>
    <cellStyle name="ปกติ 9 52" xfId="3879" xr:uid="{00000000-0005-0000-0000-00006B0F0000}"/>
    <cellStyle name="ปกติ 9 53" xfId="3880" xr:uid="{00000000-0005-0000-0000-00006C0F0000}"/>
    <cellStyle name="ปกติ 9 54" xfId="3881" xr:uid="{00000000-0005-0000-0000-00006D0F0000}"/>
    <cellStyle name="ปกติ 9 55" xfId="3882" xr:uid="{00000000-0005-0000-0000-00006E0F0000}"/>
    <cellStyle name="ปกติ 9 56" xfId="3883" xr:uid="{00000000-0005-0000-0000-00006F0F0000}"/>
    <cellStyle name="ปกติ 9 57" xfId="3884" xr:uid="{00000000-0005-0000-0000-0000700F0000}"/>
    <cellStyle name="ปกติ 9 58" xfId="3885" xr:uid="{00000000-0005-0000-0000-0000710F0000}"/>
    <cellStyle name="ปกติ 9 59" xfId="3886" xr:uid="{00000000-0005-0000-0000-0000720F0000}"/>
    <cellStyle name="ปกติ 9 6" xfId="3887" xr:uid="{00000000-0005-0000-0000-0000730F0000}"/>
    <cellStyle name="ปกติ 9 60" xfId="3888" xr:uid="{00000000-0005-0000-0000-0000740F0000}"/>
    <cellStyle name="ปกติ 9 61" xfId="3889" xr:uid="{00000000-0005-0000-0000-0000750F0000}"/>
    <cellStyle name="ปกติ 9 62" xfId="3890" xr:uid="{00000000-0005-0000-0000-0000760F0000}"/>
    <cellStyle name="ปกติ 9 63" xfId="3891" xr:uid="{00000000-0005-0000-0000-0000770F0000}"/>
    <cellStyle name="ปกติ 9 64" xfId="3892" xr:uid="{00000000-0005-0000-0000-0000780F0000}"/>
    <cellStyle name="ปกติ 9 65" xfId="3893" xr:uid="{00000000-0005-0000-0000-0000790F0000}"/>
    <cellStyle name="ปกติ 9 66" xfId="3894" xr:uid="{00000000-0005-0000-0000-00007A0F0000}"/>
    <cellStyle name="ปกติ 9 67" xfId="3895" xr:uid="{00000000-0005-0000-0000-00007B0F0000}"/>
    <cellStyle name="ปกติ 9 68" xfId="3896" xr:uid="{00000000-0005-0000-0000-00007C0F0000}"/>
    <cellStyle name="ปกติ 9 69" xfId="3897" xr:uid="{00000000-0005-0000-0000-00007D0F0000}"/>
    <cellStyle name="ปกติ 9 7" xfId="3898" xr:uid="{00000000-0005-0000-0000-00007E0F0000}"/>
    <cellStyle name="ปกติ 9 8" xfId="3899" xr:uid="{00000000-0005-0000-0000-00007F0F0000}"/>
    <cellStyle name="ปกติ 9 9" xfId="3900" xr:uid="{00000000-0005-0000-0000-0000800F0000}"/>
    <cellStyle name="ปกติ_lpnt3" xfId="4481" xr:uid="{00000000-0005-0000-0000-0000810F0000}"/>
    <cellStyle name="ปกติ_Sheet1" xfId="4408" xr:uid="{00000000-0005-0000-0000-0000820F0000}"/>
    <cellStyle name="ปกติ_Sheet1 2" xfId="4433" xr:uid="{00000000-0005-0000-0000-0000830F0000}"/>
    <cellStyle name="ปกติ_Sheet1 2 2" xfId="4439" xr:uid="{00000000-0005-0000-0000-0000840F0000}"/>
    <cellStyle name="ปกติ_Sheet1 3 2" xfId="4465" xr:uid="{00000000-0005-0000-0000-0000850F0000}"/>
    <cellStyle name="ปกติ_Sheet1_W169T-Dec'51 วีพีพี โปรเกรสซิฟ" xfId="4459" xr:uid="{00000000-0005-0000-0000-0000860F0000}"/>
    <cellStyle name="ปกติ_SPC-Dec'50-T3" xfId="4434" xr:uid="{00000000-0005-0000-0000-0000870F0000}"/>
    <cellStyle name="ปกติ_SPC-Dec'50-T3 2" xfId="4478" xr:uid="{00000000-0005-0000-0000-0000880F0000}"/>
    <cellStyle name="ปกติ_Thai Ha-Mar'51-T3 6" xfId="4455" xr:uid="{00000000-0005-0000-0000-0000890F0000}"/>
    <cellStyle name="เปอร์เซ็นต์ 2" xfId="3901" xr:uid="{00000000-0005-0000-0000-0000AE0B0000}"/>
    <cellStyle name="เปอร์เซ็นต์ 3" xfId="3902" xr:uid="{00000000-0005-0000-0000-0000AF0B0000}"/>
    <cellStyle name="เปอร์เซ็นต์ 4" xfId="3903" xr:uid="{00000000-0005-0000-0000-0000B00B0000}"/>
    <cellStyle name="ฤธถ [0]_95" xfId="3904" xr:uid="{00000000-0005-0000-0000-00008A0F0000}"/>
    <cellStyle name="ฤธถ_95" xfId="3905" xr:uid="{00000000-0005-0000-0000-00008B0F0000}"/>
    <cellStyle name="ล๋ศญ [0]_95" xfId="3906" xr:uid="{00000000-0005-0000-0000-00008C0F0000}"/>
    <cellStyle name="ล๋ศญ_95" xfId="3907" xr:uid="{00000000-0005-0000-0000-00008D0F0000}"/>
    <cellStyle name="ลักษณะ 1" xfId="3908" xr:uid="{00000000-0005-0000-0000-00008E0F0000}"/>
    <cellStyle name="ลักษณะ 1 2" xfId="4435" xr:uid="{00000000-0005-0000-0000-00008F0F0000}"/>
    <cellStyle name="วฅมุ_4ฟ๙ฝวภ๛" xfId="3909" xr:uid="{00000000-0005-0000-0000-0000900F0000}"/>
    <cellStyle name="หมายเหตุ 10" xfId="3910" xr:uid="{00000000-0005-0000-0000-0000910F0000}"/>
    <cellStyle name="หมายเหตุ 10 10" xfId="3911" xr:uid="{00000000-0005-0000-0000-0000920F0000}"/>
    <cellStyle name="หมายเหตุ 10 11" xfId="3912" xr:uid="{00000000-0005-0000-0000-0000930F0000}"/>
    <cellStyle name="หมายเหตุ 10 12" xfId="3913" xr:uid="{00000000-0005-0000-0000-0000940F0000}"/>
    <cellStyle name="หมายเหตุ 10 13" xfId="3914" xr:uid="{00000000-0005-0000-0000-0000950F0000}"/>
    <cellStyle name="หมายเหตุ 10 14" xfId="3915" xr:uid="{00000000-0005-0000-0000-0000960F0000}"/>
    <cellStyle name="หมายเหตุ 10 15" xfId="3916" xr:uid="{00000000-0005-0000-0000-0000970F0000}"/>
    <cellStyle name="หมายเหตุ 10 16" xfId="3917" xr:uid="{00000000-0005-0000-0000-0000980F0000}"/>
    <cellStyle name="หมายเหตุ 10 17" xfId="3918" xr:uid="{00000000-0005-0000-0000-0000990F0000}"/>
    <cellStyle name="หมายเหตุ 10 18" xfId="3919" xr:uid="{00000000-0005-0000-0000-00009A0F0000}"/>
    <cellStyle name="หมายเหตุ 10 19" xfId="3920" xr:uid="{00000000-0005-0000-0000-00009B0F0000}"/>
    <cellStyle name="หมายเหตุ 10 2" xfId="3921" xr:uid="{00000000-0005-0000-0000-00009C0F0000}"/>
    <cellStyle name="หมายเหตุ 10 20" xfId="3922" xr:uid="{00000000-0005-0000-0000-00009D0F0000}"/>
    <cellStyle name="หมายเหตุ 10 21" xfId="3923" xr:uid="{00000000-0005-0000-0000-00009E0F0000}"/>
    <cellStyle name="หมายเหตุ 10 22" xfId="3924" xr:uid="{00000000-0005-0000-0000-00009F0F0000}"/>
    <cellStyle name="หมายเหตุ 10 23" xfId="3925" xr:uid="{00000000-0005-0000-0000-0000A00F0000}"/>
    <cellStyle name="หมายเหตุ 10 24" xfId="3926" xr:uid="{00000000-0005-0000-0000-0000A10F0000}"/>
    <cellStyle name="หมายเหตุ 10 25" xfId="3927" xr:uid="{00000000-0005-0000-0000-0000A20F0000}"/>
    <cellStyle name="หมายเหตุ 10 26" xfId="3928" xr:uid="{00000000-0005-0000-0000-0000A30F0000}"/>
    <cellStyle name="หมายเหตุ 10 27" xfId="3929" xr:uid="{00000000-0005-0000-0000-0000A40F0000}"/>
    <cellStyle name="หมายเหตุ 10 28" xfId="3930" xr:uid="{00000000-0005-0000-0000-0000A50F0000}"/>
    <cellStyle name="หมายเหตุ 10 29" xfId="3931" xr:uid="{00000000-0005-0000-0000-0000A60F0000}"/>
    <cellStyle name="หมายเหตุ 10 3" xfId="3932" xr:uid="{00000000-0005-0000-0000-0000A70F0000}"/>
    <cellStyle name="หมายเหตุ 10 30" xfId="3933" xr:uid="{00000000-0005-0000-0000-0000A80F0000}"/>
    <cellStyle name="หมายเหตุ 10 31" xfId="3934" xr:uid="{00000000-0005-0000-0000-0000A90F0000}"/>
    <cellStyle name="หมายเหตุ 10 32" xfId="3935" xr:uid="{00000000-0005-0000-0000-0000AA0F0000}"/>
    <cellStyle name="หมายเหตุ 10 33" xfId="3936" xr:uid="{00000000-0005-0000-0000-0000AB0F0000}"/>
    <cellStyle name="หมายเหตุ 10 34" xfId="3937" xr:uid="{00000000-0005-0000-0000-0000AC0F0000}"/>
    <cellStyle name="หมายเหตุ 10 35" xfId="3938" xr:uid="{00000000-0005-0000-0000-0000AD0F0000}"/>
    <cellStyle name="หมายเหตุ 10 36" xfId="3939" xr:uid="{00000000-0005-0000-0000-0000AE0F0000}"/>
    <cellStyle name="หมายเหตุ 10 4" xfId="3940" xr:uid="{00000000-0005-0000-0000-0000AF0F0000}"/>
    <cellStyle name="หมายเหตุ 10 5" xfId="3941" xr:uid="{00000000-0005-0000-0000-0000B00F0000}"/>
    <cellStyle name="หมายเหตุ 10 6" xfId="3942" xr:uid="{00000000-0005-0000-0000-0000B10F0000}"/>
    <cellStyle name="หมายเหตุ 10 7" xfId="3943" xr:uid="{00000000-0005-0000-0000-0000B20F0000}"/>
    <cellStyle name="หมายเหตุ 10 8" xfId="3944" xr:uid="{00000000-0005-0000-0000-0000B30F0000}"/>
    <cellStyle name="หมายเหตุ 10 9" xfId="3945" xr:uid="{00000000-0005-0000-0000-0000B40F0000}"/>
    <cellStyle name="หมายเหตุ 11" xfId="3946" xr:uid="{00000000-0005-0000-0000-0000B50F0000}"/>
    <cellStyle name="หมายเหตุ 11 10" xfId="3947" xr:uid="{00000000-0005-0000-0000-0000B60F0000}"/>
    <cellStyle name="หมายเหตุ 11 11" xfId="3948" xr:uid="{00000000-0005-0000-0000-0000B70F0000}"/>
    <cellStyle name="หมายเหตุ 11 12" xfId="3949" xr:uid="{00000000-0005-0000-0000-0000B80F0000}"/>
    <cellStyle name="หมายเหตุ 11 13" xfId="3950" xr:uid="{00000000-0005-0000-0000-0000B90F0000}"/>
    <cellStyle name="หมายเหตุ 11 14" xfId="3951" xr:uid="{00000000-0005-0000-0000-0000BA0F0000}"/>
    <cellStyle name="หมายเหตุ 11 15" xfId="3952" xr:uid="{00000000-0005-0000-0000-0000BB0F0000}"/>
    <cellStyle name="หมายเหตุ 11 16" xfId="3953" xr:uid="{00000000-0005-0000-0000-0000BC0F0000}"/>
    <cellStyle name="หมายเหตุ 11 17" xfId="3954" xr:uid="{00000000-0005-0000-0000-0000BD0F0000}"/>
    <cellStyle name="หมายเหตุ 11 18" xfId="3955" xr:uid="{00000000-0005-0000-0000-0000BE0F0000}"/>
    <cellStyle name="หมายเหตุ 11 19" xfId="3956" xr:uid="{00000000-0005-0000-0000-0000BF0F0000}"/>
    <cellStyle name="หมายเหตุ 11 2" xfId="3957" xr:uid="{00000000-0005-0000-0000-0000C00F0000}"/>
    <cellStyle name="หมายเหตุ 11 20" xfId="3958" xr:uid="{00000000-0005-0000-0000-0000C10F0000}"/>
    <cellStyle name="หมายเหตุ 11 21" xfId="3959" xr:uid="{00000000-0005-0000-0000-0000C20F0000}"/>
    <cellStyle name="หมายเหตุ 11 22" xfId="3960" xr:uid="{00000000-0005-0000-0000-0000C30F0000}"/>
    <cellStyle name="หมายเหตุ 11 23" xfId="3961" xr:uid="{00000000-0005-0000-0000-0000C40F0000}"/>
    <cellStyle name="หมายเหตุ 11 24" xfId="3962" xr:uid="{00000000-0005-0000-0000-0000C50F0000}"/>
    <cellStyle name="หมายเหตุ 11 25" xfId="3963" xr:uid="{00000000-0005-0000-0000-0000C60F0000}"/>
    <cellStyle name="หมายเหตุ 11 26" xfId="3964" xr:uid="{00000000-0005-0000-0000-0000C70F0000}"/>
    <cellStyle name="หมายเหตุ 11 27" xfId="3965" xr:uid="{00000000-0005-0000-0000-0000C80F0000}"/>
    <cellStyle name="หมายเหตุ 11 28" xfId="3966" xr:uid="{00000000-0005-0000-0000-0000C90F0000}"/>
    <cellStyle name="หมายเหตุ 11 29" xfId="3967" xr:uid="{00000000-0005-0000-0000-0000CA0F0000}"/>
    <cellStyle name="หมายเหตุ 11 3" xfId="3968" xr:uid="{00000000-0005-0000-0000-0000CB0F0000}"/>
    <cellStyle name="หมายเหตุ 11 30" xfId="3969" xr:uid="{00000000-0005-0000-0000-0000CC0F0000}"/>
    <cellStyle name="หมายเหตุ 11 31" xfId="3970" xr:uid="{00000000-0005-0000-0000-0000CD0F0000}"/>
    <cellStyle name="หมายเหตุ 11 32" xfId="3971" xr:uid="{00000000-0005-0000-0000-0000CE0F0000}"/>
    <cellStyle name="หมายเหตุ 11 33" xfId="3972" xr:uid="{00000000-0005-0000-0000-0000CF0F0000}"/>
    <cellStyle name="หมายเหตุ 11 34" xfId="3973" xr:uid="{00000000-0005-0000-0000-0000D00F0000}"/>
    <cellStyle name="หมายเหตุ 11 35" xfId="3974" xr:uid="{00000000-0005-0000-0000-0000D10F0000}"/>
    <cellStyle name="หมายเหตุ 11 36" xfId="3975" xr:uid="{00000000-0005-0000-0000-0000D20F0000}"/>
    <cellStyle name="หมายเหตุ 11 4" xfId="3976" xr:uid="{00000000-0005-0000-0000-0000D30F0000}"/>
    <cellStyle name="หมายเหตุ 11 5" xfId="3977" xr:uid="{00000000-0005-0000-0000-0000D40F0000}"/>
    <cellStyle name="หมายเหตุ 11 6" xfId="3978" xr:uid="{00000000-0005-0000-0000-0000D50F0000}"/>
    <cellStyle name="หมายเหตุ 11 7" xfId="3979" xr:uid="{00000000-0005-0000-0000-0000D60F0000}"/>
    <cellStyle name="หมายเหตุ 11 8" xfId="3980" xr:uid="{00000000-0005-0000-0000-0000D70F0000}"/>
    <cellStyle name="หมายเหตุ 11 9" xfId="3981" xr:uid="{00000000-0005-0000-0000-0000D80F0000}"/>
    <cellStyle name="หมายเหตุ 12" xfId="3982" xr:uid="{00000000-0005-0000-0000-0000D90F0000}"/>
    <cellStyle name="หมายเหตุ 12 10" xfId="3983" xr:uid="{00000000-0005-0000-0000-0000DA0F0000}"/>
    <cellStyle name="หมายเหตุ 12 11" xfId="3984" xr:uid="{00000000-0005-0000-0000-0000DB0F0000}"/>
    <cellStyle name="หมายเหตุ 12 12" xfId="3985" xr:uid="{00000000-0005-0000-0000-0000DC0F0000}"/>
    <cellStyle name="หมายเหตุ 12 13" xfId="3986" xr:uid="{00000000-0005-0000-0000-0000DD0F0000}"/>
    <cellStyle name="หมายเหตุ 12 14" xfId="3987" xr:uid="{00000000-0005-0000-0000-0000DE0F0000}"/>
    <cellStyle name="หมายเหตุ 12 15" xfId="3988" xr:uid="{00000000-0005-0000-0000-0000DF0F0000}"/>
    <cellStyle name="หมายเหตุ 12 16" xfId="3989" xr:uid="{00000000-0005-0000-0000-0000E00F0000}"/>
    <cellStyle name="หมายเหตุ 12 17" xfId="3990" xr:uid="{00000000-0005-0000-0000-0000E10F0000}"/>
    <cellStyle name="หมายเหตุ 12 18" xfId="3991" xr:uid="{00000000-0005-0000-0000-0000E20F0000}"/>
    <cellStyle name="หมายเหตุ 12 19" xfId="3992" xr:uid="{00000000-0005-0000-0000-0000E30F0000}"/>
    <cellStyle name="หมายเหตุ 12 2" xfId="3993" xr:uid="{00000000-0005-0000-0000-0000E40F0000}"/>
    <cellStyle name="หมายเหตุ 12 20" xfId="3994" xr:uid="{00000000-0005-0000-0000-0000E50F0000}"/>
    <cellStyle name="หมายเหตุ 12 21" xfId="3995" xr:uid="{00000000-0005-0000-0000-0000E60F0000}"/>
    <cellStyle name="หมายเหตุ 12 22" xfId="3996" xr:uid="{00000000-0005-0000-0000-0000E70F0000}"/>
    <cellStyle name="หมายเหตุ 12 23" xfId="3997" xr:uid="{00000000-0005-0000-0000-0000E80F0000}"/>
    <cellStyle name="หมายเหตุ 12 24" xfId="3998" xr:uid="{00000000-0005-0000-0000-0000E90F0000}"/>
    <cellStyle name="หมายเหตุ 12 25" xfId="3999" xr:uid="{00000000-0005-0000-0000-0000EA0F0000}"/>
    <cellStyle name="หมายเหตุ 12 26" xfId="4000" xr:uid="{00000000-0005-0000-0000-0000EB0F0000}"/>
    <cellStyle name="หมายเหตุ 12 27" xfId="4001" xr:uid="{00000000-0005-0000-0000-0000EC0F0000}"/>
    <cellStyle name="หมายเหตุ 12 28" xfId="4002" xr:uid="{00000000-0005-0000-0000-0000ED0F0000}"/>
    <cellStyle name="หมายเหตุ 12 29" xfId="4003" xr:uid="{00000000-0005-0000-0000-0000EE0F0000}"/>
    <cellStyle name="หมายเหตุ 12 3" xfId="4004" xr:uid="{00000000-0005-0000-0000-0000EF0F0000}"/>
    <cellStyle name="หมายเหตุ 12 30" xfId="4005" xr:uid="{00000000-0005-0000-0000-0000F00F0000}"/>
    <cellStyle name="หมายเหตุ 12 31" xfId="4006" xr:uid="{00000000-0005-0000-0000-0000F10F0000}"/>
    <cellStyle name="หมายเหตุ 12 32" xfId="4007" xr:uid="{00000000-0005-0000-0000-0000F20F0000}"/>
    <cellStyle name="หมายเหตุ 12 33" xfId="4008" xr:uid="{00000000-0005-0000-0000-0000F30F0000}"/>
    <cellStyle name="หมายเหตุ 12 34" xfId="4009" xr:uid="{00000000-0005-0000-0000-0000F40F0000}"/>
    <cellStyle name="หมายเหตุ 12 35" xfId="4010" xr:uid="{00000000-0005-0000-0000-0000F50F0000}"/>
    <cellStyle name="หมายเหตุ 12 36" xfId="4011" xr:uid="{00000000-0005-0000-0000-0000F60F0000}"/>
    <cellStyle name="หมายเหตุ 12 4" xfId="4012" xr:uid="{00000000-0005-0000-0000-0000F70F0000}"/>
    <cellStyle name="หมายเหตุ 12 5" xfId="4013" xr:uid="{00000000-0005-0000-0000-0000F80F0000}"/>
    <cellStyle name="หมายเหตุ 12 6" xfId="4014" xr:uid="{00000000-0005-0000-0000-0000F90F0000}"/>
    <cellStyle name="หมายเหตุ 12 7" xfId="4015" xr:uid="{00000000-0005-0000-0000-0000FA0F0000}"/>
    <cellStyle name="หมายเหตุ 12 8" xfId="4016" xr:uid="{00000000-0005-0000-0000-0000FB0F0000}"/>
    <cellStyle name="หมายเหตุ 12 9" xfId="4017" xr:uid="{00000000-0005-0000-0000-0000FC0F0000}"/>
    <cellStyle name="หมายเหตุ 13" xfId="4018" xr:uid="{00000000-0005-0000-0000-0000FD0F0000}"/>
    <cellStyle name="หมายเหตุ 13 10" xfId="4019" xr:uid="{00000000-0005-0000-0000-0000FE0F0000}"/>
    <cellStyle name="หมายเหตุ 13 11" xfId="4020" xr:uid="{00000000-0005-0000-0000-0000FF0F0000}"/>
    <cellStyle name="หมายเหตุ 13 12" xfId="4021" xr:uid="{00000000-0005-0000-0000-000000100000}"/>
    <cellStyle name="หมายเหตุ 13 13" xfId="4022" xr:uid="{00000000-0005-0000-0000-000001100000}"/>
    <cellStyle name="หมายเหตุ 13 14" xfId="4023" xr:uid="{00000000-0005-0000-0000-000002100000}"/>
    <cellStyle name="หมายเหตุ 13 15" xfId="4024" xr:uid="{00000000-0005-0000-0000-000003100000}"/>
    <cellStyle name="หมายเหตุ 13 16" xfId="4025" xr:uid="{00000000-0005-0000-0000-000004100000}"/>
    <cellStyle name="หมายเหตุ 13 17" xfId="4026" xr:uid="{00000000-0005-0000-0000-000005100000}"/>
    <cellStyle name="หมายเหตุ 13 18" xfId="4027" xr:uid="{00000000-0005-0000-0000-000006100000}"/>
    <cellStyle name="หมายเหตุ 13 19" xfId="4028" xr:uid="{00000000-0005-0000-0000-000007100000}"/>
    <cellStyle name="หมายเหตุ 13 2" xfId="4029" xr:uid="{00000000-0005-0000-0000-000008100000}"/>
    <cellStyle name="หมายเหตุ 13 20" xfId="4030" xr:uid="{00000000-0005-0000-0000-000009100000}"/>
    <cellStyle name="หมายเหตุ 13 21" xfId="4031" xr:uid="{00000000-0005-0000-0000-00000A100000}"/>
    <cellStyle name="หมายเหตุ 13 22" xfId="4032" xr:uid="{00000000-0005-0000-0000-00000B100000}"/>
    <cellStyle name="หมายเหตุ 13 23" xfId="4033" xr:uid="{00000000-0005-0000-0000-00000C100000}"/>
    <cellStyle name="หมายเหตุ 13 24" xfId="4034" xr:uid="{00000000-0005-0000-0000-00000D100000}"/>
    <cellStyle name="หมายเหตุ 13 25" xfId="4035" xr:uid="{00000000-0005-0000-0000-00000E100000}"/>
    <cellStyle name="หมายเหตุ 13 26" xfId="4036" xr:uid="{00000000-0005-0000-0000-00000F100000}"/>
    <cellStyle name="หมายเหตุ 13 27" xfId="4037" xr:uid="{00000000-0005-0000-0000-000010100000}"/>
    <cellStyle name="หมายเหตุ 13 28" xfId="4038" xr:uid="{00000000-0005-0000-0000-000011100000}"/>
    <cellStyle name="หมายเหตุ 13 29" xfId="4039" xr:uid="{00000000-0005-0000-0000-000012100000}"/>
    <cellStyle name="หมายเหตุ 13 3" xfId="4040" xr:uid="{00000000-0005-0000-0000-000013100000}"/>
    <cellStyle name="หมายเหตุ 13 30" xfId="4041" xr:uid="{00000000-0005-0000-0000-000014100000}"/>
    <cellStyle name="หมายเหตุ 13 31" xfId="4042" xr:uid="{00000000-0005-0000-0000-000015100000}"/>
    <cellStyle name="หมายเหตุ 13 32" xfId="4043" xr:uid="{00000000-0005-0000-0000-000016100000}"/>
    <cellStyle name="หมายเหตุ 13 33" xfId="4044" xr:uid="{00000000-0005-0000-0000-000017100000}"/>
    <cellStyle name="หมายเหตุ 13 34" xfId="4045" xr:uid="{00000000-0005-0000-0000-000018100000}"/>
    <cellStyle name="หมายเหตุ 13 35" xfId="4046" xr:uid="{00000000-0005-0000-0000-000019100000}"/>
    <cellStyle name="หมายเหตุ 13 36" xfId="4047" xr:uid="{00000000-0005-0000-0000-00001A100000}"/>
    <cellStyle name="หมายเหตุ 13 4" xfId="4048" xr:uid="{00000000-0005-0000-0000-00001B100000}"/>
    <cellStyle name="หมายเหตุ 13 5" xfId="4049" xr:uid="{00000000-0005-0000-0000-00001C100000}"/>
    <cellStyle name="หมายเหตุ 13 6" xfId="4050" xr:uid="{00000000-0005-0000-0000-00001D100000}"/>
    <cellStyle name="หมายเหตุ 13 7" xfId="4051" xr:uid="{00000000-0005-0000-0000-00001E100000}"/>
    <cellStyle name="หมายเหตุ 13 8" xfId="4052" xr:uid="{00000000-0005-0000-0000-00001F100000}"/>
    <cellStyle name="หมายเหตุ 13 9" xfId="4053" xr:uid="{00000000-0005-0000-0000-000020100000}"/>
    <cellStyle name="หมายเหตุ 14" xfId="4054" xr:uid="{00000000-0005-0000-0000-000021100000}"/>
    <cellStyle name="หมายเหตุ 15" xfId="4055" xr:uid="{00000000-0005-0000-0000-000022100000}"/>
    <cellStyle name="หมายเหตุ 16" xfId="4056" xr:uid="{00000000-0005-0000-0000-000023100000}"/>
    <cellStyle name="หมายเหตุ 17" xfId="4057" xr:uid="{00000000-0005-0000-0000-000024100000}"/>
    <cellStyle name="หมายเหตุ 18" xfId="4058" xr:uid="{00000000-0005-0000-0000-000025100000}"/>
    <cellStyle name="หมายเหตุ 19" xfId="4059" xr:uid="{00000000-0005-0000-0000-000026100000}"/>
    <cellStyle name="หมายเหตุ 2" xfId="4060" xr:uid="{00000000-0005-0000-0000-000027100000}"/>
    <cellStyle name="หมายเหตุ 2 10" xfId="4061" xr:uid="{00000000-0005-0000-0000-000028100000}"/>
    <cellStyle name="หมายเหตุ 2 11" xfId="4062" xr:uid="{00000000-0005-0000-0000-000029100000}"/>
    <cellStyle name="หมายเหตุ 2 12" xfId="4063" xr:uid="{00000000-0005-0000-0000-00002A100000}"/>
    <cellStyle name="หมายเหตุ 2 13" xfId="4064" xr:uid="{00000000-0005-0000-0000-00002B100000}"/>
    <cellStyle name="หมายเหตุ 2 14" xfId="4065" xr:uid="{00000000-0005-0000-0000-00002C100000}"/>
    <cellStyle name="หมายเหตุ 2 15" xfId="4066" xr:uid="{00000000-0005-0000-0000-00002D100000}"/>
    <cellStyle name="หมายเหตุ 2 16" xfId="4067" xr:uid="{00000000-0005-0000-0000-00002E100000}"/>
    <cellStyle name="หมายเหตุ 2 17" xfId="4068" xr:uid="{00000000-0005-0000-0000-00002F100000}"/>
    <cellStyle name="หมายเหตุ 2 18" xfId="4069" xr:uid="{00000000-0005-0000-0000-000030100000}"/>
    <cellStyle name="หมายเหตุ 2 19" xfId="4070" xr:uid="{00000000-0005-0000-0000-000031100000}"/>
    <cellStyle name="หมายเหตุ 2 2" xfId="4071" xr:uid="{00000000-0005-0000-0000-000032100000}"/>
    <cellStyle name="หมายเหตุ 2 20" xfId="4072" xr:uid="{00000000-0005-0000-0000-000033100000}"/>
    <cellStyle name="หมายเหตุ 2 21" xfId="4073" xr:uid="{00000000-0005-0000-0000-000034100000}"/>
    <cellStyle name="หมายเหตุ 2 22" xfId="4074" xr:uid="{00000000-0005-0000-0000-000035100000}"/>
    <cellStyle name="หมายเหตุ 2 23" xfId="4075" xr:uid="{00000000-0005-0000-0000-000036100000}"/>
    <cellStyle name="หมายเหตุ 2 24" xfId="4076" xr:uid="{00000000-0005-0000-0000-000037100000}"/>
    <cellStyle name="หมายเหตุ 2 25" xfId="4077" xr:uid="{00000000-0005-0000-0000-000038100000}"/>
    <cellStyle name="หมายเหตุ 2 26" xfId="4078" xr:uid="{00000000-0005-0000-0000-000039100000}"/>
    <cellStyle name="หมายเหตุ 2 27" xfId="4079" xr:uid="{00000000-0005-0000-0000-00003A100000}"/>
    <cellStyle name="หมายเหตุ 2 28" xfId="4080" xr:uid="{00000000-0005-0000-0000-00003B100000}"/>
    <cellStyle name="หมายเหตุ 2 29" xfId="4081" xr:uid="{00000000-0005-0000-0000-00003C100000}"/>
    <cellStyle name="หมายเหตุ 2 3" xfId="4082" xr:uid="{00000000-0005-0000-0000-00003D100000}"/>
    <cellStyle name="หมายเหตุ 2 30" xfId="4083" xr:uid="{00000000-0005-0000-0000-00003E100000}"/>
    <cellStyle name="หมายเหตุ 2 31" xfId="4084" xr:uid="{00000000-0005-0000-0000-00003F100000}"/>
    <cellStyle name="หมายเหตุ 2 32" xfId="4085" xr:uid="{00000000-0005-0000-0000-000040100000}"/>
    <cellStyle name="หมายเหตุ 2 33" xfId="4086" xr:uid="{00000000-0005-0000-0000-000041100000}"/>
    <cellStyle name="หมายเหตุ 2 34" xfId="4087" xr:uid="{00000000-0005-0000-0000-000042100000}"/>
    <cellStyle name="หมายเหตุ 2 35" xfId="4088" xr:uid="{00000000-0005-0000-0000-000043100000}"/>
    <cellStyle name="หมายเหตุ 2 36" xfId="4089" xr:uid="{00000000-0005-0000-0000-000044100000}"/>
    <cellStyle name="หมายเหตุ 2 4" xfId="4090" xr:uid="{00000000-0005-0000-0000-000045100000}"/>
    <cellStyle name="หมายเหตุ 2 5" xfId="4091" xr:uid="{00000000-0005-0000-0000-000046100000}"/>
    <cellStyle name="หมายเหตุ 2 6" xfId="4092" xr:uid="{00000000-0005-0000-0000-000047100000}"/>
    <cellStyle name="หมายเหตุ 2 7" xfId="4093" xr:uid="{00000000-0005-0000-0000-000048100000}"/>
    <cellStyle name="หมายเหตุ 2 8" xfId="4094" xr:uid="{00000000-0005-0000-0000-000049100000}"/>
    <cellStyle name="หมายเหตุ 2 9" xfId="4095" xr:uid="{00000000-0005-0000-0000-00004A100000}"/>
    <cellStyle name="หมายเหตุ 20" xfId="4096" xr:uid="{00000000-0005-0000-0000-00004B100000}"/>
    <cellStyle name="หมายเหตุ 21" xfId="4097" xr:uid="{00000000-0005-0000-0000-00004C100000}"/>
    <cellStyle name="หมายเหตุ 22" xfId="4098" xr:uid="{00000000-0005-0000-0000-00004D100000}"/>
    <cellStyle name="หมายเหตุ 23" xfId="4099" xr:uid="{00000000-0005-0000-0000-00004E100000}"/>
    <cellStyle name="หมายเหตุ 24" xfId="4100" xr:uid="{00000000-0005-0000-0000-00004F100000}"/>
    <cellStyle name="หมายเหตุ 25" xfId="4101" xr:uid="{00000000-0005-0000-0000-000050100000}"/>
    <cellStyle name="หมายเหตุ 26" xfId="4102" xr:uid="{00000000-0005-0000-0000-000051100000}"/>
    <cellStyle name="หมายเหตุ 27" xfId="4103" xr:uid="{00000000-0005-0000-0000-000052100000}"/>
    <cellStyle name="หมายเหตุ 28" xfId="4104" xr:uid="{00000000-0005-0000-0000-000053100000}"/>
    <cellStyle name="หมายเหตุ 29" xfId="4105" xr:uid="{00000000-0005-0000-0000-000054100000}"/>
    <cellStyle name="หมายเหตุ 3" xfId="4106" xr:uid="{00000000-0005-0000-0000-000055100000}"/>
    <cellStyle name="หมายเหตุ 3 10" xfId="4107" xr:uid="{00000000-0005-0000-0000-000056100000}"/>
    <cellStyle name="หมายเหตุ 3 11" xfId="4108" xr:uid="{00000000-0005-0000-0000-000057100000}"/>
    <cellStyle name="หมายเหตุ 3 12" xfId="4109" xr:uid="{00000000-0005-0000-0000-000058100000}"/>
    <cellStyle name="หมายเหตุ 3 13" xfId="4110" xr:uid="{00000000-0005-0000-0000-000059100000}"/>
    <cellStyle name="หมายเหตุ 3 14" xfId="4111" xr:uid="{00000000-0005-0000-0000-00005A100000}"/>
    <cellStyle name="หมายเหตุ 3 15" xfId="4112" xr:uid="{00000000-0005-0000-0000-00005B100000}"/>
    <cellStyle name="หมายเหตุ 3 16" xfId="4113" xr:uid="{00000000-0005-0000-0000-00005C100000}"/>
    <cellStyle name="หมายเหตุ 3 17" xfId="4114" xr:uid="{00000000-0005-0000-0000-00005D100000}"/>
    <cellStyle name="หมายเหตุ 3 18" xfId="4115" xr:uid="{00000000-0005-0000-0000-00005E100000}"/>
    <cellStyle name="หมายเหตุ 3 19" xfId="4116" xr:uid="{00000000-0005-0000-0000-00005F100000}"/>
    <cellStyle name="หมายเหตุ 3 2" xfId="4117" xr:uid="{00000000-0005-0000-0000-000060100000}"/>
    <cellStyle name="หมายเหตุ 3 20" xfId="4118" xr:uid="{00000000-0005-0000-0000-000061100000}"/>
    <cellStyle name="หมายเหตุ 3 21" xfId="4119" xr:uid="{00000000-0005-0000-0000-000062100000}"/>
    <cellStyle name="หมายเหตุ 3 22" xfId="4120" xr:uid="{00000000-0005-0000-0000-000063100000}"/>
    <cellStyle name="หมายเหตุ 3 23" xfId="4121" xr:uid="{00000000-0005-0000-0000-000064100000}"/>
    <cellStyle name="หมายเหตุ 3 24" xfId="4122" xr:uid="{00000000-0005-0000-0000-000065100000}"/>
    <cellStyle name="หมายเหตุ 3 25" xfId="4123" xr:uid="{00000000-0005-0000-0000-000066100000}"/>
    <cellStyle name="หมายเหตุ 3 26" xfId="4124" xr:uid="{00000000-0005-0000-0000-000067100000}"/>
    <cellStyle name="หมายเหตุ 3 27" xfId="4125" xr:uid="{00000000-0005-0000-0000-000068100000}"/>
    <cellStyle name="หมายเหตุ 3 28" xfId="4126" xr:uid="{00000000-0005-0000-0000-000069100000}"/>
    <cellStyle name="หมายเหตุ 3 29" xfId="4127" xr:uid="{00000000-0005-0000-0000-00006A100000}"/>
    <cellStyle name="หมายเหตุ 3 3" xfId="4128" xr:uid="{00000000-0005-0000-0000-00006B100000}"/>
    <cellStyle name="หมายเหตุ 3 30" xfId="4129" xr:uid="{00000000-0005-0000-0000-00006C100000}"/>
    <cellStyle name="หมายเหตุ 3 31" xfId="4130" xr:uid="{00000000-0005-0000-0000-00006D100000}"/>
    <cellStyle name="หมายเหตุ 3 32" xfId="4131" xr:uid="{00000000-0005-0000-0000-00006E100000}"/>
    <cellStyle name="หมายเหตุ 3 33" xfId="4132" xr:uid="{00000000-0005-0000-0000-00006F100000}"/>
    <cellStyle name="หมายเหตุ 3 34" xfId="4133" xr:uid="{00000000-0005-0000-0000-000070100000}"/>
    <cellStyle name="หมายเหตุ 3 35" xfId="4134" xr:uid="{00000000-0005-0000-0000-000071100000}"/>
    <cellStyle name="หมายเหตุ 3 36" xfId="4135" xr:uid="{00000000-0005-0000-0000-000072100000}"/>
    <cellStyle name="หมายเหตุ 3 4" xfId="4136" xr:uid="{00000000-0005-0000-0000-000073100000}"/>
    <cellStyle name="หมายเหตุ 3 5" xfId="4137" xr:uid="{00000000-0005-0000-0000-000074100000}"/>
    <cellStyle name="หมายเหตุ 3 6" xfId="4138" xr:uid="{00000000-0005-0000-0000-000075100000}"/>
    <cellStyle name="หมายเหตุ 3 7" xfId="4139" xr:uid="{00000000-0005-0000-0000-000076100000}"/>
    <cellStyle name="หมายเหตุ 3 8" xfId="4140" xr:uid="{00000000-0005-0000-0000-000077100000}"/>
    <cellStyle name="หมายเหตุ 3 9" xfId="4141" xr:uid="{00000000-0005-0000-0000-000078100000}"/>
    <cellStyle name="หมายเหตุ 30" xfId="4142" xr:uid="{00000000-0005-0000-0000-000079100000}"/>
    <cellStyle name="หมายเหตุ 31" xfId="4143" xr:uid="{00000000-0005-0000-0000-00007A100000}"/>
    <cellStyle name="หมายเหตุ 32" xfId="4144" xr:uid="{00000000-0005-0000-0000-00007B100000}"/>
    <cellStyle name="หมายเหตุ 33" xfId="4145" xr:uid="{00000000-0005-0000-0000-00007C100000}"/>
    <cellStyle name="หมายเหตุ 34" xfId="4146" xr:uid="{00000000-0005-0000-0000-00007D100000}"/>
    <cellStyle name="หมายเหตุ 35" xfId="4147" xr:uid="{00000000-0005-0000-0000-00007E100000}"/>
    <cellStyle name="หมายเหตุ 36" xfId="4148" xr:uid="{00000000-0005-0000-0000-00007F100000}"/>
    <cellStyle name="หมายเหตุ 37" xfId="4149" xr:uid="{00000000-0005-0000-0000-000080100000}"/>
    <cellStyle name="หมายเหตุ 38" xfId="4150" xr:uid="{00000000-0005-0000-0000-000081100000}"/>
    <cellStyle name="หมายเหตุ 39" xfId="4151" xr:uid="{00000000-0005-0000-0000-000082100000}"/>
    <cellStyle name="หมายเหตุ 4" xfId="4152" xr:uid="{00000000-0005-0000-0000-000083100000}"/>
    <cellStyle name="หมายเหตุ 4 10" xfId="4153" xr:uid="{00000000-0005-0000-0000-000084100000}"/>
    <cellStyle name="หมายเหตุ 4 11" xfId="4154" xr:uid="{00000000-0005-0000-0000-000085100000}"/>
    <cellStyle name="หมายเหตุ 4 12" xfId="4155" xr:uid="{00000000-0005-0000-0000-000086100000}"/>
    <cellStyle name="หมายเหตุ 4 13" xfId="4156" xr:uid="{00000000-0005-0000-0000-000087100000}"/>
    <cellStyle name="หมายเหตุ 4 14" xfId="4157" xr:uid="{00000000-0005-0000-0000-000088100000}"/>
    <cellStyle name="หมายเหตุ 4 15" xfId="4158" xr:uid="{00000000-0005-0000-0000-000089100000}"/>
    <cellStyle name="หมายเหตุ 4 16" xfId="4159" xr:uid="{00000000-0005-0000-0000-00008A100000}"/>
    <cellStyle name="หมายเหตุ 4 17" xfId="4160" xr:uid="{00000000-0005-0000-0000-00008B100000}"/>
    <cellStyle name="หมายเหตุ 4 18" xfId="4161" xr:uid="{00000000-0005-0000-0000-00008C100000}"/>
    <cellStyle name="หมายเหตุ 4 19" xfId="4162" xr:uid="{00000000-0005-0000-0000-00008D100000}"/>
    <cellStyle name="หมายเหตุ 4 2" xfId="4163" xr:uid="{00000000-0005-0000-0000-00008E100000}"/>
    <cellStyle name="หมายเหตุ 4 20" xfId="4164" xr:uid="{00000000-0005-0000-0000-00008F100000}"/>
    <cellStyle name="หมายเหตุ 4 21" xfId="4165" xr:uid="{00000000-0005-0000-0000-000090100000}"/>
    <cellStyle name="หมายเหตุ 4 22" xfId="4166" xr:uid="{00000000-0005-0000-0000-000091100000}"/>
    <cellStyle name="หมายเหตุ 4 23" xfId="4167" xr:uid="{00000000-0005-0000-0000-000092100000}"/>
    <cellStyle name="หมายเหตุ 4 24" xfId="4168" xr:uid="{00000000-0005-0000-0000-000093100000}"/>
    <cellStyle name="หมายเหตุ 4 25" xfId="4169" xr:uid="{00000000-0005-0000-0000-000094100000}"/>
    <cellStyle name="หมายเหตุ 4 26" xfId="4170" xr:uid="{00000000-0005-0000-0000-000095100000}"/>
    <cellStyle name="หมายเหตุ 4 27" xfId="4171" xr:uid="{00000000-0005-0000-0000-000096100000}"/>
    <cellStyle name="หมายเหตุ 4 28" xfId="4172" xr:uid="{00000000-0005-0000-0000-000097100000}"/>
    <cellStyle name="หมายเหตุ 4 29" xfId="4173" xr:uid="{00000000-0005-0000-0000-000098100000}"/>
    <cellStyle name="หมายเหตุ 4 3" xfId="4174" xr:uid="{00000000-0005-0000-0000-000099100000}"/>
    <cellStyle name="หมายเหตุ 4 30" xfId="4175" xr:uid="{00000000-0005-0000-0000-00009A100000}"/>
    <cellStyle name="หมายเหตุ 4 31" xfId="4176" xr:uid="{00000000-0005-0000-0000-00009B100000}"/>
    <cellStyle name="หมายเหตุ 4 32" xfId="4177" xr:uid="{00000000-0005-0000-0000-00009C100000}"/>
    <cellStyle name="หมายเหตุ 4 33" xfId="4178" xr:uid="{00000000-0005-0000-0000-00009D100000}"/>
    <cellStyle name="หมายเหตุ 4 34" xfId="4179" xr:uid="{00000000-0005-0000-0000-00009E100000}"/>
    <cellStyle name="หมายเหตุ 4 35" xfId="4180" xr:uid="{00000000-0005-0000-0000-00009F100000}"/>
    <cellStyle name="หมายเหตุ 4 36" xfId="4181" xr:uid="{00000000-0005-0000-0000-0000A0100000}"/>
    <cellStyle name="หมายเหตุ 4 4" xfId="4182" xr:uid="{00000000-0005-0000-0000-0000A1100000}"/>
    <cellStyle name="หมายเหตุ 4 5" xfId="4183" xr:uid="{00000000-0005-0000-0000-0000A2100000}"/>
    <cellStyle name="หมายเหตุ 4 6" xfId="4184" xr:uid="{00000000-0005-0000-0000-0000A3100000}"/>
    <cellStyle name="หมายเหตุ 4 7" xfId="4185" xr:uid="{00000000-0005-0000-0000-0000A4100000}"/>
    <cellStyle name="หมายเหตุ 4 8" xfId="4186" xr:uid="{00000000-0005-0000-0000-0000A5100000}"/>
    <cellStyle name="หมายเหตุ 4 9" xfId="4187" xr:uid="{00000000-0005-0000-0000-0000A6100000}"/>
    <cellStyle name="หมายเหตุ 40" xfId="4188" xr:uid="{00000000-0005-0000-0000-0000A7100000}"/>
    <cellStyle name="หมายเหตุ 41" xfId="4189" xr:uid="{00000000-0005-0000-0000-0000A8100000}"/>
    <cellStyle name="หมายเหตุ 42" xfId="4190" xr:uid="{00000000-0005-0000-0000-0000A9100000}"/>
    <cellStyle name="หมายเหตุ 43" xfId="4191" xr:uid="{00000000-0005-0000-0000-0000AA100000}"/>
    <cellStyle name="หมายเหตุ 44" xfId="4192" xr:uid="{00000000-0005-0000-0000-0000AB100000}"/>
    <cellStyle name="หมายเหตุ 45" xfId="4193" xr:uid="{00000000-0005-0000-0000-0000AC100000}"/>
    <cellStyle name="หมายเหตุ 46" xfId="4194" xr:uid="{00000000-0005-0000-0000-0000AD100000}"/>
    <cellStyle name="หมายเหตุ 47" xfId="4195" xr:uid="{00000000-0005-0000-0000-0000AE100000}"/>
    <cellStyle name="หมายเหตุ 48" xfId="4196" xr:uid="{00000000-0005-0000-0000-0000AF100000}"/>
    <cellStyle name="หมายเหตุ 49" xfId="4197" xr:uid="{00000000-0005-0000-0000-0000B0100000}"/>
    <cellStyle name="หมายเหตุ 5" xfId="4198" xr:uid="{00000000-0005-0000-0000-0000B1100000}"/>
    <cellStyle name="หมายเหตุ 5 10" xfId="4199" xr:uid="{00000000-0005-0000-0000-0000B2100000}"/>
    <cellStyle name="หมายเหตุ 5 11" xfId="4200" xr:uid="{00000000-0005-0000-0000-0000B3100000}"/>
    <cellStyle name="หมายเหตุ 5 12" xfId="4201" xr:uid="{00000000-0005-0000-0000-0000B4100000}"/>
    <cellStyle name="หมายเหตุ 5 13" xfId="4202" xr:uid="{00000000-0005-0000-0000-0000B5100000}"/>
    <cellStyle name="หมายเหตุ 5 14" xfId="4203" xr:uid="{00000000-0005-0000-0000-0000B6100000}"/>
    <cellStyle name="หมายเหตุ 5 15" xfId="4204" xr:uid="{00000000-0005-0000-0000-0000B7100000}"/>
    <cellStyle name="หมายเหตุ 5 16" xfId="4205" xr:uid="{00000000-0005-0000-0000-0000B8100000}"/>
    <cellStyle name="หมายเหตุ 5 17" xfId="4206" xr:uid="{00000000-0005-0000-0000-0000B9100000}"/>
    <cellStyle name="หมายเหตุ 5 18" xfId="4207" xr:uid="{00000000-0005-0000-0000-0000BA100000}"/>
    <cellStyle name="หมายเหตุ 5 19" xfId="4208" xr:uid="{00000000-0005-0000-0000-0000BB100000}"/>
    <cellStyle name="หมายเหตุ 5 2" xfId="4209" xr:uid="{00000000-0005-0000-0000-0000BC100000}"/>
    <cellStyle name="หมายเหตุ 5 20" xfId="4210" xr:uid="{00000000-0005-0000-0000-0000BD100000}"/>
    <cellStyle name="หมายเหตุ 5 21" xfId="4211" xr:uid="{00000000-0005-0000-0000-0000BE100000}"/>
    <cellStyle name="หมายเหตุ 5 22" xfId="4212" xr:uid="{00000000-0005-0000-0000-0000BF100000}"/>
    <cellStyle name="หมายเหตุ 5 23" xfId="4213" xr:uid="{00000000-0005-0000-0000-0000C0100000}"/>
    <cellStyle name="หมายเหตุ 5 24" xfId="4214" xr:uid="{00000000-0005-0000-0000-0000C1100000}"/>
    <cellStyle name="หมายเหตุ 5 25" xfId="4215" xr:uid="{00000000-0005-0000-0000-0000C2100000}"/>
    <cellStyle name="หมายเหตุ 5 26" xfId="4216" xr:uid="{00000000-0005-0000-0000-0000C3100000}"/>
    <cellStyle name="หมายเหตุ 5 27" xfId="4217" xr:uid="{00000000-0005-0000-0000-0000C4100000}"/>
    <cellStyle name="หมายเหตุ 5 28" xfId="4218" xr:uid="{00000000-0005-0000-0000-0000C5100000}"/>
    <cellStyle name="หมายเหตุ 5 29" xfId="4219" xr:uid="{00000000-0005-0000-0000-0000C6100000}"/>
    <cellStyle name="หมายเหตุ 5 3" xfId="4220" xr:uid="{00000000-0005-0000-0000-0000C7100000}"/>
    <cellStyle name="หมายเหตุ 5 30" xfId="4221" xr:uid="{00000000-0005-0000-0000-0000C8100000}"/>
    <cellStyle name="หมายเหตุ 5 31" xfId="4222" xr:uid="{00000000-0005-0000-0000-0000C9100000}"/>
    <cellStyle name="หมายเหตุ 5 32" xfId="4223" xr:uid="{00000000-0005-0000-0000-0000CA100000}"/>
    <cellStyle name="หมายเหตุ 5 33" xfId="4224" xr:uid="{00000000-0005-0000-0000-0000CB100000}"/>
    <cellStyle name="หมายเหตุ 5 34" xfId="4225" xr:uid="{00000000-0005-0000-0000-0000CC100000}"/>
    <cellStyle name="หมายเหตุ 5 35" xfId="4226" xr:uid="{00000000-0005-0000-0000-0000CD100000}"/>
    <cellStyle name="หมายเหตุ 5 36" xfId="4227" xr:uid="{00000000-0005-0000-0000-0000CE100000}"/>
    <cellStyle name="หมายเหตุ 5 4" xfId="4228" xr:uid="{00000000-0005-0000-0000-0000CF100000}"/>
    <cellStyle name="หมายเหตุ 5 5" xfId="4229" xr:uid="{00000000-0005-0000-0000-0000D0100000}"/>
    <cellStyle name="หมายเหตุ 5 6" xfId="4230" xr:uid="{00000000-0005-0000-0000-0000D1100000}"/>
    <cellStyle name="หมายเหตุ 5 7" xfId="4231" xr:uid="{00000000-0005-0000-0000-0000D2100000}"/>
    <cellStyle name="หมายเหตุ 5 8" xfId="4232" xr:uid="{00000000-0005-0000-0000-0000D3100000}"/>
    <cellStyle name="หมายเหตุ 5 9" xfId="4233" xr:uid="{00000000-0005-0000-0000-0000D4100000}"/>
    <cellStyle name="หมายเหตุ 50" xfId="4234" xr:uid="{00000000-0005-0000-0000-0000D5100000}"/>
    <cellStyle name="หมายเหตุ 51" xfId="4235" xr:uid="{00000000-0005-0000-0000-0000D6100000}"/>
    <cellStyle name="หมายเหตุ 52" xfId="4236" xr:uid="{00000000-0005-0000-0000-0000D7100000}"/>
    <cellStyle name="หมายเหตุ 53" xfId="4237" xr:uid="{00000000-0005-0000-0000-0000D8100000}"/>
    <cellStyle name="หมายเหตุ 54" xfId="4238" xr:uid="{00000000-0005-0000-0000-0000D9100000}"/>
    <cellStyle name="หมายเหตุ 55" xfId="4239" xr:uid="{00000000-0005-0000-0000-0000DA100000}"/>
    <cellStyle name="หมายเหตุ 56" xfId="4240" xr:uid="{00000000-0005-0000-0000-0000DB100000}"/>
    <cellStyle name="หมายเหตุ 57" xfId="4241" xr:uid="{00000000-0005-0000-0000-0000DC100000}"/>
    <cellStyle name="หมายเหตุ 58" xfId="4242" xr:uid="{00000000-0005-0000-0000-0000DD100000}"/>
    <cellStyle name="หมายเหตุ 59" xfId="4243" xr:uid="{00000000-0005-0000-0000-0000DE100000}"/>
    <cellStyle name="หมายเหตุ 6" xfId="4244" xr:uid="{00000000-0005-0000-0000-0000DF100000}"/>
    <cellStyle name="หมายเหตุ 6 10" xfId="4245" xr:uid="{00000000-0005-0000-0000-0000E0100000}"/>
    <cellStyle name="หมายเหตุ 6 11" xfId="4246" xr:uid="{00000000-0005-0000-0000-0000E1100000}"/>
    <cellStyle name="หมายเหตุ 6 12" xfId="4247" xr:uid="{00000000-0005-0000-0000-0000E2100000}"/>
    <cellStyle name="หมายเหตุ 6 13" xfId="4248" xr:uid="{00000000-0005-0000-0000-0000E3100000}"/>
    <cellStyle name="หมายเหตุ 6 14" xfId="4249" xr:uid="{00000000-0005-0000-0000-0000E4100000}"/>
    <cellStyle name="หมายเหตุ 6 15" xfId="4250" xr:uid="{00000000-0005-0000-0000-0000E5100000}"/>
    <cellStyle name="หมายเหตุ 6 16" xfId="4251" xr:uid="{00000000-0005-0000-0000-0000E6100000}"/>
    <cellStyle name="หมายเหตุ 6 17" xfId="4252" xr:uid="{00000000-0005-0000-0000-0000E7100000}"/>
    <cellStyle name="หมายเหตุ 6 18" xfId="4253" xr:uid="{00000000-0005-0000-0000-0000E8100000}"/>
    <cellStyle name="หมายเหตุ 6 19" xfId="4254" xr:uid="{00000000-0005-0000-0000-0000E9100000}"/>
    <cellStyle name="หมายเหตุ 6 2" xfId="4255" xr:uid="{00000000-0005-0000-0000-0000EA100000}"/>
    <cellStyle name="หมายเหตุ 6 20" xfId="4256" xr:uid="{00000000-0005-0000-0000-0000EB100000}"/>
    <cellStyle name="หมายเหตุ 6 21" xfId="4257" xr:uid="{00000000-0005-0000-0000-0000EC100000}"/>
    <cellStyle name="หมายเหตุ 6 22" xfId="4258" xr:uid="{00000000-0005-0000-0000-0000ED100000}"/>
    <cellStyle name="หมายเหตุ 6 23" xfId="4259" xr:uid="{00000000-0005-0000-0000-0000EE100000}"/>
    <cellStyle name="หมายเหตุ 6 24" xfId="4260" xr:uid="{00000000-0005-0000-0000-0000EF100000}"/>
    <cellStyle name="หมายเหตุ 6 25" xfId="4261" xr:uid="{00000000-0005-0000-0000-0000F0100000}"/>
    <cellStyle name="หมายเหตุ 6 26" xfId="4262" xr:uid="{00000000-0005-0000-0000-0000F1100000}"/>
    <cellStyle name="หมายเหตุ 6 27" xfId="4263" xr:uid="{00000000-0005-0000-0000-0000F2100000}"/>
    <cellStyle name="หมายเหตุ 6 28" xfId="4264" xr:uid="{00000000-0005-0000-0000-0000F3100000}"/>
    <cellStyle name="หมายเหตุ 6 29" xfId="4265" xr:uid="{00000000-0005-0000-0000-0000F4100000}"/>
    <cellStyle name="หมายเหตุ 6 3" xfId="4266" xr:uid="{00000000-0005-0000-0000-0000F5100000}"/>
    <cellStyle name="หมายเหตุ 6 30" xfId="4267" xr:uid="{00000000-0005-0000-0000-0000F6100000}"/>
    <cellStyle name="หมายเหตุ 6 31" xfId="4268" xr:uid="{00000000-0005-0000-0000-0000F7100000}"/>
    <cellStyle name="หมายเหตุ 6 32" xfId="4269" xr:uid="{00000000-0005-0000-0000-0000F8100000}"/>
    <cellStyle name="หมายเหตุ 6 33" xfId="4270" xr:uid="{00000000-0005-0000-0000-0000F9100000}"/>
    <cellStyle name="หมายเหตุ 6 34" xfId="4271" xr:uid="{00000000-0005-0000-0000-0000FA100000}"/>
    <cellStyle name="หมายเหตุ 6 35" xfId="4272" xr:uid="{00000000-0005-0000-0000-0000FB100000}"/>
    <cellStyle name="หมายเหตุ 6 36" xfId="4273" xr:uid="{00000000-0005-0000-0000-0000FC100000}"/>
    <cellStyle name="หมายเหตุ 6 4" xfId="4274" xr:uid="{00000000-0005-0000-0000-0000FD100000}"/>
    <cellStyle name="หมายเหตุ 6 5" xfId="4275" xr:uid="{00000000-0005-0000-0000-0000FE100000}"/>
    <cellStyle name="หมายเหตุ 6 6" xfId="4276" xr:uid="{00000000-0005-0000-0000-0000FF100000}"/>
    <cellStyle name="หมายเหตุ 6 7" xfId="4277" xr:uid="{00000000-0005-0000-0000-000000110000}"/>
    <cellStyle name="หมายเหตุ 6 8" xfId="4278" xr:uid="{00000000-0005-0000-0000-000001110000}"/>
    <cellStyle name="หมายเหตุ 6 9" xfId="4279" xr:uid="{00000000-0005-0000-0000-000002110000}"/>
    <cellStyle name="หมายเหตุ 60" xfId="4280" xr:uid="{00000000-0005-0000-0000-000003110000}"/>
    <cellStyle name="หมายเหตุ 61" xfId="4281" xr:uid="{00000000-0005-0000-0000-000004110000}"/>
    <cellStyle name="หมายเหตุ 62" xfId="4282" xr:uid="{00000000-0005-0000-0000-000005110000}"/>
    <cellStyle name="หมายเหตุ 63" xfId="4283" xr:uid="{00000000-0005-0000-0000-000006110000}"/>
    <cellStyle name="หมายเหตุ 64" xfId="4284" xr:uid="{00000000-0005-0000-0000-000007110000}"/>
    <cellStyle name="หมายเหตุ 65" xfId="4285" xr:uid="{00000000-0005-0000-0000-000008110000}"/>
    <cellStyle name="หมายเหตุ 66" xfId="4286" xr:uid="{00000000-0005-0000-0000-000009110000}"/>
    <cellStyle name="หมายเหตุ 67" xfId="4287" xr:uid="{00000000-0005-0000-0000-00000A110000}"/>
    <cellStyle name="หมายเหตุ 68" xfId="4288" xr:uid="{00000000-0005-0000-0000-00000B110000}"/>
    <cellStyle name="หมายเหตุ 69" xfId="4289" xr:uid="{00000000-0005-0000-0000-00000C110000}"/>
    <cellStyle name="หมายเหตุ 7" xfId="4290" xr:uid="{00000000-0005-0000-0000-00000D110000}"/>
    <cellStyle name="หมายเหตุ 7 10" xfId="4291" xr:uid="{00000000-0005-0000-0000-00000E110000}"/>
    <cellStyle name="หมายเหตุ 7 11" xfId="4292" xr:uid="{00000000-0005-0000-0000-00000F110000}"/>
    <cellStyle name="หมายเหตุ 7 12" xfId="4293" xr:uid="{00000000-0005-0000-0000-000010110000}"/>
    <cellStyle name="หมายเหตุ 7 13" xfId="4294" xr:uid="{00000000-0005-0000-0000-000011110000}"/>
    <cellStyle name="หมายเหตุ 7 14" xfId="4295" xr:uid="{00000000-0005-0000-0000-000012110000}"/>
    <cellStyle name="หมายเหตุ 7 15" xfId="4296" xr:uid="{00000000-0005-0000-0000-000013110000}"/>
    <cellStyle name="หมายเหตุ 7 16" xfId="4297" xr:uid="{00000000-0005-0000-0000-000014110000}"/>
    <cellStyle name="หมายเหตุ 7 17" xfId="4298" xr:uid="{00000000-0005-0000-0000-000015110000}"/>
    <cellStyle name="หมายเหตุ 7 18" xfId="4299" xr:uid="{00000000-0005-0000-0000-000016110000}"/>
    <cellStyle name="หมายเหตุ 7 19" xfId="4300" xr:uid="{00000000-0005-0000-0000-000017110000}"/>
    <cellStyle name="หมายเหตุ 7 2" xfId="4301" xr:uid="{00000000-0005-0000-0000-000018110000}"/>
    <cellStyle name="หมายเหตุ 7 20" xfId="4302" xr:uid="{00000000-0005-0000-0000-000019110000}"/>
    <cellStyle name="หมายเหตุ 7 21" xfId="4303" xr:uid="{00000000-0005-0000-0000-00001A110000}"/>
    <cellStyle name="หมายเหตุ 7 22" xfId="4304" xr:uid="{00000000-0005-0000-0000-00001B110000}"/>
    <cellStyle name="หมายเหตุ 7 23" xfId="4305" xr:uid="{00000000-0005-0000-0000-00001C110000}"/>
    <cellStyle name="หมายเหตุ 7 24" xfId="4306" xr:uid="{00000000-0005-0000-0000-00001D110000}"/>
    <cellStyle name="หมายเหตุ 7 25" xfId="4307" xr:uid="{00000000-0005-0000-0000-00001E110000}"/>
    <cellStyle name="หมายเหตุ 7 26" xfId="4308" xr:uid="{00000000-0005-0000-0000-00001F110000}"/>
    <cellStyle name="หมายเหตุ 7 27" xfId="4309" xr:uid="{00000000-0005-0000-0000-000020110000}"/>
    <cellStyle name="หมายเหตุ 7 28" xfId="4310" xr:uid="{00000000-0005-0000-0000-000021110000}"/>
    <cellStyle name="หมายเหตุ 7 29" xfId="4311" xr:uid="{00000000-0005-0000-0000-000022110000}"/>
    <cellStyle name="หมายเหตุ 7 3" xfId="4312" xr:uid="{00000000-0005-0000-0000-000023110000}"/>
    <cellStyle name="หมายเหตุ 7 30" xfId="4313" xr:uid="{00000000-0005-0000-0000-000024110000}"/>
    <cellStyle name="หมายเหตุ 7 31" xfId="4314" xr:uid="{00000000-0005-0000-0000-000025110000}"/>
    <cellStyle name="หมายเหตุ 7 32" xfId="4315" xr:uid="{00000000-0005-0000-0000-000026110000}"/>
    <cellStyle name="หมายเหตุ 7 33" xfId="4316" xr:uid="{00000000-0005-0000-0000-000027110000}"/>
    <cellStyle name="หมายเหตุ 7 34" xfId="4317" xr:uid="{00000000-0005-0000-0000-000028110000}"/>
    <cellStyle name="หมายเหตุ 7 35" xfId="4318" xr:uid="{00000000-0005-0000-0000-000029110000}"/>
    <cellStyle name="หมายเหตุ 7 36" xfId="4319" xr:uid="{00000000-0005-0000-0000-00002A110000}"/>
    <cellStyle name="หมายเหตุ 7 4" xfId="4320" xr:uid="{00000000-0005-0000-0000-00002B110000}"/>
    <cellStyle name="หมายเหตุ 7 5" xfId="4321" xr:uid="{00000000-0005-0000-0000-00002C110000}"/>
    <cellStyle name="หมายเหตุ 7 6" xfId="4322" xr:uid="{00000000-0005-0000-0000-00002D110000}"/>
    <cellStyle name="หมายเหตุ 7 7" xfId="4323" xr:uid="{00000000-0005-0000-0000-00002E110000}"/>
    <cellStyle name="หมายเหตุ 7 8" xfId="4324" xr:uid="{00000000-0005-0000-0000-00002F110000}"/>
    <cellStyle name="หมายเหตุ 7 9" xfId="4325" xr:uid="{00000000-0005-0000-0000-000030110000}"/>
    <cellStyle name="หมายเหตุ 70" xfId="4326" xr:uid="{00000000-0005-0000-0000-000031110000}"/>
    <cellStyle name="หมายเหตุ 71" xfId="4327" xr:uid="{00000000-0005-0000-0000-000032110000}"/>
    <cellStyle name="หมายเหตุ 72" xfId="4328" xr:uid="{00000000-0005-0000-0000-000033110000}"/>
    <cellStyle name="หมายเหตุ 73" xfId="4329" xr:uid="{00000000-0005-0000-0000-000034110000}"/>
    <cellStyle name="หมายเหตุ 74" xfId="4330" xr:uid="{00000000-0005-0000-0000-000035110000}"/>
    <cellStyle name="หมายเหตุ 75" xfId="4331" xr:uid="{00000000-0005-0000-0000-000036110000}"/>
    <cellStyle name="หมายเหตุ 76" xfId="4332" xr:uid="{00000000-0005-0000-0000-000037110000}"/>
    <cellStyle name="หมายเหตุ 77" xfId="4333" xr:uid="{00000000-0005-0000-0000-000038110000}"/>
    <cellStyle name="หมายเหตุ 8" xfId="4334" xr:uid="{00000000-0005-0000-0000-000039110000}"/>
    <cellStyle name="หมายเหตุ 8 10" xfId="4335" xr:uid="{00000000-0005-0000-0000-00003A110000}"/>
    <cellStyle name="หมายเหตุ 8 11" xfId="4336" xr:uid="{00000000-0005-0000-0000-00003B110000}"/>
    <cellStyle name="หมายเหตุ 8 12" xfId="4337" xr:uid="{00000000-0005-0000-0000-00003C110000}"/>
    <cellStyle name="หมายเหตุ 8 13" xfId="4338" xr:uid="{00000000-0005-0000-0000-00003D110000}"/>
    <cellStyle name="หมายเหตุ 8 14" xfId="4339" xr:uid="{00000000-0005-0000-0000-00003E110000}"/>
    <cellStyle name="หมายเหตุ 8 15" xfId="4340" xr:uid="{00000000-0005-0000-0000-00003F110000}"/>
    <cellStyle name="หมายเหตุ 8 16" xfId="4341" xr:uid="{00000000-0005-0000-0000-000040110000}"/>
    <cellStyle name="หมายเหตุ 8 17" xfId="4342" xr:uid="{00000000-0005-0000-0000-000041110000}"/>
    <cellStyle name="หมายเหตุ 8 18" xfId="4343" xr:uid="{00000000-0005-0000-0000-000042110000}"/>
    <cellStyle name="หมายเหตุ 8 19" xfId="4344" xr:uid="{00000000-0005-0000-0000-000043110000}"/>
    <cellStyle name="หมายเหตุ 8 2" xfId="4345" xr:uid="{00000000-0005-0000-0000-000044110000}"/>
    <cellStyle name="หมายเหตุ 8 20" xfId="4346" xr:uid="{00000000-0005-0000-0000-000045110000}"/>
    <cellStyle name="หมายเหตุ 8 21" xfId="4347" xr:uid="{00000000-0005-0000-0000-000046110000}"/>
    <cellStyle name="หมายเหตุ 8 22" xfId="4348" xr:uid="{00000000-0005-0000-0000-000047110000}"/>
    <cellStyle name="หมายเหตุ 8 23" xfId="4349" xr:uid="{00000000-0005-0000-0000-000048110000}"/>
    <cellStyle name="หมายเหตุ 8 24" xfId="4350" xr:uid="{00000000-0005-0000-0000-000049110000}"/>
    <cellStyle name="หมายเหตุ 8 25" xfId="4351" xr:uid="{00000000-0005-0000-0000-00004A110000}"/>
    <cellStyle name="หมายเหตุ 8 26" xfId="4352" xr:uid="{00000000-0005-0000-0000-00004B110000}"/>
    <cellStyle name="หมายเหตุ 8 27" xfId="4353" xr:uid="{00000000-0005-0000-0000-00004C110000}"/>
    <cellStyle name="หมายเหตุ 8 28" xfId="4354" xr:uid="{00000000-0005-0000-0000-00004D110000}"/>
    <cellStyle name="หมายเหตุ 8 29" xfId="4355" xr:uid="{00000000-0005-0000-0000-00004E110000}"/>
    <cellStyle name="หมายเหตุ 8 3" xfId="4356" xr:uid="{00000000-0005-0000-0000-00004F110000}"/>
    <cellStyle name="หมายเหตุ 8 30" xfId="4357" xr:uid="{00000000-0005-0000-0000-000050110000}"/>
    <cellStyle name="หมายเหตุ 8 31" xfId="4358" xr:uid="{00000000-0005-0000-0000-000051110000}"/>
    <cellStyle name="หมายเหตุ 8 32" xfId="4359" xr:uid="{00000000-0005-0000-0000-000052110000}"/>
    <cellStyle name="หมายเหตุ 8 33" xfId="4360" xr:uid="{00000000-0005-0000-0000-000053110000}"/>
    <cellStyle name="หมายเหตุ 8 34" xfId="4361" xr:uid="{00000000-0005-0000-0000-000054110000}"/>
    <cellStyle name="หมายเหตุ 8 35" xfId="4362" xr:uid="{00000000-0005-0000-0000-000055110000}"/>
    <cellStyle name="หมายเหตุ 8 36" xfId="4363" xr:uid="{00000000-0005-0000-0000-000056110000}"/>
    <cellStyle name="หมายเหตุ 8 4" xfId="4364" xr:uid="{00000000-0005-0000-0000-000057110000}"/>
    <cellStyle name="หมายเหตุ 8 5" xfId="4365" xr:uid="{00000000-0005-0000-0000-000058110000}"/>
    <cellStyle name="หมายเหตุ 8 6" xfId="4366" xr:uid="{00000000-0005-0000-0000-000059110000}"/>
    <cellStyle name="หมายเหตุ 8 7" xfId="4367" xr:uid="{00000000-0005-0000-0000-00005A110000}"/>
    <cellStyle name="หมายเหตุ 8 8" xfId="4368" xr:uid="{00000000-0005-0000-0000-00005B110000}"/>
    <cellStyle name="หมายเหตุ 8 9" xfId="4369" xr:uid="{00000000-0005-0000-0000-00005C110000}"/>
    <cellStyle name="หมายเหตุ 9" xfId="4370" xr:uid="{00000000-0005-0000-0000-00005D110000}"/>
    <cellStyle name="หมายเหตุ 9 10" xfId="4371" xr:uid="{00000000-0005-0000-0000-00005E110000}"/>
    <cellStyle name="หมายเหตุ 9 11" xfId="4372" xr:uid="{00000000-0005-0000-0000-00005F110000}"/>
    <cellStyle name="หมายเหตุ 9 12" xfId="4373" xr:uid="{00000000-0005-0000-0000-000060110000}"/>
    <cellStyle name="หมายเหตุ 9 13" xfId="4374" xr:uid="{00000000-0005-0000-0000-000061110000}"/>
    <cellStyle name="หมายเหตุ 9 14" xfId="4375" xr:uid="{00000000-0005-0000-0000-000062110000}"/>
    <cellStyle name="หมายเหตุ 9 15" xfId="4376" xr:uid="{00000000-0005-0000-0000-000063110000}"/>
    <cellStyle name="หมายเหตุ 9 16" xfId="4377" xr:uid="{00000000-0005-0000-0000-000064110000}"/>
    <cellStyle name="หมายเหตุ 9 17" xfId="4378" xr:uid="{00000000-0005-0000-0000-000065110000}"/>
    <cellStyle name="หมายเหตุ 9 18" xfId="4379" xr:uid="{00000000-0005-0000-0000-000066110000}"/>
    <cellStyle name="หมายเหตุ 9 19" xfId="4380" xr:uid="{00000000-0005-0000-0000-000067110000}"/>
    <cellStyle name="หมายเหตุ 9 2" xfId="4381" xr:uid="{00000000-0005-0000-0000-000068110000}"/>
    <cellStyle name="หมายเหตุ 9 20" xfId="4382" xr:uid="{00000000-0005-0000-0000-000069110000}"/>
    <cellStyle name="หมายเหตุ 9 21" xfId="4383" xr:uid="{00000000-0005-0000-0000-00006A110000}"/>
    <cellStyle name="หมายเหตุ 9 22" xfId="4384" xr:uid="{00000000-0005-0000-0000-00006B110000}"/>
    <cellStyle name="หมายเหตุ 9 23" xfId="4385" xr:uid="{00000000-0005-0000-0000-00006C110000}"/>
    <cellStyle name="หมายเหตุ 9 24" xfId="4386" xr:uid="{00000000-0005-0000-0000-00006D110000}"/>
    <cellStyle name="หมายเหตุ 9 25" xfId="4387" xr:uid="{00000000-0005-0000-0000-00006E110000}"/>
    <cellStyle name="หมายเหตุ 9 26" xfId="4388" xr:uid="{00000000-0005-0000-0000-00006F110000}"/>
    <cellStyle name="หมายเหตุ 9 27" xfId="4389" xr:uid="{00000000-0005-0000-0000-000070110000}"/>
    <cellStyle name="หมายเหตุ 9 28" xfId="4390" xr:uid="{00000000-0005-0000-0000-000071110000}"/>
    <cellStyle name="หมายเหตุ 9 29" xfId="4391" xr:uid="{00000000-0005-0000-0000-000072110000}"/>
    <cellStyle name="หมายเหตุ 9 3" xfId="4392" xr:uid="{00000000-0005-0000-0000-000073110000}"/>
    <cellStyle name="หมายเหตุ 9 30" xfId="4393" xr:uid="{00000000-0005-0000-0000-000074110000}"/>
    <cellStyle name="หมายเหตุ 9 31" xfId="4394" xr:uid="{00000000-0005-0000-0000-000075110000}"/>
    <cellStyle name="หมายเหตุ 9 32" xfId="4395" xr:uid="{00000000-0005-0000-0000-000076110000}"/>
    <cellStyle name="หมายเหตุ 9 33" xfId="4396" xr:uid="{00000000-0005-0000-0000-000077110000}"/>
    <cellStyle name="หมายเหตุ 9 34" xfId="4397" xr:uid="{00000000-0005-0000-0000-000078110000}"/>
    <cellStyle name="หมายเหตุ 9 35" xfId="4398" xr:uid="{00000000-0005-0000-0000-000079110000}"/>
    <cellStyle name="หมายเหตุ 9 36" xfId="4399" xr:uid="{00000000-0005-0000-0000-00007A110000}"/>
    <cellStyle name="หมายเหตุ 9 4" xfId="4400" xr:uid="{00000000-0005-0000-0000-00007B110000}"/>
    <cellStyle name="หมายเหตุ 9 5" xfId="4401" xr:uid="{00000000-0005-0000-0000-00007C110000}"/>
    <cellStyle name="หมายเหตุ 9 6" xfId="4402" xr:uid="{00000000-0005-0000-0000-00007D110000}"/>
    <cellStyle name="หมายเหตุ 9 7" xfId="4403" xr:uid="{00000000-0005-0000-0000-00007E110000}"/>
    <cellStyle name="หมายเหตุ 9 8" xfId="4404" xr:uid="{00000000-0005-0000-0000-00007F110000}"/>
    <cellStyle name="หมายเหตุ 9 9" xfId="4405" xr:uid="{00000000-0005-0000-0000-000080110000}"/>
    <cellStyle name="常规_สต๊อกเดือน 12" xfId="4406" xr:uid="{00000000-0005-0000-0000-000081110000}"/>
    <cellStyle name="標準_FIXED ASSET" xfId="4407" xr:uid="{00000000-0005-0000-0000-000082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 Id="rId30"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Jan"/>
      <sheetName val="Support"/>
      <sheetName val="Result_PD "/>
      <sheetName val="Code BD"/>
      <sheetName val="Data base"/>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Order_Oct_w40"/>
      <sheetName val="Order_Oct_w4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All"/>
      <sheetName val="ปัจจุบัน_"/>
      <sheetName val="Sale_0502"/>
      <sheetName val="Sale 0411"/>
      <sheetName val="ปัจจุบัน_1"/>
      <sheetName val="Sale_05021"/>
      <sheetName val="Trial Balance"/>
      <sheetName val="2549"/>
      <sheetName val="Data 2"/>
      <sheetName val="PPH1298S"/>
      <sheetName val="Aging"/>
      <sheetName val="พค45 "/>
      <sheetName val="Doubble dip"/>
      <sheetName val="Spoilge_LC SSC3"/>
      <sheetName val="Capacity_Line"/>
      <sheetName val="Speed_SSC3"/>
      <sheetName val="R-INT95"/>
      <sheetName val="db"/>
      <sheetName val="REPORT"/>
      <sheetName val="Order_Nov_w45"/>
      <sheetName val="RSS9801"/>
      <sheetName val="Data_2"/>
      <sheetName val="พค45_"/>
      <sheetName val="Doubble_dip"/>
      <sheetName val="Spoilge_LC_SSC3"/>
      <sheetName val="JC2003"/>
      <sheetName val="MONTHLY"/>
      <sheetName val="M_Maincomp"/>
      <sheetName val="7.1_CUM"/>
      <sheetName val="JJDHT"/>
      <sheetName val="ปัจจุบัน_2"/>
      <sheetName val="Sale_05022"/>
      <sheetName val="Sale_0411"/>
      <sheetName val="Sheet1"/>
      <sheetName val="ops tb"/>
      <sheetName val="Staff List"/>
      <sheetName val="Sale 0501"/>
      <sheetName val="LTX"/>
      <sheetName val="Sale 0407"/>
      <sheetName val="O3"/>
      <sheetName val="O4"/>
      <sheetName val="Gain Loss Calculation"/>
      <sheetName val="Sale 0408"/>
      <sheetName val="BS"/>
      <sheetName val="???????? "/>
      <sheetName val="cal (2)"/>
      <sheetName val="ปัจจุบัน_3"/>
      <sheetName val="Sale_05023"/>
      <sheetName val="Sale_04111"/>
      <sheetName val="G Chart"/>
      <sheetName val="detail-AOP"/>
      <sheetName val="detail-Act"/>
      <sheetName val="TP"/>
      <sheetName val="เครื่องตกแต่ง"/>
      <sheetName val="เครื่องมือ"/>
      <sheetName val="อาคาร"/>
      <sheetName val="งบดุล"/>
      <sheetName val="発停サイクル表"/>
      <sheetName val="Detail"/>
      <sheetName val="PL-Kip(after adj)"/>
      <sheetName val="STart"/>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40"/>
  <sheetViews>
    <sheetView view="pageBreakPreview" topLeftCell="A19" zoomScale="80" zoomScaleNormal="90" zoomScaleSheetLayoutView="80" workbookViewId="0">
      <selection activeCell="R5" sqref="R5"/>
    </sheetView>
  </sheetViews>
  <sheetFormatPr defaultColWidth="9.140625" defaultRowHeight="24.75" customHeight="1"/>
  <cols>
    <col min="1" max="1" width="9.140625" style="343"/>
    <col min="2" max="2" width="9.140625" style="343" customWidth="1"/>
    <col min="3" max="3" width="9.140625" style="343"/>
    <col min="4" max="4" width="7.7109375" style="343" customWidth="1"/>
    <col min="5" max="5" width="10" style="343" customWidth="1"/>
    <col min="6" max="6" width="1.7109375" style="343" customWidth="1"/>
    <col min="7" max="7" width="10" style="343" customWidth="1"/>
    <col min="8" max="8" width="1.7109375" style="343" customWidth="1"/>
    <col min="9" max="9" width="14.140625" style="343" bestFit="1" customWidth="1"/>
    <col min="10" max="10" width="1.7109375" style="343" customWidth="1"/>
    <col min="11" max="11" width="24.5703125" style="344" bestFit="1" customWidth="1"/>
    <col min="12" max="12" width="3.7109375" style="343" customWidth="1"/>
    <col min="13" max="16384" width="9.140625" style="343"/>
  </cols>
  <sheetData>
    <row r="1" spans="1:11" s="376" customFormat="1" ht="24.95" customHeight="1">
      <c r="A1" s="535" t="s">
        <v>945</v>
      </c>
      <c r="B1" s="535"/>
      <c r="C1" s="535"/>
      <c r="D1" s="535"/>
      <c r="E1" s="535"/>
      <c r="F1" s="535"/>
      <c r="G1" s="535"/>
      <c r="H1" s="535"/>
      <c r="I1" s="535"/>
      <c r="J1" s="535"/>
      <c r="K1" s="535"/>
    </row>
    <row r="2" spans="1:11" s="376" customFormat="1" ht="24.95" customHeight="1">
      <c r="A2" s="535" t="s">
        <v>1135</v>
      </c>
      <c r="B2" s="535"/>
      <c r="C2" s="535"/>
      <c r="D2" s="535"/>
      <c r="E2" s="535"/>
      <c r="F2" s="535"/>
      <c r="G2" s="535"/>
      <c r="H2" s="535"/>
      <c r="I2" s="535"/>
      <c r="J2" s="535"/>
      <c r="K2" s="535"/>
    </row>
    <row r="3" spans="1:11" s="376" customFormat="1" ht="24.95" customHeight="1">
      <c r="A3" s="536" t="s">
        <v>1282</v>
      </c>
      <c r="B3" s="536"/>
      <c r="C3" s="536"/>
      <c r="D3" s="536"/>
      <c r="E3" s="536"/>
      <c r="F3" s="536"/>
      <c r="G3" s="536"/>
      <c r="H3" s="536"/>
      <c r="I3" s="536"/>
      <c r="J3" s="536"/>
      <c r="K3" s="536"/>
    </row>
    <row r="4" spans="1:11" s="376" customFormat="1" ht="24.95" customHeight="1">
      <c r="A4" s="537" t="s">
        <v>1138</v>
      </c>
      <c r="B4" s="537"/>
      <c r="C4" s="537"/>
      <c r="D4" s="537"/>
      <c r="E4" s="537"/>
      <c r="F4" s="537"/>
      <c r="G4" s="537"/>
      <c r="H4" s="537"/>
      <c r="I4" s="537"/>
      <c r="J4" s="537"/>
      <c r="K4" s="537"/>
    </row>
    <row r="5" spans="1:11" ht="24.95" customHeight="1"/>
    <row r="6" spans="1:11" ht="24.95" customHeight="1">
      <c r="A6" s="376" t="s">
        <v>37</v>
      </c>
    </row>
    <row r="7" spans="1:11" ht="24.95" customHeight="1">
      <c r="A7" s="343" t="s">
        <v>38</v>
      </c>
      <c r="C7" s="343" t="s">
        <v>1283</v>
      </c>
    </row>
    <row r="8" spans="1:11" ht="24.95" customHeight="1">
      <c r="C8" s="377" t="s">
        <v>971</v>
      </c>
    </row>
    <row r="9" spans="1:11" ht="24.95" customHeight="1">
      <c r="C9" s="377" t="s">
        <v>970</v>
      </c>
    </row>
    <row r="10" spans="1:11" ht="24.95" customHeight="1">
      <c r="A10" s="343" t="s">
        <v>39</v>
      </c>
      <c r="C10" s="343" t="s">
        <v>513</v>
      </c>
    </row>
    <row r="11" spans="1:11" ht="24.95" customHeight="1">
      <c r="C11" s="343" t="s">
        <v>40</v>
      </c>
    </row>
    <row r="12" spans="1:11" ht="24.95" customHeight="1">
      <c r="A12" s="343" t="s">
        <v>41</v>
      </c>
      <c r="C12" s="343" t="s">
        <v>972</v>
      </c>
    </row>
    <row r="13" spans="1:11" ht="24.95" customHeight="1">
      <c r="C13" s="343" t="s">
        <v>558</v>
      </c>
    </row>
    <row r="14" spans="1:11" ht="24.95" customHeight="1"/>
    <row r="15" spans="1:11" ht="24.95" customHeight="1">
      <c r="A15" s="376" t="s">
        <v>525</v>
      </c>
    </row>
    <row r="16" spans="1:11" ht="24.95" customHeight="1">
      <c r="A16" s="378" t="s">
        <v>524</v>
      </c>
    </row>
    <row r="17" spans="1:11" s="379" customFormat="1" ht="24.95" customHeight="1">
      <c r="B17" s="380" t="s">
        <v>526</v>
      </c>
      <c r="C17" s="381"/>
      <c r="D17" s="382"/>
      <c r="E17" s="382"/>
      <c r="F17" s="382"/>
      <c r="G17" s="382"/>
      <c r="H17" s="382"/>
      <c r="I17" s="382"/>
      <c r="J17" s="382"/>
      <c r="K17" s="382"/>
    </row>
    <row r="18" spans="1:11" ht="24.95" customHeight="1">
      <c r="A18" s="380" t="s">
        <v>1109</v>
      </c>
      <c r="B18" s="380"/>
    </row>
    <row r="19" spans="1:11" ht="24.95" customHeight="1">
      <c r="A19" s="380" t="s">
        <v>1110</v>
      </c>
      <c r="B19" s="380"/>
    </row>
    <row r="20" spans="1:11" ht="24.95" customHeight="1">
      <c r="A20" s="380" t="s">
        <v>1112</v>
      </c>
      <c r="B20" s="380"/>
    </row>
    <row r="21" spans="1:11" ht="24.95" customHeight="1">
      <c r="A21" s="380" t="s">
        <v>1111</v>
      </c>
    </row>
    <row r="22" spans="1:11" ht="24.95" customHeight="1">
      <c r="A22" s="381" t="s">
        <v>1113</v>
      </c>
    </row>
    <row r="23" spans="1:11" ht="24.95" customHeight="1">
      <c r="A23" s="383"/>
      <c r="B23" s="378" t="s">
        <v>1114</v>
      </c>
    </row>
    <row r="24" spans="1:11" ht="24.95" customHeight="1">
      <c r="A24" s="384" t="s">
        <v>514</v>
      </c>
      <c r="B24" s="385"/>
    </row>
    <row r="25" spans="1:11" ht="24.95" customHeight="1">
      <c r="A25" s="386" t="s">
        <v>615</v>
      </c>
      <c r="B25" s="387"/>
    </row>
    <row r="26" spans="1:11" ht="24.95" customHeight="1">
      <c r="A26" s="388"/>
      <c r="B26" s="378" t="s">
        <v>1115</v>
      </c>
    </row>
    <row r="27" spans="1:11" ht="24.95" customHeight="1">
      <c r="A27" s="378" t="s">
        <v>1139</v>
      </c>
    </row>
    <row r="28" spans="1:11" ht="24.95" customHeight="1">
      <c r="A28" s="378" t="s">
        <v>1193</v>
      </c>
      <c r="E28" s="389"/>
    </row>
    <row r="29" spans="1:11" ht="24.95" customHeight="1">
      <c r="A29" s="378" t="s">
        <v>1281</v>
      </c>
      <c r="B29" s="390"/>
      <c r="C29" s="389"/>
      <c r="D29" s="389"/>
      <c r="E29" s="389"/>
    </row>
    <row r="30" spans="1:11" ht="24.95" customHeight="1">
      <c r="A30" s="388"/>
      <c r="B30" s="5" t="s">
        <v>1117</v>
      </c>
    </row>
    <row r="31" spans="1:11" ht="24.95" customHeight="1">
      <c r="A31" s="2" t="s">
        <v>1116</v>
      </c>
      <c r="B31" s="378"/>
    </row>
    <row r="32" spans="1:11" ht="24.95" customHeight="1"/>
    <row r="33" spans="1:11" ht="24.95" customHeight="1">
      <c r="A33" s="378"/>
      <c r="B33" s="378"/>
      <c r="C33" s="389"/>
      <c r="D33" s="389"/>
      <c r="E33" s="389"/>
    </row>
    <row r="34" spans="1:11" ht="24.95" customHeight="1">
      <c r="A34" s="388"/>
      <c r="B34" s="378"/>
    </row>
    <row r="35" spans="1:11" ht="24.95" customHeight="1">
      <c r="A35" s="378"/>
      <c r="C35" s="391"/>
      <c r="D35" s="392"/>
    </row>
    <row r="36" spans="1:11" ht="24" customHeight="1">
      <c r="A36" s="533" t="s">
        <v>28</v>
      </c>
      <c r="B36" s="533"/>
      <c r="C36" s="533"/>
      <c r="D36" s="533"/>
      <c r="E36" s="533"/>
      <c r="F36" s="533"/>
      <c r="G36" s="533"/>
      <c r="H36" s="533"/>
      <c r="I36" s="533"/>
      <c r="J36" s="533"/>
      <c r="K36" s="533"/>
    </row>
    <row r="37" spans="1:11" ht="24" customHeight="1">
      <c r="A37" s="393"/>
      <c r="B37" s="393"/>
      <c r="C37" s="393"/>
      <c r="D37" s="393"/>
      <c r="E37" s="393"/>
      <c r="F37" s="393"/>
      <c r="G37" s="393"/>
      <c r="H37" s="393"/>
      <c r="I37" s="393"/>
      <c r="J37" s="393"/>
      <c r="K37" s="393"/>
    </row>
    <row r="38" spans="1:11" ht="24" customHeight="1">
      <c r="A38" s="530" t="s">
        <v>1286</v>
      </c>
      <c r="B38" s="387"/>
    </row>
    <row r="39" spans="1:11" ht="24" customHeight="1">
      <c r="A39" s="386" t="s">
        <v>1284</v>
      </c>
      <c r="B39" s="387"/>
      <c r="C39" s="452"/>
      <c r="D39" s="452"/>
      <c r="E39" s="452"/>
      <c r="F39" s="452"/>
      <c r="G39" s="452"/>
      <c r="H39" s="452"/>
      <c r="I39" s="452"/>
      <c r="J39" s="452"/>
      <c r="K39" s="453"/>
    </row>
    <row r="40" spans="1:11" ht="24" customHeight="1">
      <c r="A40" s="451"/>
      <c r="B40" s="457" t="s">
        <v>1118</v>
      </c>
      <c r="C40" s="452"/>
      <c r="D40" s="452"/>
      <c r="E40" s="452"/>
      <c r="F40" s="452"/>
      <c r="G40" s="452"/>
      <c r="H40" s="452"/>
      <c r="I40" s="452"/>
      <c r="J40" s="452"/>
      <c r="K40" s="453"/>
    </row>
    <row r="41" spans="1:11" ht="24" customHeight="1">
      <c r="A41" s="457" t="s">
        <v>1213</v>
      </c>
      <c r="B41" s="452"/>
      <c r="C41" s="452"/>
      <c r="D41" s="452"/>
      <c r="E41" s="454"/>
      <c r="F41" s="452"/>
      <c r="G41" s="452"/>
      <c r="H41" s="452"/>
      <c r="I41" s="452"/>
      <c r="J41" s="452"/>
      <c r="K41" s="453"/>
    </row>
    <row r="42" spans="1:11" ht="24" customHeight="1">
      <c r="A42" s="457" t="s">
        <v>1119</v>
      </c>
      <c r="B42" s="452"/>
      <c r="C42" s="452"/>
      <c r="D42" s="452"/>
      <c r="E42" s="452"/>
      <c r="F42" s="452"/>
      <c r="G42" s="452"/>
      <c r="H42" s="452"/>
      <c r="I42" s="452"/>
      <c r="J42" s="452"/>
      <c r="K42" s="453"/>
    </row>
    <row r="43" spans="1:11" ht="24" customHeight="1">
      <c r="A43" s="457" t="s">
        <v>1285</v>
      </c>
      <c r="B43" s="452"/>
      <c r="C43" s="452"/>
      <c r="D43" s="452"/>
      <c r="E43" s="454"/>
      <c r="F43" s="452"/>
      <c r="G43" s="452"/>
      <c r="H43" s="452"/>
      <c r="I43" s="452"/>
      <c r="J43" s="452"/>
      <c r="K43" s="453"/>
    </row>
    <row r="44" spans="1:11" ht="24" customHeight="1">
      <c r="A44" s="451"/>
      <c r="B44" s="457" t="s">
        <v>1094</v>
      </c>
      <c r="C44" s="452"/>
      <c r="D44" s="452"/>
      <c r="E44" s="452"/>
      <c r="F44" s="452"/>
      <c r="G44" s="452"/>
      <c r="H44" s="452"/>
      <c r="I44" s="452"/>
      <c r="J44" s="452"/>
      <c r="K44" s="453"/>
    </row>
    <row r="45" spans="1:11" ht="24" customHeight="1">
      <c r="A45" s="457" t="s">
        <v>753</v>
      </c>
      <c r="B45" s="452"/>
      <c r="C45" s="455"/>
      <c r="D45" s="456"/>
      <c r="E45" s="452"/>
      <c r="F45" s="452"/>
      <c r="G45" s="452"/>
      <c r="H45" s="452"/>
      <c r="I45" s="452"/>
      <c r="J45" s="452"/>
      <c r="K45" s="453"/>
    </row>
    <row r="46" spans="1:11" ht="24" customHeight="1">
      <c r="A46" s="394" t="s">
        <v>42</v>
      </c>
      <c r="I46" s="344"/>
      <c r="J46" s="344"/>
      <c r="K46" s="343"/>
    </row>
    <row r="47" spans="1:11" ht="24" customHeight="1">
      <c r="A47" s="395" t="s">
        <v>374</v>
      </c>
      <c r="B47" s="396"/>
      <c r="I47" s="344"/>
      <c r="J47" s="344"/>
      <c r="K47" s="343"/>
    </row>
    <row r="48" spans="1:11" ht="24" customHeight="1">
      <c r="A48" s="378" t="s">
        <v>973</v>
      </c>
      <c r="B48" s="396"/>
      <c r="I48" s="344"/>
      <c r="J48" s="344"/>
      <c r="K48" s="343"/>
    </row>
    <row r="49" spans="1:11" ht="24" customHeight="1">
      <c r="A49" s="378" t="s">
        <v>974</v>
      </c>
      <c r="B49" s="397"/>
      <c r="I49" s="344"/>
      <c r="J49" s="344"/>
      <c r="K49" s="343"/>
    </row>
    <row r="50" spans="1:11" ht="24" customHeight="1">
      <c r="A50" s="378" t="s">
        <v>43</v>
      </c>
      <c r="B50" s="397"/>
      <c r="I50" s="344"/>
      <c r="J50" s="344"/>
      <c r="K50" s="343"/>
    </row>
    <row r="51" spans="1:11" ht="24" customHeight="1">
      <c r="A51" s="395" t="s">
        <v>975</v>
      </c>
      <c r="B51" s="396"/>
      <c r="I51" s="344"/>
      <c r="J51" s="344"/>
      <c r="K51" s="343"/>
    </row>
    <row r="52" spans="1:11" ht="24" customHeight="1">
      <c r="A52" s="378" t="s">
        <v>976</v>
      </c>
      <c r="B52" s="396"/>
      <c r="I52" s="344"/>
      <c r="J52" s="344"/>
      <c r="K52" s="343"/>
    </row>
    <row r="53" spans="1:11" ht="24" customHeight="1">
      <c r="A53" s="378" t="s">
        <v>782</v>
      </c>
      <c r="B53" s="397"/>
      <c r="I53" s="344"/>
      <c r="J53" s="344"/>
      <c r="K53" s="343"/>
    </row>
    <row r="54" spans="1:11" ht="24" customHeight="1">
      <c r="A54" s="343" t="s">
        <v>375</v>
      </c>
    </row>
    <row r="55" spans="1:11" ht="24" customHeight="1">
      <c r="A55" s="343" t="s">
        <v>977</v>
      </c>
    </row>
    <row r="56" spans="1:11" ht="24" customHeight="1">
      <c r="A56" s="343" t="s">
        <v>44</v>
      </c>
    </row>
    <row r="57" spans="1:11" ht="24" customHeight="1">
      <c r="A57" s="343" t="s">
        <v>648</v>
      </c>
    </row>
    <row r="58" spans="1:11" ht="24" customHeight="1">
      <c r="A58" s="343" t="s">
        <v>946</v>
      </c>
    </row>
    <row r="59" spans="1:11" ht="24" customHeight="1">
      <c r="E59" s="534" t="s">
        <v>45</v>
      </c>
      <c r="F59" s="534"/>
      <c r="G59" s="534"/>
      <c r="I59" s="361" t="s">
        <v>46</v>
      </c>
      <c r="J59" s="344"/>
      <c r="K59" s="361" t="s">
        <v>47</v>
      </c>
    </row>
    <row r="60" spans="1:11" ht="24" customHeight="1">
      <c r="E60" s="346" t="s">
        <v>1095</v>
      </c>
      <c r="F60" s="347"/>
      <c r="G60" s="346" t="s">
        <v>915</v>
      </c>
      <c r="I60" s="344"/>
      <c r="J60" s="344"/>
    </row>
    <row r="61" spans="1:11" ht="24" customHeight="1">
      <c r="A61" s="343" t="s">
        <v>48</v>
      </c>
      <c r="E61" s="344" t="s">
        <v>9</v>
      </c>
      <c r="G61" s="344" t="s">
        <v>9</v>
      </c>
      <c r="I61" s="344" t="s">
        <v>49</v>
      </c>
      <c r="J61" s="344"/>
      <c r="K61" s="344" t="s">
        <v>50</v>
      </c>
    </row>
    <row r="62" spans="1:11" ht="24" customHeight="1">
      <c r="A62" s="343" t="s">
        <v>894</v>
      </c>
      <c r="E62" s="344">
        <v>76</v>
      </c>
      <c r="G62" s="344">
        <v>76</v>
      </c>
      <c r="I62" s="344" t="s">
        <v>49</v>
      </c>
      <c r="J62" s="344"/>
      <c r="K62" s="344" t="s">
        <v>917</v>
      </c>
    </row>
    <row r="63" spans="1:11" ht="24" customHeight="1">
      <c r="E63" s="344"/>
      <c r="G63" s="344"/>
      <c r="I63" s="344"/>
      <c r="J63" s="344"/>
      <c r="K63" s="344" t="s">
        <v>916</v>
      </c>
    </row>
    <row r="64" spans="1:11" ht="24" customHeight="1">
      <c r="A64" s="343" t="s">
        <v>895</v>
      </c>
      <c r="E64" s="344">
        <v>76</v>
      </c>
      <c r="G64" s="344">
        <v>76</v>
      </c>
      <c r="I64" s="344" t="s">
        <v>49</v>
      </c>
      <c r="J64" s="344"/>
      <c r="K64" s="344" t="s">
        <v>917</v>
      </c>
    </row>
    <row r="65" spans="1:11" ht="24" customHeight="1">
      <c r="E65" s="344"/>
      <c r="G65" s="344"/>
      <c r="I65" s="344"/>
      <c r="J65" s="344"/>
      <c r="K65" s="344" t="s">
        <v>916</v>
      </c>
    </row>
    <row r="66" spans="1:11" ht="24" customHeight="1">
      <c r="A66" s="376" t="s">
        <v>891</v>
      </c>
    </row>
    <row r="67" spans="1:11" ht="24" customHeight="1">
      <c r="A67" s="343" t="s">
        <v>545</v>
      </c>
    </row>
    <row r="68" spans="1:11" ht="24" customHeight="1">
      <c r="A68" s="343" t="s">
        <v>546</v>
      </c>
    </row>
    <row r="69" spans="1:11" ht="24" customHeight="1"/>
    <row r="70" spans="1:11" ht="24" customHeight="1"/>
    <row r="71" spans="1:11" ht="24" customHeight="1"/>
    <row r="72" spans="1:11" ht="24" customHeight="1"/>
    <row r="73" spans="1:11" ht="24" customHeight="1">
      <c r="A73" s="533" t="s">
        <v>29</v>
      </c>
      <c r="B73" s="533"/>
      <c r="C73" s="533"/>
      <c r="D73" s="533"/>
      <c r="E73" s="533"/>
      <c r="F73" s="533"/>
      <c r="G73" s="533"/>
      <c r="H73" s="533"/>
      <c r="I73" s="533"/>
      <c r="J73" s="533"/>
      <c r="K73" s="533"/>
    </row>
    <row r="74" spans="1:11" ht="24" customHeight="1">
      <c r="A74" s="378"/>
      <c r="E74" s="389"/>
    </row>
    <row r="75" spans="1:11" s="73" customFormat="1" ht="24" customHeight="1">
      <c r="A75" s="348" t="s">
        <v>1120</v>
      </c>
      <c r="C75" s="277"/>
      <c r="D75" s="277"/>
      <c r="E75" s="277"/>
      <c r="F75" s="277"/>
      <c r="G75" s="277"/>
      <c r="H75" s="277"/>
      <c r="I75" s="277"/>
      <c r="J75" s="277"/>
      <c r="K75" s="349"/>
    </row>
    <row r="76" spans="1:11" s="73" customFormat="1" ht="24" customHeight="1">
      <c r="A76" s="259" t="s">
        <v>1121</v>
      </c>
      <c r="B76" s="348"/>
      <c r="C76" s="277"/>
      <c r="D76" s="277"/>
      <c r="E76" s="277"/>
      <c r="F76" s="277"/>
      <c r="G76" s="277"/>
      <c r="H76" s="277"/>
      <c r="I76" s="277"/>
      <c r="J76" s="277"/>
      <c r="K76" s="349"/>
    </row>
    <row r="77" spans="1:11" s="73" customFormat="1" ht="24" customHeight="1">
      <c r="A77" s="259" t="s">
        <v>1123</v>
      </c>
      <c r="B77" s="348"/>
      <c r="C77" s="277"/>
      <c r="D77" s="277"/>
      <c r="E77" s="277"/>
      <c r="F77" s="277"/>
      <c r="G77" s="277"/>
      <c r="H77" s="277"/>
      <c r="I77" s="277"/>
      <c r="J77" s="277"/>
      <c r="K77" s="349"/>
    </row>
    <row r="78" spans="1:11" s="73" customFormat="1" ht="24" customHeight="1">
      <c r="A78" s="259" t="s">
        <v>978</v>
      </c>
      <c r="B78" s="348"/>
      <c r="C78" s="277"/>
      <c r="D78" s="277"/>
      <c r="E78" s="277"/>
      <c r="F78" s="277"/>
      <c r="G78" s="277"/>
      <c r="H78" s="277"/>
      <c r="I78" s="277"/>
      <c r="J78" s="277"/>
      <c r="K78" s="349"/>
    </row>
    <row r="79" spans="1:11" ht="24" customHeight="1">
      <c r="A79" s="343" t="s">
        <v>979</v>
      </c>
    </row>
    <row r="80" spans="1:11" ht="24" customHeight="1">
      <c r="A80" s="343" t="s">
        <v>1124</v>
      </c>
    </row>
    <row r="81" spans="1:1" ht="24" customHeight="1">
      <c r="A81" s="343" t="s">
        <v>51</v>
      </c>
    </row>
    <row r="82" spans="1:1" ht="24" customHeight="1">
      <c r="A82" s="343" t="s">
        <v>649</v>
      </c>
    </row>
    <row r="83" spans="1:1" ht="24" customHeight="1">
      <c r="A83" s="343" t="s">
        <v>1122</v>
      </c>
    </row>
    <row r="84" spans="1:1" ht="24" customHeight="1">
      <c r="A84" s="343" t="s">
        <v>980</v>
      </c>
    </row>
    <row r="85" spans="1:1" ht="24" customHeight="1">
      <c r="A85" s="376" t="s">
        <v>892</v>
      </c>
    </row>
    <row r="86" spans="1:1" ht="24" customHeight="1">
      <c r="A86" s="343" t="s">
        <v>755</v>
      </c>
    </row>
    <row r="87" spans="1:1" ht="24" customHeight="1">
      <c r="A87" s="343" t="s">
        <v>981</v>
      </c>
    </row>
    <row r="88" spans="1:1" ht="24" customHeight="1">
      <c r="A88" s="343" t="s">
        <v>982</v>
      </c>
    </row>
    <row r="89" spans="1:1" ht="24" customHeight="1">
      <c r="A89" s="343" t="s">
        <v>754</v>
      </c>
    </row>
    <row r="90" spans="1:1" ht="24" customHeight="1">
      <c r="A90" s="398" t="s">
        <v>52</v>
      </c>
    </row>
    <row r="91" spans="1:1" ht="24" customHeight="1">
      <c r="A91" s="343" t="s">
        <v>516</v>
      </c>
    </row>
    <row r="92" spans="1:1" ht="24" customHeight="1">
      <c r="A92" s="343" t="s">
        <v>1125</v>
      </c>
    </row>
    <row r="93" spans="1:1" ht="24" customHeight="1">
      <c r="A93" s="343" t="s">
        <v>53</v>
      </c>
    </row>
    <row r="94" spans="1:1" ht="24" customHeight="1">
      <c r="A94" s="376" t="s">
        <v>54</v>
      </c>
    </row>
    <row r="95" spans="1:1" ht="24" customHeight="1">
      <c r="A95" s="399" t="s">
        <v>55</v>
      </c>
    </row>
    <row r="96" spans="1:1" ht="24" customHeight="1">
      <c r="A96" s="343" t="s">
        <v>527</v>
      </c>
    </row>
    <row r="97" spans="1:11" ht="24" customHeight="1">
      <c r="A97" s="343" t="s">
        <v>983</v>
      </c>
    </row>
    <row r="98" spans="1:11" ht="24" customHeight="1">
      <c r="B98" s="350" t="s">
        <v>984</v>
      </c>
    </row>
    <row r="99" spans="1:11" ht="24" customHeight="1">
      <c r="B99" s="350" t="s">
        <v>985</v>
      </c>
    </row>
    <row r="100" spans="1:11" ht="24" customHeight="1">
      <c r="A100" s="350" t="s">
        <v>465</v>
      </c>
    </row>
    <row r="101" spans="1:11" ht="24" customHeight="1">
      <c r="A101" s="350" t="s">
        <v>1204</v>
      </c>
    </row>
    <row r="102" spans="1:11" ht="24" customHeight="1">
      <c r="A102" s="350" t="s">
        <v>1202</v>
      </c>
    </row>
    <row r="103" spans="1:11" ht="24" customHeight="1">
      <c r="A103" s="350" t="s">
        <v>1203</v>
      </c>
    </row>
    <row r="104" spans="1:11" ht="24" customHeight="1">
      <c r="A104" s="400" t="s">
        <v>464</v>
      </c>
    </row>
    <row r="105" spans="1:11" ht="24" customHeight="1">
      <c r="A105" s="400" t="s">
        <v>463</v>
      </c>
    </row>
    <row r="106" spans="1:11" ht="24" customHeight="1">
      <c r="A106" s="400"/>
    </row>
    <row r="107" spans="1:11" ht="24" customHeight="1">
      <c r="A107" s="400"/>
    </row>
    <row r="108" spans="1:11" ht="24" customHeight="1">
      <c r="A108" s="400"/>
    </row>
    <row r="109" spans="1:11" ht="27" customHeight="1">
      <c r="A109" s="400"/>
    </row>
    <row r="110" spans="1:11" ht="22.5" customHeight="1">
      <c r="A110" s="533" t="s">
        <v>485</v>
      </c>
      <c r="B110" s="533"/>
      <c r="C110" s="533"/>
      <c r="D110" s="533"/>
      <c r="E110" s="533"/>
      <c r="F110" s="533"/>
      <c r="G110" s="533"/>
      <c r="H110" s="533"/>
      <c r="I110" s="533"/>
      <c r="J110" s="533"/>
      <c r="K110" s="533"/>
    </row>
    <row r="111" spans="1:11" ht="22.5" customHeight="1">
      <c r="A111" s="400"/>
    </row>
    <row r="112" spans="1:11" ht="22.5" customHeight="1">
      <c r="A112" s="343" t="s">
        <v>56</v>
      </c>
    </row>
    <row r="113" spans="1:11" ht="22.5" customHeight="1">
      <c r="A113" s="343" t="s">
        <v>756</v>
      </c>
    </row>
    <row r="114" spans="1:11" ht="22.5" customHeight="1">
      <c r="A114" s="343" t="s">
        <v>1194</v>
      </c>
    </row>
    <row r="115" spans="1:11" ht="22.5" customHeight="1">
      <c r="A115" s="73" t="s">
        <v>1046</v>
      </c>
      <c r="B115" s="73"/>
      <c r="C115" s="73"/>
      <c r="D115" s="73"/>
      <c r="E115" s="73"/>
      <c r="F115" s="73"/>
      <c r="G115" s="73"/>
      <c r="H115" s="73"/>
      <c r="I115" s="73"/>
      <c r="J115" s="73"/>
      <c r="K115" s="362"/>
    </row>
    <row r="116" spans="1:11" ht="22.5" customHeight="1">
      <c r="A116" s="73" t="s">
        <v>1047</v>
      </c>
      <c r="B116" s="73"/>
      <c r="C116" s="73"/>
      <c r="D116" s="73"/>
      <c r="E116" s="73"/>
      <c r="F116" s="73"/>
      <c r="G116" s="73"/>
      <c r="H116" s="73"/>
      <c r="I116" s="73"/>
      <c r="J116" s="73"/>
      <c r="K116" s="362"/>
    </row>
    <row r="117" spans="1:11" ht="22.5" customHeight="1">
      <c r="A117" s="73" t="s">
        <v>1205</v>
      </c>
      <c r="B117" s="73"/>
      <c r="C117" s="73"/>
      <c r="D117" s="73"/>
      <c r="E117" s="73"/>
      <c r="F117" s="73"/>
      <c r="G117" s="73"/>
      <c r="H117" s="73"/>
      <c r="I117" s="73"/>
      <c r="J117" s="73"/>
      <c r="K117" s="362"/>
    </row>
    <row r="118" spans="1:11" ht="22.5" customHeight="1">
      <c r="A118" s="73" t="s">
        <v>1048</v>
      </c>
      <c r="B118" s="73"/>
      <c r="C118" s="73"/>
      <c r="D118" s="73"/>
      <c r="E118" s="73"/>
      <c r="F118" s="73"/>
      <c r="G118" s="73"/>
      <c r="H118" s="73"/>
      <c r="I118" s="73"/>
      <c r="J118" s="73"/>
      <c r="K118" s="362"/>
    </row>
    <row r="119" spans="1:11" ht="22.5" customHeight="1">
      <c r="A119" s="343" t="s">
        <v>1049</v>
      </c>
    </row>
    <row r="120" spans="1:11" ht="22.5" customHeight="1">
      <c r="A120" s="343" t="s">
        <v>986</v>
      </c>
    </row>
    <row r="121" spans="1:11" ht="22.5" customHeight="1">
      <c r="A121" s="343" t="s">
        <v>1209</v>
      </c>
    </row>
    <row r="122" spans="1:11" ht="22.5" customHeight="1">
      <c r="A122" s="343" t="s">
        <v>1050</v>
      </c>
    </row>
    <row r="123" spans="1:11" ht="22.5" customHeight="1">
      <c r="A123" s="343" t="s">
        <v>57</v>
      </c>
    </row>
    <row r="124" spans="1:11" ht="22.5" customHeight="1">
      <c r="A124" s="343" t="s">
        <v>1051</v>
      </c>
    </row>
    <row r="125" spans="1:11" ht="22.5" customHeight="1">
      <c r="A125" s="343" t="s">
        <v>58</v>
      </c>
    </row>
    <row r="126" spans="1:11" ht="22.5" customHeight="1">
      <c r="A126" s="343" t="s">
        <v>59</v>
      </c>
    </row>
    <row r="127" spans="1:11" ht="22.5" customHeight="1">
      <c r="A127" s="343" t="s">
        <v>378</v>
      </c>
    </row>
    <row r="128" spans="1:11" ht="22.5" customHeight="1">
      <c r="A128" s="343" t="s">
        <v>379</v>
      </c>
    </row>
    <row r="129" spans="1:9" ht="22.5" customHeight="1">
      <c r="A129" s="343" t="s">
        <v>987</v>
      </c>
    </row>
    <row r="130" spans="1:9" ht="22.5" customHeight="1">
      <c r="A130" s="343" t="s">
        <v>380</v>
      </c>
    </row>
    <row r="131" spans="1:9" ht="22.5" customHeight="1">
      <c r="A131" s="343" t="s">
        <v>60</v>
      </c>
    </row>
    <row r="132" spans="1:9" ht="22.5" customHeight="1">
      <c r="A132" s="343" t="s">
        <v>1052</v>
      </c>
    </row>
    <row r="133" spans="1:9" ht="22.5" customHeight="1">
      <c r="A133" s="399" t="s">
        <v>381</v>
      </c>
    </row>
    <row r="134" spans="1:9" ht="22.5" customHeight="1">
      <c r="A134" s="399" t="s">
        <v>61</v>
      </c>
    </row>
    <row r="135" spans="1:9" ht="22.5" customHeight="1">
      <c r="A135" s="399" t="s">
        <v>989</v>
      </c>
    </row>
    <row r="136" spans="1:9" ht="22.5" customHeight="1">
      <c r="A136" s="399" t="s">
        <v>62</v>
      </c>
    </row>
    <row r="137" spans="1:9" ht="22.5" customHeight="1">
      <c r="A137" s="350" t="s">
        <v>990</v>
      </c>
    </row>
    <row r="138" spans="1:9" ht="22.5" customHeight="1">
      <c r="A138" s="350" t="s">
        <v>63</v>
      </c>
    </row>
    <row r="139" spans="1:9" ht="22.5" customHeight="1">
      <c r="A139" s="350"/>
      <c r="B139" s="343" t="s">
        <v>64</v>
      </c>
      <c r="I139" s="401" t="s">
        <v>921</v>
      </c>
    </row>
    <row r="140" spans="1:9" ht="22.5" customHeight="1">
      <c r="B140" s="343" t="s">
        <v>65</v>
      </c>
      <c r="I140" s="402" t="s">
        <v>316</v>
      </c>
    </row>
    <row r="141" spans="1:9" ht="22.5" customHeight="1">
      <c r="B141" s="343" t="s">
        <v>66</v>
      </c>
      <c r="I141" s="402" t="s">
        <v>67</v>
      </c>
    </row>
    <row r="142" spans="1:9" ht="22.5" customHeight="1">
      <c r="B142" s="343" t="s">
        <v>68</v>
      </c>
      <c r="I142" s="402" t="s">
        <v>69</v>
      </c>
    </row>
    <row r="143" spans="1:9" ht="22.5" customHeight="1">
      <c r="B143" s="343" t="s">
        <v>70</v>
      </c>
      <c r="I143" s="402" t="s">
        <v>73</v>
      </c>
    </row>
    <row r="144" spans="1:9" ht="22.5" customHeight="1">
      <c r="B144" s="343" t="s">
        <v>72</v>
      </c>
      <c r="I144" s="402" t="s">
        <v>71</v>
      </c>
    </row>
    <row r="145" spans="1:11" ht="22.5" customHeight="1">
      <c r="B145" s="343" t="s">
        <v>74</v>
      </c>
      <c r="I145" s="402" t="s">
        <v>71</v>
      </c>
    </row>
    <row r="146" spans="1:11" ht="22.5" customHeight="1">
      <c r="B146" s="343" t="s">
        <v>75</v>
      </c>
      <c r="I146" s="402" t="s">
        <v>76</v>
      </c>
    </row>
    <row r="147" spans="1:11" ht="22.5" customHeight="1">
      <c r="B147" s="343" t="s">
        <v>77</v>
      </c>
      <c r="I147" s="402" t="s">
        <v>76</v>
      </c>
    </row>
    <row r="148" spans="1:11" ht="22.5" customHeight="1">
      <c r="B148" s="343" t="s">
        <v>78</v>
      </c>
      <c r="I148" s="402" t="s">
        <v>76</v>
      </c>
    </row>
    <row r="149" spans="1:11" ht="23.25" customHeight="1">
      <c r="A149" s="533" t="s">
        <v>376</v>
      </c>
      <c r="B149" s="533"/>
      <c r="C149" s="533"/>
      <c r="D149" s="533"/>
      <c r="E149" s="533"/>
      <c r="F149" s="533"/>
      <c r="G149" s="533"/>
      <c r="H149" s="533"/>
      <c r="I149" s="533"/>
      <c r="J149" s="533"/>
      <c r="K149" s="533"/>
    </row>
    <row r="150" spans="1:11" ht="23.25" customHeight="1">
      <c r="A150" s="403"/>
    </row>
    <row r="151" spans="1:11" ht="23.25" customHeight="1">
      <c r="A151" s="343" t="s">
        <v>1206</v>
      </c>
    </row>
    <row r="152" spans="1:11" ht="23.25" customHeight="1">
      <c r="A152" s="343" t="s">
        <v>988</v>
      </c>
    </row>
    <row r="153" spans="1:11" ht="23.25" customHeight="1">
      <c r="A153" s="403" t="s">
        <v>79</v>
      </c>
    </row>
    <row r="154" spans="1:11" ht="23.25" customHeight="1">
      <c r="A154" s="343" t="s">
        <v>350</v>
      </c>
    </row>
    <row r="155" spans="1:11" ht="23.25" customHeight="1">
      <c r="A155" s="343" t="s">
        <v>991</v>
      </c>
    </row>
    <row r="156" spans="1:11" ht="23.25" customHeight="1">
      <c r="A156" s="343" t="s">
        <v>382</v>
      </c>
    </row>
    <row r="157" spans="1:11" ht="23.25" customHeight="1">
      <c r="A157" s="403" t="s">
        <v>650</v>
      </c>
    </row>
    <row r="158" spans="1:11" ht="23.25" customHeight="1">
      <c r="A158" s="403" t="s">
        <v>80</v>
      </c>
      <c r="B158" s="403"/>
    </row>
    <row r="159" spans="1:11" ht="23.25" customHeight="1">
      <c r="A159" s="350" t="s">
        <v>992</v>
      </c>
    </row>
    <row r="160" spans="1:11" ht="23.25" customHeight="1">
      <c r="A160" s="350" t="s">
        <v>81</v>
      </c>
    </row>
    <row r="161" spans="1:1" ht="23.25" customHeight="1">
      <c r="A161" s="350" t="s">
        <v>793</v>
      </c>
    </row>
    <row r="162" spans="1:1" ht="23.25" customHeight="1">
      <c r="A162" s="350" t="s">
        <v>1126</v>
      </c>
    </row>
    <row r="163" spans="1:1" ht="23.25" customHeight="1">
      <c r="A163" s="350" t="s">
        <v>82</v>
      </c>
    </row>
    <row r="164" spans="1:1" ht="23.25" customHeight="1">
      <c r="A164" s="343" t="s">
        <v>1053</v>
      </c>
    </row>
    <row r="165" spans="1:1" ht="23.25" customHeight="1">
      <c r="A165" s="350" t="s">
        <v>993</v>
      </c>
    </row>
    <row r="166" spans="1:1" ht="23.25" customHeight="1">
      <c r="A166" s="350" t="s">
        <v>994</v>
      </c>
    </row>
    <row r="167" spans="1:1" ht="23.25" customHeight="1">
      <c r="A167" s="350" t="s">
        <v>995</v>
      </c>
    </row>
    <row r="168" spans="1:1" ht="23.25" customHeight="1">
      <c r="A168" s="350" t="s">
        <v>997</v>
      </c>
    </row>
    <row r="169" spans="1:1" ht="23.25" customHeight="1">
      <c r="A169" s="350" t="s">
        <v>996</v>
      </c>
    </row>
    <row r="170" spans="1:1" ht="23.25" customHeight="1">
      <c r="A170" s="350" t="s">
        <v>1127</v>
      </c>
    </row>
    <row r="171" spans="1:1" ht="23.25" customHeight="1">
      <c r="A171" s="350" t="s">
        <v>998</v>
      </c>
    </row>
    <row r="172" spans="1:1" ht="23.25" customHeight="1">
      <c r="A172" s="350" t="s">
        <v>999</v>
      </c>
    </row>
    <row r="173" spans="1:1" ht="23.25" customHeight="1">
      <c r="A173" s="350" t="s">
        <v>1000</v>
      </c>
    </row>
    <row r="174" spans="1:1" ht="23.25" customHeight="1">
      <c r="A174" s="350" t="s">
        <v>1001</v>
      </c>
    </row>
    <row r="175" spans="1:1" ht="23.25" customHeight="1">
      <c r="A175" s="343" t="s">
        <v>1054</v>
      </c>
    </row>
    <row r="176" spans="1:1" ht="23.25" customHeight="1">
      <c r="A176" s="343" t="s">
        <v>1002</v>
      </c>
    </row>
    <row r="177" spans="1:11" ht="23.25" customHeight="1">
      <c r="A177" s="343" t="s">
        <v>83</v>
      </c>
    </row>
    <row r="178" spans="1:11" ht="23.25" customHeight="1">
      <c r="C178" s="396" t="s">
        <v>84</v>
      </c>
      <c r="I178" s="404" t="s">
        <v>661</v>
      </c>
    </row>
    <row r="179" spans="1:11" ht="23.25" customHeight="1">
      <c r="A179" s="343" t="s">
        <v>85</v>
      </c>
    </row>
    <row r="180" spans="1:11" ht="23.25" customHeight="1">
      <c r="A180" s="343" t="s">
        <v>1055</v>
      </c>
    </row>
    <row r="181" spans="1:11" ht="23.25" customHeight="1">
      <c r="A181" s="343" t="s">
        <v>86</v>
      </c>
    </row>
    <row r="182" spans="1:11" ht="23.25" customHeight="1">
      <c r="A182" s="343" t="s">
        <v>1003</v>
      </c>
    </row>
    <row r="183" spans="1:11" ht="23.25" customHeight="1">
      <c r="A183" s="343" t="s">
        <v>87</v>
      </c>
    </row>
    <row r="184" spans="1:11" ht="23.25" customHeight="1">
      <c r="A184" s="343" t="s">
        <v>384</v>
      </c>
    </row>
    <row r="185" spans="1:11" ht="23.25" customHeight="1">
      <c r="A185" s="343" t="s">
        <v>88</v>
      </c>
    </row>
    <row r="186" spans="1:11" ht="23.25" customHeight="1">
      <c r="A186" s="343" t="s">
        <v>890</v>
      </c>
    </row>
    <row r="187" spans="1:11" ht="23.45" customHeight="1">
      <c r="A187" s="533" t="s">
        <v>377</v>
      </c>
      <c r="B187" s="533"/>
      <c r="C187" s="533"/>
      <c r="D187" s="533"/>
      <c r="E187" s="533"/>
      <c r="F187" s="533"/>
      <c r="G187" s="533"/>
      <c r="H187" s="533"/>
      <c r="I187" s="533"/>
      <c r="J187" s="533"/>
      <c r="K187" s="533"/>
    </row>
    <row r="188" spans="1:11" ht="23.45" customHeight="1"/>
    <row r="189" spans="1:11" ht="23.45" customHeight="1">
      <c r="A189" s="343" t="s">
        <v>1056</v>
      </c>
    </row>
    <row r="190" spans="1:11" ht="23.45" customHeight="1">
      <c r="A190" s="343" t="s">
        <v>89</v>
      </c>
    </row>
    <row r="191" spans="1:11" ht="23.45" customHeight="1">
      <c r="A191" s="343" t="s">
        <v>385</v>
      </c>
    </row>
    <row r="192" spans="1:11" ht="23.45" customHeight="1">
      <c r="A192" s="343" t="s">
        <v>90</v>
      </c>
    </row>
    <row r="193" spans="1:1" ht="23.45" customHeight="1">
      <c r="A193" s="343" t="s">
        <v>91</v>
      </c>
    </row>
    <row r="194" spans="1:1" ht="23.45" customHeight="1">
      <c r="A194" s="343" t="s">
        <v>92</v>
      </c>
    </row>
    <row r="195" spans="1:1" ht="23.45" customHeight="1">
      <c r="A195" s="343" t="s">
        <v>93</v>
      </c>
    </row>
    <row r="196" spans="1:1" ht="23.45" customHeight="1">
      <c r="A196" s="343" t="s">
        <v>794</v>
      </c>
    </row>
    <row r="197" spans="1:1" ht="23.45" customHeight="1">
      <c r="A197" s="343" t="s">
        <v>94</v>
      </c>
    </row>
    <row r="198" spans="1:1" ht="23.45" customHeight="1">
      <c r="A198" s="343" t="s">
        <v>95</v>
      </c>
    </row>
    <row r="199" spans="1:1" ht="23.45" customHeight="1">
      <c r="A199" s="343" t="s">
        <v>96</v>
      </c>
    </row>
    <row r="200" spans="1:1" ht="23.45" customHeight="1">
      <c r="A200" s="343" t="s">
        <v>795</v>
      </c>
    </row>
    <row r="201" spans="1:1" ht="23.45" customHeight="1">
      <c r="A201" s="343" t="s">
        <v>97</v>
      </c>
    </row>
    <row r="202" spans="1:1" ht="23.45" customHeight="1">
      <c r="A202" s="343" t="s">
        <v>796</v>
      </c>
    </row>
    <row r="203" spans="1:1" ht="23.45" customHeight="1">
      <c r="A203" s="343" t="s">
        <v>98</v>
      </c>
    </row>
    <row r="204" spans="1:1" ht="23.45" customHeight="1">
      <c r="A204" s="343" t="s">
        <v>99</v>
      </c>
    </row>
    <row r="205" spans="1:1" ht="23.45" customHeight="1">
      <c r="A205" s="403" t="s">
        <v>100</v>
      </c>
    </row>
    <row r="206" spans="1:1" ht="23.45" customHeight="1">
      <c r="A206" s="405" t="s">
        <v>797</v>
      </c>
    </row>
    <row r="207" spans="1:1" ht="23.45" customHeight="1">
      <c r="A207" s="405" t="s">
        <v>651</v>
      </c>
    </row>
    <row r="208" spans="1:1" ht="23.45" customHeight="1">
      <c r="A208" s="405" t="s">
        <v>798</v>
      </c>
    </row>
    <row r="209" spans="1:1" ht="23.45" customHeight="1">
      <c r="A209" s="405" t="s">
        <v>652</v>
      </c>
    </row>
    <row r="210" spans="1:1" ht="23.45" customHeight="1">
      <c r="A210" s="405" t="s">
        <v>101</v>
      </c>
    </row>
    <row r="211" spans="1:1" ht="23.45" customHeight="1">
      <c r="A211" s="405" t="s">
        <v>102</v>
      </c>
    </row>
    <row r="212" spans="1:1" ht="23.45" customHeight="1">
      <c r="A212" s="405" t="s">
        <v>103</v>
      </c>
    </row>
    <row r="213" spans="1:1" ht="23.45" customHeight="1">
      <c r="A213" s="405" t="s">
        <v>653</v>
      </c>
    </row>
    <row r="214" spans="1:1" ht="23.45" customHeight="1">
      <c r="A214" s="405" t="s">
        <v>654</v>
      </c>
    </row>
    <row r="215" spans="1:1" ht="23.45" customHeight="1">
      <c r="A215" s="405" t="s">
        <v>324</v>
      </c>
    </row>
    <row r="216" spans="1:1" ht="23.45" customHeight="1">
      <c r="A216" s="343" t="s">
        <v>1057</v>
      </c>
    </row>
    <row r="217" spans="1:1" ht="23.45" customHeight="1">
      <c r="A217" s="406" t="s">
        <v>655</v>
      </c>
    </row>
    <row r="218" spans="1:1" ht="23.45" customHeight="1">
      <c r="A218" s="406" t="s">
        <v>657</v>
      </c>
    </row>
    <row r="219" spans="1:1" ht="23.45" customHeight="1">
      <c r="A219" s="406" t="s">
        <v>656</v>
      </c>
    </row>
    <row r="220" spans="1:1" ht="23.45" customHeight="1">
      <c r="A220" s="406" t="s">
        <v>658</v>
      </c>
    </row>
    <row r="221" spans="1:1" ht="23.45" customHeight="1">
      <c r="A221" s="406" t="s">
        <v>774</v>
      </c>
    </row>
    <row r="222" spans="1:1" ht="23.45" customHeight="1">
      <c r="A222" s="406" t="s">
        <v>863</v>
      </c>
    </row>
    <row r="223" spans="1:1" ht="23.45" customHeight="1">
      <c r="A223" s="406" t="s">
        <v>799</v>
      </c>
    </row>
    <row r="224" spans="1:1" ht="23.45" customHeight="1">
      <c r="A224" s="406"/>
    </row>
    <row r="225" spans="1:11" ht="24.95" customHeight="1">
      <c r="A225" s="533" t="s">
        <v>383</v>
      </c>
      <c r="B225" s="533"/>
      <c r="C225" s="533"/>
      <c r="D225" s="533"/>
      <c r="E225" s="533"/>
      <c r="F225" s="533"/>
      <c r="G225" s="533"/>
      <c r="H225" s="533"/>
      <c r="I225" s="533"/>
      <c r="J225" s="533"/>
      <c r="K225" s="533"/>
    </row>
    <row r="226" spans="1:11" ht="24.95" customHeight="1">
      <c r="A226" s="406"/>
    </row>
    <row r="227" spans="1:11" ht="24.95" customHeight="1">
      <c r="A227" s="407" t="s">
        <v>786</v>
      </c>
    </row>
    <row r="228" spans="1:11" ht="24.95" customHeight="1">
      <c r="A228" s="405" t="s">
        <v>659</v>
      </c>
      <c r="B228" s="407"/>
    </row>
    <row r="229" spans="1:11" ht="24.95" customHeight="1">
      <c r="A229" s="405" t="s">
        <v>1208</v>
      </c>
      <c r="B229" s="408"/>
      <c r="C229" s="409"/>
      <c r="D229" s="408"/>
      <c r="E229" s="408"/>
      <c r="F229" s="408"/>
      <c r="G229" s="408"/>
      <c r="H229" s="408"/>
      <c r="I229" s="408"/>
      <c r="J229" s="408"/>
      <c r="K229" s="408"/>
    </row>
    <row r="230" spans="1:11" s="408" customFormat="1" ht="24.95" customHeight="1">
      <c r="A230" s="405" t="s">
        <v>1004</v>
      </c>
      <c r="C230" s="409"/>
    </row>
    <row r="231" spans="1:11" s="408" customFormat="1" ht="24.95" customHeight="1">
      <c r="A231" s="405" t="s">
        <v>1207</v>
      </c>
      <c r="C231" s="409"/>
    </row>
    <row r="232" spans="1:11" s="408" customFormat="1" ht="24.95" customHeight="1">
      <c r="A232" s="405" t="s">
        <v>662</v>
      </c>
      <c r="C232" s="409"/>
    </row>
    <row r="233" spans="1:11" s="408" customFormat="1" ht="24.95" customHeight="1">
      <c r="A233" s="405" t="s">
        <v>1005</v>
      </c>
      <c r="C233" s="409"/>
    </row>
    <row r="234" spans="1:11" s="408" customFormat="1" ht="24.95" customHeight="1">
      <c r="A234" s="405" t="s">
        <v>660</v>
      </c>
      <c r="C234" s="409"/>
    </row>
    <row r="235" spans="1:11" s="408" customFormat="1" ht="24.95" customHeight="1">
      <c r="A235" s="410"/>
      <c r="C235" s="405" t="s">
        <v>474</v>
      </c>
      <c r="I235" s="401" t="s">
        <v>76</v>
      </c>
    </row>
    <row r="236" spans="1:11" s="408" customFormat="1" ht="24.95" customHeight="1">
      <c r="C236" s="408" t="s">
        <v>173</v>
      </c>
      <c r="I236" s="401" t="s">
        <v>1043</v>
      </c>
    </row>
    <row r="237" spans="1:11" s="408" customFormat="1" ht="24.95" customHeight="1">
      <c r="A237" s="405" t="s">
        <v>801</v>
      </c>
      <c r="C237" s="405"/>
      <c r="I237" s="411"/>
    </row>
    <row r="238" spans="1:11" s="408" customFormat="1" ht="24.95" customHeight="1">
      <c r="A238" s="405" t="s">
        <v>800</v>
      </c>
      <c r="C238" s="405"/>
      <c r="I238" s="411"/>
    </row>
    <row r="239" spans="1:11" ht="24.95" customHeight="1">
      <c r="A239" s="405" t="s">
        <v>663</v>
      </c>
      <c r="B239" s="405"/>
    </row>
    <row r="240" spans="1:11" ht="24.95" customHeight="1">
      <c r="A240" s="405" t="s">
        <v>665</v>
      </c>
    </row>
    <row r="241" spans="1:3" ht="24.95" customHeight="1">
      <c r="A241" s="405" t="s">
        <v>667</v>
      </c>
    </row>
    <row r="242" spans="1:3" ht="24.95" customHeight="1">
      <c r="A242" s="405" t="s">
        <v>668</v>
      </c>
    </row>
    <row r="243" spans="1:3" ht="24.95" customHeight="1">
      <c r="A243" s="405" t="s">
        <v>669</v>
      </c>
    </row>
    <row r="244" spans="1:3" ht="24.95" customHeight="1">
      <c r="A244" s="405" t="s">
        <v>666</v>
      </c>
    </row>
    <row r="245" spans="1:3" ht="24.95" customHeight="1">
      <c r="A245" s="405" t="s">
        <v>664</v>
      </c>
      <c r="B245" s="407"/>
    </row>
    <row r="246" spans="1:3" s="408" customFormat="1" ht="24.95" customHeight="1">
      <c r="A246" s="405" t="s">
        <v>670</v>
      </c>
      <c r="C246" s="409"/>
    </row>
    <row r="247" spans="1:3" s="408" customFormat="1" ht="24.95" customHeight="1">
      <c r="A247" s="405" t="s">
        <v>864</v>
      </c>
      <c r="C247" s="409"/>
    </row>
    <row r="248" spans="1:3" ht="24.95" customHeight="1">
      <c r="A248" s="351" t="s">
        <v>1058</v>
      </c>
      <c r="B248" s="351"/>
    </row>
    <row r="249" spans="1:3" ht="24.95" customHeight="1">
      <c r="A249" s="351" t="s">
        <v>802</v>
      </c>
      <c r="B249" s="412"/>
      <c r="C249" s="352"/>
    </row>
    <row r="250" spans="1:3" ht="24.95" customHeight="1">
      <c r="A250" s="351" t="s">
        <v>803</v>
      </c>
      <c r="B250" s="412"/>
      <c r="C250" s="352"/>
    </row>
    <row r="251" spans="1:3" ht="24.95" customHeight="1">
      <c r="A251" s="351" t="s">
        <v>528</v>
      </c>
      <c r="B251" s="412"/>
      <c r="C251" s="352"/>
    </row>
    <row r="252" spans="1:3" ht="24.95" customHeight="1">
      <c r="A252" s="351" t="s">
        <v>529</v>
      </c>
      <c r="B252" s="412"/>
      <c r="C252" s="352"/>
    </row>
    <row r="253" spans="1:3" ht="24.95" customHeight="1">
      <c r="A253" s="413" t="s">
        <v>530</v>
      </c>
      <c r="B253" s="414"/>
    </row>
    <row r="254" spans="1:3" ht="24.95" customHeight="1">
      <c r="A254" s="351" t="s">
        <v>865</v>
      </c>
      <c r="B254" s="412"/>
      <c r="C254" s="352"/>
    </row>
    <row r="255" spans="1:3" ht="24.95" customHeight="1">
      <c r="A255" s="351" t="s">
        <v>804</v>
      </c>
      <c r="B255" s="412"/>
      <c r="C255" s="352"/>
    </row>
    <row r="256" spans="1:3" ht="24.95" customHeight="1">
      <c r="A256" s="351" t="s">
        <v>672</v>
      </c>
      <c r="B256" s="412"/>
      <c r="C256" s="352"/>
    </row>
    <row r="257" spans="1:11" ht="24.95" customHeight="1">
      <c r="A257" s="351" t="s">
        <v>671</v>
      </c>
      <c r="B257" s="412"/>
      <c r="C257" s="352"/>
    </row>
    <row r="258" spans="1:11" ht="24.95" customHeight="1">
      <c r="A258" s="351"/>
      <c r="B258" s="412"/>
      <c r="C258" s="352"/>
    </row>
    <row r="259" spans="1:11" ht="24.95" customHeight="1">
      <c r="A259" s="351"/>
      <c r="B259" s="412"/>
      <c r="C259" s="352"/>
    </row>
    <row r="260" spans="1:11" ht="24.6" customHeight="1">
      <c r="A260" s="533" t="s">
        <v>399</v>
      </c>
      <c r="B260" s="533"/>
      <c r="C260" s="533"/>
      <c r="D260" s="533"/>
      <c r="E260" s="533"/>
      <c r="F260" s="533"/>
      <c r="G260" s="533"/>
      <c r="H260" s="533"/>
      <c r="I260" s="533"/>
      <c r="J260" s="533"/>
      <c r="K260" s="533"/>
    </row>
    <row r="261" spans="1:11" ht="24.6" customHeight="1">
      <c r="A261" s="351"/>
      <c r="B261" s="412"/>
      <c r="C261" s="352"/>
    </row>
    <row r="262" spans="1:11" ht="24.6" customHeight="1">
      <c r="A262" s="413" t="s">
        <v>866</v>
      </c>
      <c r="B262" s="414"/>
    </row>
    <row r="263" spans="1:11" ht="24.6" customHeight="1">
      <c r="A263" s="351" t="s">
        <v>867</v>
      </c>
    </row>
    <row r="264" spans="1:11" ht="24.6" customHeight="1">
      <c r="A264" s="351" t="s">
        <v>805</v>
      </c>
      <c r="B264" s="352"/>
    </row>
    <row r="265" spans="1:11" ht="24.6" customHeight="1">
      <c r="A265" s="351" t="s">
        <v>673</v>
      </c>
      <c r="B265" s="352"/>
    </row>
    <row r="266" spans="1:11" ht="24.6" customHeight="1">
      <c r="A266" s="351" t="s">
        <v>868</v>
      </c>
    </row>
    <row r="267" spans="1:11" ht="24.6" customHeight="1">
      <c r="A267" s="351" t="s">
        <v>869</v>
      </c>
      <c r="B267" s="352"/>
    </row>
    <row r="268" spans="1:11" ht="24.6" customHeight="1">
      <c r="A268" s="351" t="s">
        <v>674</v>
      </c>
      <c r="B268" s="352"/>
    </row>
    <row r="269" spans="1:11" ht="24.6" customHeight="1">
      <c r="A269" s="413" t="s">
        <v>532</v>
      </c>
      <c r="B269" s="414"/>
    </row>
    <row r="270" spans="1:11" ht="24.6" customHeight="1">
      <c r="A270" s="351" t="s">
        <v>1006</v>
      </c>
    </row>
    <row r="271" spans="1:11" ht="24.6" customHeight="1">
      <c r="A271" s="351" t="s">
        <v>870</v>
      </c>
      <c r="B271" s="352"/>
    </row>
    <row r="272" spans="1:11" ht="24.6" customHeight="1">
      <c r="A272" s="351" t="s">
        <v>871</v>
      </c>
      <c r="B272" s="352"/>
    </row>
    <row r="273" spans="1:2" ht="24.6" customHeight="1">
      <c r="A273" s="351" t="s">
        <v>872</v>
      </c>
      <c r="B273" s="352"/>
    </row>
    <row r="274" spans="1:2" ht="24.6" customHeight="1">
      <c r="A274" s="351" t="s">
        <v>873</v>
      </c>
      <c r="B274" s="352"/>
    </row>
    <row r="275" spans="1:2" ht="24.6" customHeight="1">
      <c r="A275" s="351" t="s">
        <v>675</v>
      </c>
      <c r="B275" s="414"/>
    </row>
    <row r="276" spans="1:2" ht="24.6" customHeight="1">
      <c r="A276" s="413" t="s">
        <v>531</v>
      </c>
      <c r="B276" s="414"/>
    </row>
    <row r="277" spans="1:2" ht="24.6" customHeight="1">
      <c r="A277" s="351" t="s">
        <v>676</v>
      </c>
    </row>
    <row r="278" spans="1:2" ht="24.6" customHeight="1">
      <c r="A278" s="351" t="s">
        <v>677</v>
      </c>
    </row>
    <row r="279" spans="1:2" ht="24.6" customHeight="1">
      <c r="A279" s="351" t="s">
        <v>1007</v>
      </c>
    </row>
    <row r="280" spans="1:2" ht="24.6" customHeight="1">
      <c r="A280" s="351" t="s">
        <v>874</v>
      </c>
      <c r="B280" s="352"/>
    </row>
    <row r="281" spans="1:2" ht="24.6" customHeight="1">
      <c r="A281" s="351" t="s">
        <v>678</v>
      </c>
      <c r="B281" s="352"/>
    </row>
    <row r="282" spans="1:2" ht="24.6" customHeight="1">
      <c r="A282" s="351" t="s">
        <v>918</v>
      </c>
    </row>
    <row r="283" spans="1:2" ht="24.6" customHeight="1">
      <c r="A283" s="351" t="s">
        <v>919</v>
      </c>
      <c r="B283" s="352"/>
    </row>
    <row r="284" spans="1:2" ht="24.6" customHeight="1">
      <c r="A284" s="351" t="s">
        <v>920</v>
      </c>
      <c r="B284" s="352"/>
    </row>
    <row r="285" spans="1:2" ht="24.6" customHeight="1">
      <c r="A285" s="413" t="s">
        <v>533</v>
      </c>
      <c r="B285" s="414"/>
    </row>
    <row r="286" spans="1:2" ht="24.6" customHeight="1">
      <c r="A286" s="351" t="s">
        <v>875</v>
      </c>
    </row>
    <row r="287" spans="1:2" ht="24.6" customHeight="1">
      <c r="A287" s="351" t="s">
        <v>679</v>
      </c>
      <c r="B287" s="352"/>
    </row>
    <row r="288" spans="1:2" ht="24.6" customHeight="1">
      <c r="A288" s="351" t="s">
        <v>681</v>
      </c>
      <c r="B288" s="352"/>
    </row>
    <row r="289" spans="1:11" ht="24.6" customHeight="1">
      <c r="A289" s="351" t="s">
        <v>680</v>
      </c>
      <c r="B289" s="352"/>
    </row>
    <row r="290" spans="1:11" ht="24.6" customHeight="1">
      <c r="A290" s="351" t="s">
        <v>876</v>
      </c>
      <c r="B290" s="352"/>
    </row>
    <row r="291" spans="1:11" ht="24.6" customHeight="1">
      <c r="A291" s="351" t="s">
        <v>757</v>
      </c>
      <c r="B291" s="352"/>
    </row>
    <row r="292" spans="1:11" ht="24.6" customHeight="1">
      <c r="A292" s="351" t="s">
        <v>682</v>
      </c>
    </row>
    <row r="293" spans="1:11" ht="24.6" customHeight="1">
      <c r="A293" s="351" t="s">
        <v>1008</v>
      </c>
      <c r="B293" s="352"/>
    </row>
    <row r="294" spans="1:11" ht="24.6" customHeight="1">
      <c r="A294" s="351" t="s">
        <v>877</v>
      </c>
      <c r="B294" s="352"/>
    </row>
    <row r="295" spans="1:11" ht="24.6" customHeight="1">
      <c r="A295" s="351"/>
      <c r="B295" s="352"/>
    </row>
    <row r="296" spans="1:11" ht="24.6" customHeight="1">
      <c r="A296" s="533" t="s">
        <v>515</v>
      </c>
      <c r="B296" s="533"/>
      <c r="C296" s="533"/>
      <c r="D296" s="533"/>
      <c r="E296" s="533"/>
      <c r="F296" s="533"/>
      <c r="G296" s="533"/>
      <c r="H296" s="533"/>
      <c r="I296" s="533"/>
      <c r="J296" s="533"/>
      <c r="K296" s="533"/>
    </row>
    <row r="297" spans="1:11" ht="24.6" customHeight="1">
      <c r="A297" s="351"/>
      <c r="B297" s="352"/>
    </row>
    <row r="298" spans="1:11" ht="24.6" customHeight="1">
      <c r="A298" s="413" t="s">
        <v>534</v>
      </c>
      <c r="B298" s="414"/>
    </row>
    <row r="299" spans="1:11" ht="24.6" customHeight="1">
      <c r="A299" s="343" t="s">
        <v>878</v>
      </c>
      <c r="B299" s="379"/>
    </row>
    <row r="300" spans="1:11" ht="24.6" customHeight="1">
      <c r="A300" s="343" t="s">
        <v>633</v>
      </c>
      <c r="B300" s="379"/>
    </row>
    <row r="301" spans="1:11" ht="24.6" customHeight="1">
      <c r="A301" s="343" t="s">
        <v>758</v>
      </c>
      <c r="B301" s="379"/>
    </row>
    <row r="302" spans="1:11" ht="24.6" customHeight="1">
      <c r="A302" s="343" t="s">
        <v>759</v>
      </c>
      <c r="B302" s="379"/>
    </row>
    <row r="303" spans="1:11" ht="24.6" customHeight="1">
      <c r="A303" s="343" t="s">
        <v>683</v>
      </c>
      <c r="B303" s="379"/>
    </row>
    <row r="304" spans="1:11" ht="24.6" customHeight="1">
      <c r="A304" s="343" t="s">
        <v>684</v>
      </c>
      <c r="B304" s="379"/>
    </row>
    <row r="305" spans="1:2" ht="24.6" customHeight="1">
      <c r="A305" s="343" t="s">
        <v>685</v>
      </c>
      <c r="B305" s="379"/>
    </row>
    <row r="306" spans="1:2" ht="24.6" customHeight="1">
      <c r="A306" s="343" t="s">
        <v>686</v>
      </c>
      <c r="B306" s="379"/>
    </row>
    <row r="307" spans="1:2" ht="24.6" customHeight="1">
      <c r="A307" s="343" t="s">
        <v>687</v>
      </c>
      <c r="B307" s="379"/>
    </row>
    <row r="308" spans="1:2" ht="24.6" customHeight="1">
      <c r="A308" s="343" t="s">
        <v>634</v>
      </c>
      <c r="B308" s="379"/>
    </row>
    <row r="309" spans="1:2" ht="24.6" customHeight="1">
      <c r="A309" s="351" t="s">
        <v>760</v>
      </c>
    </row>
    <row r="310" spans="1:2" ht="24.6" customHeight="1">
      <c r="A310" s="351" t="s">
        <v>879</v>
      </c>
      <c r="B310" s="352"/>
    </row>
    <row r="311" spans="1:2" ht="24.6" customHeight="1">
      <c r="A311" s="351" t="s">
        <v>761</v>
      </c>
      <c r="B311" s="352"/>
    </row>
    <row r="312" spans="1:2" ht="24.6" customHeight="1">
      <c r="A312" s="351" t="s">
        <v>688</v>
      </c>
      <c r="B312" s="352"/>
    </row>
    <row r="313" spans="1:2" ht="24.6" customHeight="1">
      <c r="A313" s="351" t="s">
        <v>762</v>
      </c>
      <c r="B313" s="352"/>
    </row>
    <row r="314" spans="1:2" ht="24.6" customHeight="1">
      <c r="A314" s="413" t="s">
        <v>535</v>
      </c>
      <c r="B314" s="414"/>
    </row>
    <row r="315" spans="1:2" ht="24.6" customHeight="1">
      <c r="A315" s="351" t="s">
        <v>689</v>
      </c>
    </row>
    <row r="316" spans="1:2" ht="24.6" customHeight="1">
      <c r="A316" s="351" t="s">
        <v>880</v>
      </c>
      <c r="B316" s="352"/>
    </row>
    <row r="317" spans="1:2" ht="24.6" customHeight="1">
      <c r="A317" s="351" t="s">
        <v>881</v>
      </c>
      <c r="B317" s="352"/>
    </row>
    <row r="318" spans="1:2" ht="24.6" customHeight="1">
      <c r="A318" s="343" t="s">
        <v>1059</v>
      </c>
    </row>
    <row r="319" spans="1:2" ht="24.6" customHeight="1">
      <c r="A319" s="343" t="s">
        <v>104</v>
      </c>
    </row>
    <row r="320" spans="1:2" ht="24.6" customHeight="1">
      <c r="A320" s="343" t="s">
        <v>1060</v>
      </c>
    </row>
    <row r="321" spans="1:11" ht="24.6" customHeight="1">
      <c r="A321" s="343" t="s">
        <v>763</v>
      </c>
    </row>
    <row r="322" spans="1:11" ht="24.6" customHeight="1">
      <c r="A322" s="343" t="s">
        <v>806</v>
      </c>
    </row>
    <row r="323" spans="1:11" ht="24.6" customHeight="1">
      <c r="A323" s="343" t="s">
        <v>386</v>
      </c>
    </row>
    <row r="324" spans="1:11" ht="24.6" customHeight="1">
      <c r="A324" s="343" t="s">
        <v>807</v>
      </c>
    </row>
    <row r="325" spans="1:11" ht="24.6" customHeight="1">
      <c r="A325" s="343" t="s">
        <v>105</v>
      </c>
    </row>
    <row r="326" spans="1:11" ht="24.6" customHeight="1">
      <c r="A326" s="343" t="s">
        <v>106</v>
      </c>
    </row>
    <row r="327" spans="1:11" ht="24.6" customHeight="1">
      <c r="A327" s="343" t="s">
        <v>107</v>
      </c>
    </row>
    <row r="328" spans="1:11" ht="24.6" customHeight="1">
      <c r="A328" s="343" t="s">
        <v>1061</v>
      </c>
    </row>
    <row r="329" spans="1:11" ht="24.6" customHeight="1">
      <c r="A329" s="343" t="s">
        <v>108</v>
      </c>
    </row>
    <row r="330" spans="1:11" ht="24.6" customHeight="1">
      <c r="A330" s="343" t="s">
        <v>109</v>
      </c>
    </row>
    <row r="331" spans="1:11" ht="24.6" customHeight="1"/>
    <row r="332" spans="1:11" s="408" customFormat="1" ht="23.45" customHeight="1">
      <c r="A332" s="533" t="s">
        <v>559</v>
      </c>
      <c r="B332" s="533"/>
      <c r="C332" s="533"/>
      <c r="D332" s="533"/>
      <c r="E332" s="533"/>
      <c r="F332" s="533"/>
      <c r="G332" s="533"/>
      <c r="H332" s="533"/>
      <c r="I332" s="533"/>
      <c r="J332" s="533"/>
      <c r="K332" s="533"/>
    </row>
    <row r="333" spans="1:11" s="408" customFormat="1" ht="23.45" customHeight="1">
      <c r="A333" s="415"/>
      <c r="B333" s="415"/>
      <c r="C333" s="415"/>
      <c r="D333" s="415"/>
      <c r="E333" s="415"/>
      <c r="F333" s="415"/>
      <c r="G333" s="415"/>
      <c r="H333" s="415"/>
      <c r="I333" s="415"/>
      <c r="J333" s="415"/>
      <c r="K333" s="415"/>
    </row>
    <row r="334" spans="1:11" ht="23.45" customHeight="1">
      <c r="A334" s="343" t="s">
        <v>387</v>
      </c>
    </row>
    <row r="335" spans="1:11" ht="23.45" customHeight="1">
      <c r="A335" s="343" t="s">
        <v>1009</v>
      </c>
    </row>
    <row r="336" spans="1:11" ht="23.45" customHeight="1">
      <c r="A336" s="343" t="s">
        <v>1010</v>
      </c>
    </row>
    <row r="337" spans="1:1" ht="23.45" customHeight="1">
      <c r="A337" s="343" t="s">
        <v>388</v>
      </c>
    </row>
    <row r="338" spans="1:1" ht="23.45" customHeight="1">
      <c r="A338" s="343" t="s">
        <v>1012</v>
      </c>
    </row>
    <row r="339" spans="1:1" ht="23.45" customHeight="1">
      <c r="A339" s="343" t="s">
        <v>1013</v>
      </c>
    </row>
    <row r="340" spans="1:1" ht="23.45" customHeight="1">
      <c r="A340" s="343" t="s">
        <v>110</v>
      </c>
    </row>
    <row r="341" spans="1:1" ht="23.45" customHeight="1">
      <c r="A341" s="343" t="s">
        <v>1011</v>
      </c>
    </row>
    <row r="342" spans="1:1" ht="23.45" customHeight="1">
      <c r="A342" s="343" t="s">
        <v>111</v>
      </c>
    </row>
    <row r="343" spans="1:1" ht="23.45" customHeight="1">
      <c r="A343" s="343" t="s">
        <v>1062</v>
      </c>
    </row>
    <row r="344" spans="1:1" ht="23.45" customHeight="1">
      <c r="A344" s="343" t="s">
        <v>389</v>
      </c>
    </row>
    <row r="345" spans="1:1" ht="23.45" customHeight="1">
      <c r="A345" s="343" t="s">
        <v>522</v>
      </c>
    </row>
    <row r="346" spans="1:1" ht="23.45" customHeight="1">
      <c r="A346" s="343" t="s">
        <v>390</v>
      </c>
    </row>
    <row r="347" spans="1:1" ht="23.45" customHeight="1">
      <c r="A347" s="343" t="s">
        <v>1063</v>
      </c>
    </row>
    <row r="348" spans="1:1" ht="23.45" customHeight="1">
      <c r="A348" s="343" t="s">
        <v>550</v>
      </c>
    </row>
    <row r="349" spans="1:1" ht="23.45" customHeight="1">
      <c r="A349" s="343" t="s">
        <v>547</v>
      </c>
    </row>
    <row r="350" spans="1:1" ht="23.45" customHeight="1">
      <c r="A350" s="343" t="s">
        <v>1128</v>
      </c>
    </row>
    <row r="351" spans="1:1" ht="23.45" customHeight="1">
      <c r="A351" s="343" t="s">
        <v>548</v>
      </c>
    </row>
    <row r="352" spans="1:1" ht="23.45" customHeight="1">
      <c r="A352" s="343" t="s">
        <v>549</v>
      </c>
    </row>
    <row r="353" spans="1:3" ht="23.45" customHeight="1">
      <c r="A353" s="343" t="s">
        <v>1195</v>
      </c>
    </row>
    <row r="354" spans="1:3" ht="23.45" customHeight="1">
      <c r="A354" s="378" t="s">
        <v>1064</v>
      </c>
      <c r="B354" s="378"/>
      <c r="C354" s="378"/>
    </row>
    <row r="355" spans="1:3" ht="23.45" customHeight="1">
      <c r="B355" s="343" t="s">
        <v>709</v>
      </c>
    </row>
    <row r="356" spans="1:3" ht="23.45" customHeight="1">
      <c r="A356" s="343" t="s">
        <v>710</v>
      </c>
    </row>
    <row r="357" spans="1:3" ht="23.45" customHeight="1">
      <c r="A357" s="343" t="s">
        <v>552</v>
      </c>
      <c r="B357" s="416"/>
      <c r="C357" s="417"/>
    </row>
    <row r="358" spans="1:3" ht="23.45" customHeight="1">
      <c r="A358" s="343" t="s">
        <v>551</v>
      </c>
      <c r="B358" s="417"/>
      <c r="C358" s="417"/>
    </row>
    <row r="359" spans="1:3" ht="23.45" customHeight="1">
      <c r="A359" s="343" t="s">
        <v>1065</v>
      </c>
    </row>
    <row r="360" spans="1:3" ht="23.45" customHeight="1">
      <c r="B360" s="343" t="s">
        <v>808</v>
      </c>
    </row>
    <row r="361" spans="1:3" ht="23.45" customHeight="1">
      <c r="A361" s="343" t="s">
        <v>561</v>
      </c>
    </row>
    <row r="362" spans="1:3" ht="23.45" customHeight="1">
      <c r="A362" s="343" t="s">
        <v>1130</v>
      </c>
    </row>
    <row r="363" spans="1:3" ht="23.45" customHeight="1">
      <c r="A363" s="343" t="s">
        <v>1131</v>
      </c>
    </row>
    <row r="364" spans="1:3" ht="23.45" customHeight="1">
      <c r="A364" s="343" t="s">
        <v>1129</v>
      </c>
    </row>
    <row r="365" spans="1:3" ht="23.45" customHeight="1">
      <c r="A365" s="343" t="s">
        <v>1014</v>
      </c>
    </row>
    <row r="366" spans="1:3" ht="23.45" customHeight="1">
      <c r="A366" s="343" t="s">
        <v>1015</v>
      </c>
    </row>
    <row r="367" spans="1:3" ht="23.45" customHeight="1">
      <c r="A367" s="343" t="s">
        <v>764</v>
      </c>
    </row>
    <row r="368" spans="1:3" ht="23.45" customHeight="1">
      <c r="A368" s="343" t="s">
        <v>562</v>
      </c>
    </row>
    <row r="369" spans="1:11" ht="23.45" customHeight="1"/>
    <row r="370" spans="1:11" ht="24.6" customHeight="1">
      <c r="A370" s="533" t="s">
        <v>560</v>
      </c>
      <c r="B370" s="533"/>
      <c r="C370" s="533"/>
      <c r="D370" s="533"/>
      <c r="E370" s="533"/>
      <c r="F370" s="533"/>
      <c r="G370" s="533"/>
      <c r="H370" s="533"/>
      <c r="I370" s="533"/>
      <c r="J370" s="533"/>
      <c r="K370" s="533"/>
    </row>
    <row r="371" spans="1:11" ht="24.6" customHeight="1">
      <c r="A371" s="379"/>
      <c r="B371" s="379"/>
    </row>
    <row r="372" spans="1:11" ht="24.6" customHeight="1">
      <c r="A372" s="343" t="s">
        <v>1066</v>
      </c>
    </row>
    <row r="373" spans="1:11" ht="24.6" customHeight="1">
      <c r="A373" s="343" t="s">
        <v>415</v>
      </c>
      <c r="C373" s="379"/>
    </row>
    <row r="374" spans="1:11" ht="24.6" customHeight="1">
      <c r="A374" s="343" t="s">
        <v>391</v>
      </c>
      <c r="B374" s="379"/>
      <c r="C374" s="379"/>
    </row>
    <row r="375" spans="1:11" ht="24.6" customHeight="1">
      <c r="A375" s="343" t="s">
        <v>392</v>
      </c>
      <c r="C375" s="379"/>
      <c r="D375" s="411"/>
      <c r="E375" s="411"/>
      <c r="F375" s="411"/>
      <c r="G375" s="411"/>
      <c r="H375" s="411"/>
      <c r="I375" s="411"/>
      <c r="J375" s="411"/>
      <c r="K375" s="411"/>
    </row>
    <row r="376" spans="1:11" ht="24.6" customHeight="1">
      <c r="A376" s="343" t="s">
        <v>393</v>
      </c>
      <c r="B376" s="379"/>
      <c r="C376" s="379"/>
      <c r="D376" s="411"/>
      <c r="E376" s="411"/>
      <c r="F376" s="411"/>
      <c r="G376" s="411"/>
      <c r="H376" s="418"/>
      <c r="I376" s="418"/>
      <c r="J376" s="418"/>
      <c r="K376" s="418"/>
    </row>
    <row r="377" spans="1:11" ht="24.6" customHeight="1">
      <c r="A377" s="343" t="s">
        <v>394</v>
      </c>
      <c r="B377" s="379"/>
      <c r="C377" s="379"/>
      <c r="D377" s="411"/>
      <c r="E377" s="411"/>
      <c r="F377" s="411"/>
      <c r="G377" s="411"/>
      <c r="H377" s="418"/>
      <c r="I377" s="418"/>
      <c r="J377" s="418"/>
      <c r="K377" s="418"/>
    </row>
    <row r="378" spans="1:11" ht="24.6" customHeight="1">
      <c r="A378" s="343" t="s">
        <v>1067</v>
      </c>
    </row>
    <row r="379" spans="1:11" ht="24.6" customHeight="1">
      <c r="A379" s="343" t="s">
        <v>487</v>
      </c>
      <c r="C379" s="379"/>
    </row>
    <row r="380" spans="1:11" ht="24.6" customHeight="1">
      <c r="A380" s="379" t="s">
        <v>488</v>
      </c>
      <c r="B380" s="379"/>
      <c r="C380" s="379"/>
    </row>
    <row r="381" spans="1:11" ht="24.6" customHeight="1">
      <c r="A381" s="379" t="s">
        <v>486</v>
      </c>
      <c r="B381" s="379"/>
      <c r="C381" s="379"/>
    </row>
    <row r="382" spans="1:11" ht="24.6" customHeight="1">
      <c r="A382" s="403" t="s">
        <v>112</v>
      </c>
      <c r="B382" s="379"/>
      <c r="C382" s="379"/>
    </row>
    <row r="383" spans="1:11" ht="24.6" customHeight="1">
      <c r="A383" s="376" t="s">
        <v>484</v>
      </c>
      <c r="B383" s="379"/>
    </row>
    <row r="384" spans="1:11" ht="24.6" customHeight="1">
      <c r="A384" s="403" t="s">
        <v>1016</v>
      </c>
    </row>
    <row r="385" spans="1:3" ht="24.6" customHeight="1">
      <c r="A385" s="379" t="s">
        <v>573</v>
      </c>
      <c r="B385" s="379"/>
    </row>
    <row r="386" spans="1:3" ht="24.6" customHeight="1">
      <c r="A386" s="379" t="s">
        <v>574</v>
      </c>
      <c r="B386" s="379"/>
    </row>
    <row r="387" spans="1:3" ht="24.6" customHeight="1">
      <c r="A387" s="379" t="s">
        <v>691</v>
      </c>
      <c r="B387" s="379"/>
    </row>
    <row r="388" spans="1:3" ht="24.6" customHeight="1">
      <c r="A388" s="379" t="s">
        <v>690</v>
      </c>
      <c r="B388" s="379"/>
    </row>
    <row r="389" spans="1:3" ht="24.6" customHeight="1">
      <c r="A389" s="379" t="s">
        <v>692</v>
      </c>
      <c r="B389" s="379"/>
    </row>
    <row r="390" spans="1:3" ht="24.6" customHeight="1">
      <c r="A390" s="379" t="s">
        <v>889</v>
      </c>
      <c r="B390" s="379"/>
    </row>
    <row r="391" spans="1:3" ht="24.6" customHeight="1">
      <c r="A391" s="419" t="s">
        <v>536</v>
      </c>
    </row>
    <row r="392" spans="1:3" ht="24.6" customHeight="1">
      <c r="A392" s="379" t="s">
        <v>537</v>
      </c>
      <c r="C392" s="379"/>
    </row>
    <row r="393" spans="1:3" ht="24.6" customHeight="1">
      <c r="A393" s="379" t="s">
        <v>766</v>
      </c>
      <c r="B393" s="379"/>
      <c r="C393" s="379"/>
    </row>
    <row r="394" spans="1:3" ht="24.6" customHeight="1">
      <c r="A394" s="379" t="s">
        <v>765</v>
      </c>
      <c r="B394" s="379"/>
      <c r="C394" s="379"/>
    </row>
    <row r="395" spans="1:3" ht="24.6" customHeight="1">
      <c r="A395" s="343" t="s">
        <v>694</v>
      </c>
    </row>
    <row r="396" spans="1:3" ht="24.6" customHeight="1">
      <c r="A396" s="343" t="s">
        <v>693</v>
      </c>
    </row>
    <row r="397" spans="1:3" ht="24.6" customHeight="1">
      <c r="A397" s="419" t="s">
        <v>882</v>
      </c>
    </row>
    <row r="398" spans="1:3" ht="24.6" customHeight="1">
      <c r="A398" s="379" t="s">
        <v>883</v>
      </c>
      <c r="C398" s="379"/>
    </row>
    <row r="399" spans="1:3" ht="24.6" customHeight="1">
      <c r="A399" s="379" t="s">
        <v>538</v>
      </c>
      <c r="B399" s="379"/>
      <c r="C399" s="379"/>
    </row>
    <row r="400" spans="1:3" ht="24.6" customHeight="1">
      <c r="A400" s="379" t="s">
        <v>539</v>
      </c>
      <c r="B400" s="379"/>
      <c r="C400" s="379"/>
    </row>
    <row r="401" spans="1:14" ht="24.6" customHeight="1">
      <c r="A401" s="379" t="s">
        <v>540</v>
      </c>
      <c r="B401" s="379"/>
      <c r="C401" s="379"/>
    </row>
    <row r="402" spans="1:14" ht="24.6" customHeight="1">
      <c r="A402" s="379" t="s">
        <v>541</v>
      </c>
      <c r="C402" s="379"/>
    </row>
    <row r="403" spans="1:14" ht="24.6" customHeight="1">
      <c r="A403" s="379" t="s">
        <v>542</v>
      </c>
      <c r="B403" s="379"/>
      <c r="C403" s="379"/>
    </row>
    <row r="404" spans="1:14" ht="24.6" customHeight="1">
      <c r="A404" s="343" t="s">
        <v>325</v>
      </c>
      <c r="B404" s="379"/>
      <c r="C404" s="379"/>
    </row>
    <row r="405" spans="1:14" ht="24.6" customHeight="1">
      <c r="B405" s="379"/>
      <c r="C405" s="379"/>
    </row>
    <row r="406" spans="1:14" ht="24" customHeight="1">
      <c r="A406" s="533" t="s">
        <v>616</v>
      </c>
      <c r="B406" s="533"/>
      <c r="C406" s="533"/>
      <c r="D406" s="533"/>
      <c r="E406" s="533"/>
      <c r="F406" s="533"/>
      <c r="G406" s="533"/>
      <c r="H406" s="533"/>
      <c r="I406" s="533"/>
      <c r="J406" s="533"/>
      <c r="K406" s="533"/>
    </row>
    <row r="407" spans="1:14" ht="24" customHeight="1">
      <c r="A407" s="379"/>
      <c r="B407" s="379"/>
    </row>
    <row r="408" spans="1:14" ht="24" customHeight="1">
      <c r="A408" s="376" t="s">
        <v>922</v>
      </c>
    </row>
    <row r="409" spans="1:14" ht="24" customHeight="1">
      <c r="A409" s="343" t="s">
        <v>923</v>
      </c>
    </row>
    <row r="410" spans="1:14" ht="24" customHeight="1">
      <c r="A410" s="343" t="s">
        <v>1019</v>
      </c>
    </row>
    <row r="411" spans="1:14" s="73" customFormat="1" ht="24" customHeight="1">
      <c r="A411" s="343" t="s">
        <v>1018</v>
      </c>
      <c r="K411" s="362"/>
      <c r="N411" s="420"/>
    </row>
    <row r="412" spans="1:14" ht="24" customHeight="1">
      <c r="A412" s="376" t="s">
        <v>113</v>
      </c>
    </row>
    <row r="413" spans="1:14" ht="24" customHeight="1">
      <c r="A413" s="343" t="s">
        <v>395</v>
      </c>
    </row>
    <row r="414" spans="1:14" ht="24" customHeight="1">
      <c r="A414" s="343" t="s">
        <v>489</v>
      </c>
    </row>
    <row r="415" spans="1:14" ht="24" customHeight="1">
      <c r="A415" s="343" t="s">
        <v>396</v>
      </c>
    </row>
    <row r="416" spans="1:14" ht="24" customHeight="1">
      <c r="A416" s="419" t="s">
        <v>114</v>
      </c>
      <c r="B416" s="379"/>
      <c r="C416" s="379"/>
      <c r="D416" s="379"/>
    </row>
    <row r="417" spans="1:11" ht="24" customHeight="1">
      <c r="A417" s="379" t="s">
        <v>397</v>
      </c>
      <c r="C417" s="379"/>
      <c r="D417" s="379"/>
    </row>
    <row r="418" spans="1:11" ht="24" customHeight="1">
      <c r="A418" s="379" t="s">
        <v>398</v>
      </c>
      <c r="B418" s="379"/>
      <c r="C418" s="379"/>
      <c r="D418" s="379"/>
    </row>
    <row r="419" spans="1:11" ht="24" customHeight="1">
      <c r="A419" s="379" t="s">
        <v>115</v>
      </c>
      <c r="B419" s="379"/>
      <c r="C419" s="379"/>
      <c r="D419" s="379"/>
    </row>
    <row r="420" spans="1:11" ht="24" customHeight="1">
      <c r="A420" s="343" t="s">
        <v>1068</v>
      </c>
      <c r="B420" s="421"/>
      <c r="C420" s="422"/>
      <c r="D420" s="422"/>
      <c r="E420" s="422"/>
      <c r="F420" s="422"/>
      <c r="G420" s="422"/>
      <c r="H420" s="422"/>
      <c r="I420" s="422"/>
      <c r="J420" s="422"/>
      <c r="K420" s="422"/>
    </row>
    <row r="421" spans="1:11" ht="24" customHeight="1">
      <c r="B421" s="378" t="s">
        <v>947</v>
      </c>
      <c r="C421" s="423"/>
      <c r="D421" s="423"/>
      <c r="E421" s="423"/>
      <c r="F421" s="424"/>
      <c r="G421" s="424"/>
      <c r="H421" s="424"/>
      <c r="I421" s="423"/>
      <c r="J421" s="423"/>
      <c r="K421" s="423"/>
    </row>
    <row r="422" spans="1:11" ht="24" customHeight="1">
      <c r="A422" s="343" t="s">
        <v>1017</v>
      </c>
      <c r="B422" s="425"/>
      <c r="C422" s="423"/>
      <c r="D422" s="423"/>
      <c r="E422" s="423"/>
      <c r="F422" s="424"/>
      <c r="G422" s="424"/>
      <c r="H422" s="424"/>
      <c r="I422" s="423"/>
      <c r="J422" s="423"/>
      <c r="K422" s="423"/>
    </row>
    <row r="423" spans="1:11" ht="24" customHeight="1">
      <c r="A423" s="343" t="s">
        <v>617</v>
      </c>
      <c r="C423" s="423"/>
      <c r="D423" s="423"/>
      <c r="E423" s="423"/>
      <c r="F423" s="424"/>
      <c r="G423" s="424"/>
      <c r="H423" s="424"/>
      <c r="I423" s="423"/>
      <c r="J423" s="423"/>
      <c r="K423" s="423"/>
    </row>
    <row r="424" spans="1:11" ht="24" customHeight="1">
      <c r="A424" s="343" t="s">
        <v>618</v>
      </c>
      <c r="B424" s="378" t="s">
        <v>619</v>
      </c>
      <c r="C424" s="423"/>
      <c r="D424" s="423"/>
      <c r="E424" s="423"/>
      <c r="F424" s="424"/>
      <c r="G424" s="424"/>
      <c r="H424" s="424"/>
      <c r="I424" s="423"/>
      <c r="J424" s="423"/>
      <c r="K424" s="423"/>
    </row>
    <row r="425" spans="1:11" ht="24" customHeight="1">
      <c r="A425" s="343" t="s">
        <v>620</v>
      </c>
      <c r="B425" s="384"/>
      <c r="C425" s="423"/>
      <c r="D425" s="423"/>
      <c r="E425" s="423"/>
      <c r="F425" s="424"/>
      <c r="G425" s="424"/>
      <c r="H425" s="424"/>
      <c r="I425" s="423"/>
      <c r="J425" s="423"/>
      <c r="K425" s="423"/>
    </row>
    <row r="426" spans="1:11" ht="24" customHeight="1">
      <c r="A426" s="343" t="s">
        <v>621</v>
      </c>
      <c r="C426" s="422"/>
      <c r="D426" s="422"/>
      <c r="E426" s="422"/>
      <c r="F426" s="422"/>
      <c r="G426" s="422"/>
      <c r="H426" s="422"/>
      <c r="I426" s="422"/>
      <c r="J426" s="422"/>
      <c r="K426" s="422"/>
    </row>
    <row r="427" spans="1:11" ht="24" customHeight="1">
      <c r="A427" s="343" t="s">
        <v>622</v>
      </c>
      <c r="B427" s="425"/>
      <c r="C427" s="423"/>
      <c r="D427" s="423"/>
      <c r="E427" s="423"/>
      <c r="F427" s="424"/>
      <c r="G427" s="424"/>
      <c r="H427" s="424"/>
      <c r="I427" s="423"/>
      <c r="J427" s="423"/>
      <c r="K427" s="423"/>
    </row>
    <row r="428" spans="1:11" ht="24" customHeight="1">
      <c r="B428" s="343" t="s">
        <v>783</v>
      </c>
      <c r="C428" s="423"/>
      <c r="D428" s="423"/>
      <c r="E428" s="423"/>
      <c r="F428" s="424"/>
      <c r="G428" s="424"/>
      <c r="H428" s="424"/>
      <c r="I428" s="423"/>
      <c r="J428" s="423"/>
      <c r="K428" s="423"/>
    </row>
    <row r="429" spans="1:11" ht="24" customHeight="1">
      <c r="A429" s="343" t="s">
        <v>784</v>
      </c>
      <c r="C429" s="423"/>
      <c r="D429" s="423"/>
      <c r="E429" s="423"/>
      <c r="F429" s="424"/>
      <c r="G429" s="424"/>
      <c r="H429" s="424"/>
      <c r="I429" s="423"/>
      <c r="J429" s="423"/>
      <c r="K429" s="423"/>
    </row>
    <row r="430" spans="1:11" ht="24" customHeight="1">
      <c r="A430" s="426" t="s">
        <v>893</v>
      </c>
      <c r="B430" s="427" t="s">
        <v>623</v>
      </c>
      <c r="C430" s="428"/>
      <c r="D430" s="428"/>
      <c r="E430" s="428"/>
      <c r="F430" s="429"/>
      <c r="G430" s="428"/>
      <c r="H430" s="378"/>
      <c r="I430" s="428"/>
      <c r="J430" s="428"/>
      <c r="K430" s="428"/>
    </row>
    <row r="431" spans="1:11" ht="24" customHeight="1">
      <c r="A431" s="426"/>
      <c r="B431" s="343" t="s">
        <v>624</v>
      </c>
      <c r="C431" s="428"/>
      <c r="D431" s="428"/>
      <c r="E431" s="428"/>
      <c r="F431" s="429"/>
      <c r="G431" s="428"/>
      <c r="H431" s="378"/>
      <c r="I431" s="428"/>
      <c r="J431" s="428"/>
      <c r="K431" s="428"/>
    </row>
    <row r="432" spans="1:11" ht="24" customHeight="1">
      <c r="A432" s="426" t="s">
        <v>893</v>
      </c>
      <c r="B432" s="427" t="s">
        <v>625</v>
      </c>
      <c r="C432" s="428"/>
      <c r="D432" s="428"/>
      <c r="E432" s="428"/>
      <c r="F432" s="429"/>
      <c r="G432" s="428"/>
      <c r="H432" s="378"/>
      <c r="I432" s="428"/>
      <c r="J432" s="428"/>
      <c r="K432" s="428"/>
    </row>
    <row r="433" spans="1:11" ht="24" customHeight="1">
      <c r="A433" s="378"/>
      <c r="B433" s="427" t="s">
        <v>626</v>
      </c>
      <c r="C433" s="428"/>
      <c r="D433" s="428"/>
      <c r="E433" s="428"/>
      <c r="F433" s="429"/>
      <c r="G433" s="428"/>
      <c r="H433" s="378"/>
      <c r="I433" s="428"/>
      <c r="J433" s="428"/>
      <c r="K433" s="428"/>
    </row>
    <row r="434" spans="1:11" ht="24" customHeight="1">
      <c r="A434" s="426" t="s">
        <v>893</v>
      </c>
      <c r="B434" s="427" t="s">
        <v>627</v>
      </c>
      <c r="C434" s="428"/>
      <c r="D434" s="428"/>
      <c r="E434" s="428"/>
      <c r="F434" s="429"/>
      <c r="G434" s="428"/>
      <c r="H434" s="378"/>
      <c r="I434" s="428"/>
      <c r="J434" s="428"/>
      <c r="K434" s="428"/>
    </row>
    <row r="435" spans="1:11" ht="24" customHeight="1">
      <c r="A435" s="379"/>
      <c r="B435" s="378" t="s">
        <v>628</v>
      </c>
      <c r="C435" s="428"/>
      <c r="D435" s="430"/>
      <c r="E435" s="423"/>
      <c r="F435" s="423"/>
      <c r="G435" s="424"/>
      <c r="H435" s="424"/>
      <c r="I435" s="424"/>
      <c r="J435" s="424"/>
      <c r="K435" s="423"/>
    </row>
    <row r="436" spans="1:11" ht="24" customHeight="1">
      <c r="A436" s="378" t="s">
        <v>629</v>
      </c>
      <c r="B436" s="431"/>
      <c r="C436" s="428"/>
      <c r="D436" s="430"/>
      <c r="E436" s="423"/>
      <c r="F436" s="423"/>
      <c r="G436" s="424"/>
      <c r="H436" s="424"/>
      <c r="I436" s="424"/>
      <c r="J436" s="424"/>
      <c r="K436" s="423"/>
    </row>
    <row r="437" spans="1:11" ht="24" customHeight="1">
      <c r="A437" s="378" t="s">
        <v>630</v>
      </c>
      <c r="B437" s="431"/>
      <c r="C437" s="428"/>
      <c r="D437" s="430"/>
      <c r="E437" s="391"/>
      <c r="F437" s="391"/>
      <c r="G437" s="432"/>
      <c r="H437" s="339"/>
      <c r="I437" s="391"/>
      <c r="J437" s="391"/>
      <c r="K437" s="391"/>
    </row>
    <row r="438" spans="1:11" ht="24" customHeight="1">
      <c r="A438" s="378"/>
      <c r="B438" s="378" t="s">
        <v>631</v>
      </c>
      <c r="C438" s="428"/>
      <c r="D438" s="430"/>
      <c r="E438" s="391"/>
      <c r="F438" s="391"/>
      <c r="G438" s="432"/>
      <c r="H438" s="339"/>
      <c r="I438" s="391"/>
      <c r="J438" s="391"/>
      <c r="K438" s="391"/>
    </row>
    <row r="439" spans="1:11" ht="24" customHeight="1">
      <c r="A439" s="378" t="s">
        <v>632</v>
      </c>
      <c r="B439" s="431"/>
      <c r="C439" s="428"/>
      <c r="D439" s="430"/>
      <c r="E439" s="391"/>
      <c r="F439" s="433"/>
      <c r="G439" s="433"/>
      <c r="H439" s="340"/>
      <c r="I439" s="433"/>
      <c r="J439" s="433"/>
      <c r="K439" s="391"/>
    </row>
    <row r="440" spans="1:11" ht="24.95" customHeight="1"/>
  </sheetData>
  <mergeCells count="16">
    <mergeCell ref="E59:G59"/>
    <mergeCell ref="A1:K1"/>
    <mergeCell ref="A2:K2"/>
    <mergeCell ref="A3:K3"/>
    <mergeCell ref="A36:K36"/>
    <mergeCell ref="A4:K4"/>
    <mergeCell ref="A332:K332"/>
    <mergeCell ref="A370:K370"/>
    <mergeCell ref="A406:K406"/>
    <mergeCell ref="A73:K73"/>
    <mergeCell ref="A110:K110"/>
    <mergeCell ref="A149:K149"/>
    <mergeCell ref="A187:K187"/>
    <mergeCell ref="A260:K260"/>
    <mergeCell ref="A225:K225"/>
    <mergeCell ref="A296:K296"/>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L45"/>
  <sheetViews>
    <sheetView view="pageBreakPreview" topLeftCell="A13" zoomScale="80" zoomScaleNormal="100" zoomScaleSheetLayoutView="80" workbookViewId="0">
      <selection activeCell="D38" sqref="D38"/>
    </sheetView>
  </sheetViews>
  <sheetFormatPr defaultColWidth="9.140625" defaultRowHeight="18.75" customHeight="1"/>
  <cols>
    <col min="1" max="1" width="2.7109375" style="16" customWidth="1"/>
    <col min="2" max="2" width="3.5703125" style="16" customWidth="1"/>
    <col min="3" max="3" width="3.140625" style="16" customWidth="1"/>
    <col min="4" max="4" width="19.7109375" style="16" customWidth="1"/>
    <col min="5" max="5" width="1.28515625" style="16" customWidth="1"/>
    <col min="6" max="6" width="19.7109375" style="16" customWidth="1"/>
    <col min="7" max="7" width="1.28515625" style="16" customWidth="1"/>
    <col min="8" max="8" width="19.7109375" style="16" customWidth="1"/>
    <col min="9" max="9" width="1.28515625" style="16" customWidth="1"/>
    <col min="10" max="10" width="14.7109375" style="16" customWidth="1"/>
    <col min="11" max="11" width="0.85546875" style="16" customWidth="1"/>
    <col min="12" max="12" width="14.7109375" style="16" customWidth="1"/>
    <col min="13" max="13" width="1.85546875" style="16" customWidth="1"/>
    <col min="14" max="16384" width="9.140625" style="16"/>
  </cols>
  <sheetData>
    <row r="1" spans="1:12" ht="18.75" customHeight="1">
      <c r="A1" s="538" t="s">
        <v>695</v>
      </c>
      <c r="B1" s="539"/>
      <c r="C1" s="539"/>
      <c r="D1" s="539"/>
      <c r="E1" s="539"/>
      <c r="F1" s="539"/>
      <c r="G1" s="539"/>
      <c r="H1" s="539"/>
      <c r="I1" s="539"/>
      <c r="J1" s="539"/>
      <c r="K1" s="539"/>
      <c r="L1" s="539"/>
    </row>
    <row r="3" spans="1:12" s="302" customFormat="1" ht="18.75" customHeight="1">
      <c r="A3" s="486" t="s">
        <v>31</v>
      </c>
      <c r="B3" s="302" t="s">
        <v>116</v>
      </c>
    </row>
    <row r="4" spans="1:12" ht="18.75" customHeight="1">
      <c r="B4" s="14">
        <v>5.0999999999999996</v>
      </c>
      <c r="C4" s="16" t="s">
        <v>117</v>
      </c>
    </row>
    <row r="5" spans="1:12" ht="18.75" customHeight="1">
      <c r="C5" s="16" t="s">
        <v>118</v>
      </c>
    </row>
    <row r="7" spans="1:12" s="483" customFormat="1" ht="18.75" customHeight="1">
      <c r="B7" s="483" t="s">
        <v>119</v>
      </c>
      <c r="C7" s="303"/>
      <c r="D7" s="303" t="s">
        <v>120</v>
      </c>
      <c r="F7" s="483" t="s">
        <v>47</v>
      </c>
      <c r="H7" s="483" t="s">
        <v>121</v>
      </c>
      <c r="J7" s="540" t="s">
        <v>122</v>
      </c>
      <c r="K7" s="540"/>
      <c r="L7" s="540"/>
    </row>
    <row r="8" spans="1:12" s="483" customFormat="1" ht="18.75" customHeight="1"/>
    <row r="9" spans="1:12" ht="18.75" customHeight="1">
      <c r="B9" s="17" t="s">
        <v>14</v>
      </c>
      <c r="C9" s="16" t="s">
        <v>123</v>
      </c>
      <c r="F9" s="17" t="s">
        <v>50</v>
      </c>
      <c r="G9" s="17"/>
      <c r="H9" s="14" t="s">
        <v>332</v>
      </c>
      <c r="I9" s="15"/>
      <c r="J9" s="16" t="s">
        <v>829</v>
      </c>
    </row>
    <row r="10" spans="1:12" ht="18.75" customHeight="1">
      <c r="B10" s="17"/>
      <c r="F10" s="17"/>
      <c r="G10" s="17"/>
      <c r="H10" s="15"/>
      <c r="I10" s="15"/>
      <c r="J10" s="16" t="s">
        <v>827</v>
      </c>
    </row>
    <row r="11" spans="1:12" ht="18.75" customHeight="1">
      <c r="B11" s="17"/>
      <c r="F11" s="17"/>
      <c r="G11" s="17"/>
      <c r="H11" s="17"/>
      <c r="J11" s="16" t="s">
        <v>828</v>
      </c>
    </row>
    <row r="12" spans="1:12" ht="18.75" customHeight="1">
      <c r="B12" s="17"/>
      <c r="F12" s="17"/>
      <c r="G12" s="17"/>
      <c r="H12" s="17"/>
    </row>
    <row r="13" spans="1:12" ht="18.75" customHeight="1">
      <c r="B13" s="17" t="s">
        <v>15</v>
      </c>
      <c r="C13" s="16" t="s">
        <v>126</v>
      </c>
      <c r="F13" s="17" t="s">
        <v>127</v>
      </c>
      <c r="G13" s="17"/>
      <c r="H13" s="14" t="s">
        <v>128</v>
      </c>
      <c r="J13" s="16" t="s">
        <v>125</v>
      </c>
    </row>
    <row r="14" spans="1:12" ht="18.75" customHeight="1">
      <c r="B14" s="17"/>
      <c r="D14" s="16" t="s">
        <v>129</v>
      </c>
      <c r="F14" s="17" t="s">
        <v>333</v>
      </c>
      <c r="G14" s="17"/>
      <c r="H14" s="14" t="s">
        <v>357</v>
      </c>
    </row>
    <row r="15" spans="1:12" ht="18.75" customHeight="1">
      <c r="B15" s="17"/>
      <c r="F15" s="17" t="s">
        <v>334</v>
      </c>
      <c r="G15" s="17"/>
      <c r="H15" s="14" t="s">
        <v>131</v>
      </c>
      <c r="J15" s="16" t="s">
        <v>132</v>
      </c>
    </row>
    <row r="16" spans="1:12" ht="18.75" customHeight="1">
      <c r="B16" s="17"/>
      <c r="F16" s="17" t="s">
        <v>335</v>
      </c>
      <c r="G16" s="17"/>
      <c r="H16" s="16" t="s">
        <v>948</v>
      </c>
      <c r="J16" s="16" t="s">
        <v>132</v>
      </c>
    </row>
    <row r="17" spans="2:10" ht="18.75" customHeight="1">
      <c r="B17" s="17"/>
      <c r="F17" s="17"/>
      <c r="G17" s="17"/>
      <c r="H17" s="17"/>
    </row>
    <row r="18" spans="2:10" ht="18.75" customHeight="1">
      <c r="B18" s="17" t="s">
        <v>16</v>
      </c>
      <c r="C18" s="14" t="s">
        <v>130</v>
      </c>
      <c r="F18" s="17" t="s">
        <v>18</v>
      </c>
      <c r="G18" s="17"/>
      <c r="H18" s="14" t="s">
        <v>128</v>
      </c>
      <c r="J18" s="16" t="s">
        <v>125</v>
      </c>
    </row>
    <row r="19" spans="2:10" ht="18.75" customHeight="1">
      <c r="B19" s="17"/>
      <c r="D19" s="16" t="s">
        <v>133</v>
      </c>
      <c r="G19" s="17"/>
      <c r="H19" s="14" t="s">
        <v>357</v>
      </c>
    </row>
    <row r="20" spans="2:10" ht="18.75" customHeight="1">
      <c r="B20" s="17"/>
      <c r="G20" s="17"/>
      <c r="H20" s="14" t="s">
        <v>131</v>
      </c>
      <c r="J20" s="16" t="s">
        <v>132</v>
      </c>
    </row>
    <row r="21" spans="2:10" ht="18.75" customHeight="1">
      <c r="B21" s="17"/>
      <c r="G21" s="17"/>
      <c r="H21" s="14" t="s">
        <v>124</v>
      </c>
      <c r="J21" s="16" t="s">
        <v>125</v>
      </c>
    </row>
    <row r="22" spans="2:10" ht="18.75" customHeight="1">
      <c r="B22" s="17"/>
    </row>
    <row r="23" spans="2:10" ht="18.75" customHeight="1">
      <c r="B23" s="487" t="s">
        <v>30</v>
      </c>
      <c r="C23" s="16" t="s">
        <v>340</v>
      </c>
      <c r="F23" s="17" t="s">
        <v>18</v>
      </c>
      <c r="H23" s="14" t="s">
        <v>128</v>
      </c>
      <c r="J23" s="16" t="s">
        <v>125</v>
      </c>
    </row>
    <row r="24" spans="2:10" ht="18.75" customHeight="1">
      <c r="B24" s="17"/>
      <c r="H24" s="14" t="s">
        <v>357</v>
      </c>
    </row>
    <row r="25" spans="2:10" ht="18.75" customHeight="1">
      <c r="B25" s="17"/>
      <c r="H25" s="14"/>
    </row>
    <row r="26" spans="2:10" ht="18.75" customHeight="1">
      <c r="B26" s="487" t="s">
        <v>31</v>
      </c>
      <c r="C26" s="16" t="s">
        <v>420</v>
      </c>
      <c r="F26" s="17" t="s">
        <v>18</v>
      </c>
      <c r="H26" s="14" t="s">
        <v>128</v>
      </c>
      <c r="J26" s="16" t="s">
        <v>125</v>
      </c>
    </row>
    <row r="27" spans="2:10" ht="18.75" customHeight="1">
      <c r="B27" s="17"/>
      <c r="H27" s="14" t="s">
        <v>357</v>
      </c>
    </row>
    <row r="28" spans="2:10" ht="18.75" customHeight="1">
      <c r="B28" s="17"/>
      <c r="H28" s="14" t="s">
        <v>131</v>
      </c>
      <c r="J28" s="16" t="s">
        <v>132</v>
      </c>
    </row>
    <row r="29" spans="2:10" ht="18.75" customHeight="1">
      <c r="B29" s="17"/>
      <c r="H29" s="14"/>
    </row>
    <row r="30" spans="2:10" ht="18.75" customHeight="1">
      <c r="B30" s="487" t="s">
        <v>35</v>
      </c>
      <c r="C30" s="16" t="s">
        <v>792</v>
      </c>
      <c r="F30" s="17" t="s">
        <v>18</v>
      </c>
      <c r="H30" s="14" t="s">
        <v>128</v>
      </c>
      <c r="J30" s="16" t="s">
        <v>125</v>
      </c>
    </row>
    <row r="31" spans="2:10" ht="18.75" customHeight="1">
      <c r="B31" s="17"/>
      <c r="H31" s="14" t="s">
        <v>357</v>
      </c>
    </row>
    <row r="32" spans="2:10" ht="18.75" customHeight="1">
      <c r="B32" s="17"/>
      <c r="H32" s="14"/>
    </row>
    <row r="33" spans="2:10" ht="18.75" customHeight="1">
      <c r="B33" s="487" t="s">
        <v>32</v>
      </c>
      <c r="C33" s="16" t="s">
        <v>136</v>
      </c>
      <c r="F33" s="17" t="s">
        <v>777</v>
      </c>
      <c r="H33" s="14" t="s">
        <v>137</v>
      </c>
      <c r="J33" s="16" t="s">
        <v>132</v>
      </c>
    </row>
    <row r="34" spans="2:10" ht="18.75" customHeight="1">
      <c r="F34" s="17" t="s">
        <v>135</v>
      </c>
      <c r="H34" s="14" t="s">
        <v>138</v>
      </c>
    </row>
    <row r="36" spans="2:10" ht="18.75" customHeight="1">
      <c r="B36" s="487" t="s">
        <v>0</v>
      </c>
      <c r="C36" s="16" t="s">
        <v>1304</v>
      </c>
      <c r="F36" s="17" t="s">
        <v>134</v>
      </c>
      <c r="H36" s="14" t="s">
        <v>128</v>
      </c>
      <c r="J36" s="16" t="s">
        <v>125</v>
      </c>
    </row>
    <row r="37" spans="2:10" ht="18.75" customHeight="1">
      <c r="D37" s="16" t="s">
        <v>129</v>
      </c>
      <c r="F37" s="17" t="s">
        <v>135</v>
      </c>
      <c r="H37" s="14" t="s">
        <v>357</v>
      </c>
    </row>
    <row r="39" spans="2:10" ht="18.75" customHeight="1">
      <c r="B39" s="487" t="s">
        <v>787</v>
      </c>
      <c r="C39" s="16" t="s">
        <v>1031</v>
      </c>
      <c r="F39" s="17" t="s">
        <v>1040</v>
      </c>
      <c r="H39" s="17" t="s">
        <v>950</v>
      </c>
      <c r="J39" s="16" t="s">
        <v>125</v>
      </c>
    </row>
    <row r="40" spans="2:10" ht="18.75" customHeight="1">
      <c r="F40" s="17" t="s">
        <v>1041</v>
      </c>
    </row>
    <row r="41" spans="2:10" ht="18.75" customHeight="1">
      <c r="F41" s="17" t="s">
        <v>1042</v>
      </c>
    </row>
    <row r="42" spans="2:10" ht="18.75" customHeight="1">
      <c r="B42" s="487" t="s">
        <v>897</v>
      </c>
      <c r="C42" s="16" t="s">
        <v>1033</v>
      </c>
      <c r="F42" s="17" t="s">
        <v>949</v>
      </c>
      <c r="H42" s="17" t="s">
        <v>1032</v>
      </c>
      <c r="J42" s="16" t="s">
        <v>125</v>
      </c>
    </row>
    <row r="43" spans="2:10" ht="18.75" customHeight="1">
      <c r="F43" s="17" t="s">
        <v>924</v>
      </c>
    </row>
    <row r="44" spans="2:10" ht="18.75" customHeight="1">
      <c r="F44" s="17" t="s">
        <v>916</v>
      </c>
    </row>
    <row r="45" spans="2:10" ht="18.75" customHeight="1">
      <c r="B45" s="17" t="s">
        <v>605</v>
      </c>
      <c r="C45" s="16" t="s">
        <v>776</v>
      </c>
    </row>
  </sheetData>
  <mergeCells count="2">
    <mergeCell ref="A1:L1"/>
    <mergeCell ref="J7:L7"/>
  </mergeCells>
  <pageMargins left="0.98425196850393704" right="0.39370078740157483" top="0.61"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27"/>
  <sheetViews>
    <sheetView tabSelected="1" view="pageBreakPreview" topLeftCell="A156" zoomScale="80" zoomScaleNormal="100" zoomScaleSheetLayoutView="80" workbookViewId="0">
      <selection activeCell="E176" sqref="E176"/>
    </sheetView>
  </sheetViews>
  <sheetFormatPr defaultColWidth="9.140625" defaultRowHeight="27" customHeight="1"/>
  <cols>
    <col min="1" max="1" width="2.7109375" style="30" customWidth="1"/>
    <col min="2" max="2" width="3.85546875" style="30" customWidth="1"/>
    <col min="3" max="3" width="3.140625" style="30" customWidth="1"/>
    <col min="4" max="4" width="4.85546875" style="30" customWidth="1"/>
    <col min="5" max="6" width="9.140625" style="30" customWidth="1"/>
    <col min="7" max="7" width="8" style="30" customWidth="1"/>
    <col min="8" max="8" width="1.7109375" style="30" customWidth="1"/>
    <col min="9" max="9" width="15.7109375" style="30" customWidth="1"/>
    <col min="10" max="10" width="0.85546875" style="30" customWidth="1"/>
    <col min="11" max="11" width="15.7109375" style="30" customWidth="1"/>
    <col min="12" max="12" width="0.85546875" style="30" customWidth="1"/>
    <col min="13" max="13" width="15.7109375" style="30" customWidth="1"/>
    <col min="14" max="14" width="0.85546875" style="30" customWidth="1"/>
    <col min="15" max="15" width="15.7109375" style="30" customWidth="1"/>
    <col min="16" max="16" width="1.42578125" style="30" customWidth="1"/>
    <col min="17" max="16384" width="9.140625" style="30"/>
  </cols>
  <sheetData>
    <row r="1" spans="1:15" ht="23.25" customHeight="1">
      <c r="A1" s="543" t="s">
        <v>696</v>
      </c>
      <c r="B1" s="545"/>
      <c r="C1" s="545"/>
      <c r="D1" s="545"/>
      <c r="E1" s="545"/>
      <c r="F1" s="545"/>
      <c r="G1" s="545"/>
      <c r="H1" s="545"/>
      <c r="I1" s="545"/>
      <c r="J1" s="545"/>
      <c r="K1" s="545"/>
      <c r="L1" s="545"/>
      <c r="M1" s="545"/>
      <c r="N1" s="545"/>
      <c r="O1" s="545"/>
    </row>
    <row r="2" spans="1:15" ht="23.25" customHeight="1"/>
    <row r="3" spans="1:15" ht="23.25" customHeight="1">
      <c r="B3" s="31" t="s">
        <v>477</v>
      </c>
      <c r="C3" s="32" t="s">
        <v>1216</v>
      </c>
    </row>
    <row r="4" spans="1:15" ht="23.25" customHeight="1">
      <c r="B4" s="31"/>
      <c r="C4" s="32" t="s">
        <v>1199</v>
      </c>
    </row>
    <row r="5" spans="1:15" s="33" customFormat="1" ht="23.25" customHeight="1">
      <c r="I5" s="541" t="s">
        <v>192</v>
      </c>
      <c r="J5" s="541"/>
      <c r="K5" s="541"/>
      <c r="L5" s="34"/>
      <c r="M5" s="541" t="s">
        <v>193</v>
      </c>
      <c r="N5" s="541"/>
      <c r="O5" s="541"/>
    </row>
    <row r="6" spans="1:15" s="33" customFormat="1" ht="23.25" customHeight="1">
      <c r="I6" s="270" t="s">
        <v>1217</v>
      </c>
      <c r="J6" s="35"/>
      <c r="K6" s="270" t="s">
        <v>898</v>
      </c>
      <c r="L6" s="35"/>
      <c r="M6" s="270" t="s">
        <v>1217</v>
      </c>
      <c r="N6" s="35"/>
      <c r="O6" s="270" t="s">
        <v>898</v>
      </c>
    </row>
    <row r="7" spans="1:15" ht="23.25" customHeight="1">
      <c r="C7" s="36" t="s">
        <v>584</v>
      </c>
      <c r="D7" s="1"/>
      <c r="E7" s="1"/>
      <c r="F7" s="1"/>
      <c r="G7" s="1"/>
      <c r="I7" s="18"/>
      <c r="J7" s="18"/>
      <c r="K7" s="18"/>
      <c r="L7" s="18"/>
      <c r="M7" s="18"/>
      <c r="N7" s="18"/>
      <c r="O7" s="18"/>
    </row>
    <row r="8" spans="1:15" ht="23.25" customHeight="1">
      <c r="C8" s="1"/>
      <c r="D8" s="32" t="s">
        <v>336</v>
      </c>
      <c r="E8" s="1"/>
      <c r="F8" s="1"/>
      <c r="G8" s="1"/>
      <c r="I8" s="18">
        <v>0</v>
      </c>
      <c r="J8" s="18"/>
      <c r="K8" s="18">
        <v>0</v>
      </c>
      <c r="L8" s="18"/>
      <c r="M8" s="192">
        <v>24108075.550000001</v>
      </c>
      <c r="N8" s="18"/>
      <c r="O8" s="18">
        <v>74371361.780000001</v>
      </c>
    </row>
    <row r="9" spans="1:15" ht="23.25" customHeight="1">
      <c r="C9" s="1"/>
      <c r="D9" s="32" t="s">
        <v>337</v>
      </c>
      <c r="E9" s="1"/>
      <c r="F9" s="1"/>
      <c r="G9" s="1"/>
      <c r="I9" s="18">
        <v>0</v>
      </c>
      <c r="J9" s="18"/>
      <c r="K9" s="18">
        <v>0</v>
      </c>
      <c r="L9" s="18"/>
      <c r="M9" s="192">
        <v>39000000</v>
      </c>
      <c r="N9" s="18"/>
      <c r="O9" s="18">
        <v>0</v>
      </c>
    </row>
    <row r="10" spans="1:15" ht="23.25" customHeight="1">
      <c r="C10" s="1"/>
      <c r="D10" s="5" t="s">
        <v>338</v>
      </c>
      <c r="E10" s="1"/>
      <c r="F10" s="1"/>
      <c r="G10" s="1"/>
      <c r="I10" s="18">
        <v>0</v>
      </c>
      <c r="J10" s="18"/>
      <c r="K10" s="18">
        <v>0</v>
      </c>
      <c r="L10" s="18"/>
      <c r="M10" s="192">
        <v>-15000000</v>
      </c>
      <c r="N10" s="18"/>
      <c r="O10" s="18">
        <v>-50000000</v>
      </c>
    </row>
    <row r="11" spans="1:15" ht="23.25" customHeight="1">
      <c r="C11" s="1"/>
      <c r="D11" s="5" t="s">
        <v>400</v>
      </c>
      <c r="E11" s="1"/>
      <c r="F11" s="1"/>
      <c r="G11" s="1"/>
      <c r="I11" s="18"/>
      <c r="J11" s="18"/>
      <c r="K11" s="18"/>
      <c r="L11" s="18"/>
      <c r="M11" s="192"/>
      <c r="N11" s="18"/>
      <c r="O11" s="18"/>
    </row>
    <row r="12" spans="1:15" ht="23.25" customHeight="1">
      <c r="C12" s="1"/>
      <c r="D12" s="5" t="s">
        <v>401</v>
      </c>
      <c r="E12" s="1"/>
      <c r="F12" s="1"/>
      <c r="G12" s="1"/>
      <c r="I12" s="18">
        <v>0</v>
      </c>
      <c r="J12" s="18"/>
      <c r="K12" s="18">
        <v>0</v>
      </c>
      <c r="L12" s="18"/>
      <c r="M12" s="192">
        <v>82199.179999999993</v>
      </c>
      <c r="N12" s="18"/>
      <c r="O12" s="18">
        <v>-263286.23000000045</v>
      </c>
    </row>
    <row r="13" spans="1:15" ht="23.25" customHeight="1" thickBot="1">
      <c r="D13" s="30" t="s">
        <v>339</v>
      </c>
      <c r="I13" s="37">
        <f>SUM(I8:I12)</f>
        <v>0</v>
      </c>
      <c r="K13" s="37">
        <f>SUM(K8:K12)</f>
        <v>0</v>
      </c>
      <c r="M13" s="37">
        <f>SUM(M8:M12)</f>
        <v>48190274.729999997</v>
      </c>
      <c r="O13" s="37">
        <f>SUM(O8:O12)</f>
        <v>24108075.550000001</v>
      </c>
    </row>
    <row r="14" spans="1:15" ht="23.25" customHeight="1" thickTop="1">
      <c r="I14" s="18"/>
      <c r="K14" s="18"/>
      <c r="M14" s="18"/>
      <c r="O14" s="18"/>
    </row>
    <row r="15" spans="1:15" s="33" customFormat="1" ht="23.25" customHeight="1">
      <c r="I15" s="541" t="s">
        <v>192</v>
      </c>
      <c r="J15" s="541"/>
      <c r="K15" s="541"/>
      <c r="L15" s="34"/>
      <c r="M15" s="541" t="s">
        <v>193</v>
      </c>
      <c r="N15" s="541"/>
      <c r="O15" s="541"/>
    </row>
    <row r="16" spans="1:15" s="33" customFormat="1" ht="23.25" customHeight="1">
      <c r="I16" s="270" t="s">
        <v>1217</v>
      </c>
      <c r="J16" s="35"/>
      <c r="K16" s="270" t="s">
        <v>898</v>
      </c>
      <c r="L16" s="35"/>
      <c r="M16" s="270" t="s">
        <v>1217</v>
      </c>
      <c r="N16" s="35"/>
      <c r="O16" s="270" t="s">
        <v>898</v>
      </c>
    </row>
    <row r="17" spans="1:15" ht="23.25" customHeight="1">
      <c r="C17" s="36" t="s">
        <v>585</v>
      </c>
      <c r="D17" s="1"/>
      <c r="E17" s="1"/>
      <c r="F17" s="1"/>
      <c r="G17" s="1"/>
      <c r="I17" s="18"/>
      <c r="J17" s="18"/>
      <c r="K17" s="18"/>
      <c r="L17" s="18"/>
      <c r="M17" s="18"/>
      <c r="N17" s="18"/>
      <c r="O17" s="18"/>
    </row>
    <row r="18" spans="1:15" ht="23.25" customHeight="1">
      <c r="C18" s="1"/>
      <c r="D18" s="32" t="s">
        <v>141</v>
      </c>
      <c r="E18" s="1"/>
      <c r="F18" s="1"/>
      <c r="G18" s="1"/>
      <c r="I18" s="192">
        <v>12522956</v>
      </c>
      <c r="J18" s="18"/>
      <c r="K18" s="18">
        <v>8549363</v>
      </c>
      <c r="L18" s="18"/>
      <c r="M18" s="18">
        <v>0</v>
      </c>
      <c r="N18" s="18"/>
      <c r="O18" s="18">
        <v>0</v>
      </c>
    </row>
    <row r="19" spans="1:15" ht="23.25" customHeight="1">
      <c r="C19" s="1"/>
      <c r="D19" s="32" t="s">
        <v>142</v>
      </c>
      <c r="E19" s="1"/>
      <c r="F19" s="1"/>
      <c r="G19" s="1"/>
      <c r="I19" s="192">
        <v>50448597.899999999</v>
      </c>
      <c r="J19" s="18"/>
      <c r="K19" s="18">
        <v>55969535.899999999</v>
      </c>
      <c r="L19" s="18"/>
      <c r="M19" s="18">
        <v>0</v>
      </c>
      <c r="N19" s="18"/>
      <c r="O19" s="18">
        <v>0</v>
      </c>
    </row>
    <row r="20" spans="1:15" ht="23.25" customHeight="1">
      <c r="C20" s="1"/>
      <c r="D20" s="5" t="s">
        <v>1305</v>
      </c>
      <c r="E20" s="1"/>
      <c r="F20" s="1"/>
      <c r="G20" s="1"/>
      <c r="I20" s="192"/>
      <c r="J20" s="18"/>
      <c r="K20" s="18"/>
      <c r="L20" s="18"/>
      <c r="M20" s="18"/>
      <c r="N20" s="18"/>
      <c r="O20" s="18"/>
    </row>
    <row r="21" spans="1:15" ht="23.25" customHeight="1">
      <c r="C21" s="1"/>
      <c r="E21" s="1" t="s">
        <v>1306</v>
      </c>
      <c r="F21" s="1"/>
      <c r="G21" s="1"/>
      <c r="I21" s="192">
        <v>1581440</v>
      </c>
      <c r="J21" s="18"/>
      <c r="K21" s="18">
        <v>5188800</v>
      </c>
      <c r="L21" s="18"/>
      <c r="M21" s="18">
        <v>0</v>
      </c>
      <c r="N21" s="18"/>
      <c r="O21" s="18">
        <v>0</v>
      </c>
    </row>
    <row r="22" spans="1:15" ht="23.25" customHeight="1">
      <c r="C22" s="1"/>
      <c r="D22" s="5" t="s">
        <v>420</v>
      </c>
      <c r="E22" s="1"/>
      <c r="F22" s="1"/>
      <c r="G22" s="1"/>
      <c r="I22" s="192">
        <v>5416192.4000000004</v>
      </c>
      <c r="J22" s="18"/>
      <c r="K22" s="18">
        <v>3178225.1</v>
      </c>
      <c r="L22" s="18"/>
      <c r="M22" s="18">
        <v>0</v>
      </c>
      <c r="N22" s="18"/>
      <c r="O22" s="18">
        <v>0</v>
      </c>
    </row>
    <row r="23" spans="1:15" ht="23.25" customHeight="1">
      <c r="C23" s="1"/>
      <c r="D23" s="5" t="s">
        <v>792</v>
      </c>
      <c r="E23" s="7"/>
      <c r="F23" s="7"/>
      <c r="G23" s="1"/>
      <c r="I23" s="192">
        <v>568952</v>
      </c>
      <c r="J23" s="18"/>
      <c r="K23" s="18">
        <v>610241</v>
      </c>
      <c r="L23" s="18"/>
      <c r="M23" s="18">
        <v>0</v>
      </c>
      <c r="N23" s="18"/>
      <c r="O23" s="18">
        <v>0</v>
      </c>
    </row>
    <row r="24" spans="1:15" ht="23.25" customHeight="1" thickBot="1">
      <c r="I24" s="37">
        <f>SUM(I18:I23)</f>
        <v>70538138.299999997</v>
      </c>
      <c r="K24" s="37">
        <f>SUM(K18:K23)</f>
        <v>73496165</v>
      </c>
      <c r="M24" s="37">
        <f>SUM(M18:M23)</f>
        <v>0</v>
      </c>
      <c r="O24" s="37">
        <f>SUM(O18:O23)</f>
        <v>0</v>
      </c>
    </row>
    <row r="25" spans="1:15" ht="23.25" customHeight="1" thickTop="1">
      <c r="I25" s="18"/>
      <c r="K25" s="18"/>
      <c r="M25" s="18"/>
      <c r="O25" s="18"/>
    </row>
    <row r="26" spans="1:15" s="33" customFormat="1" ht="23.25" customHeight="1">
      <c r="A26" s="271"/>
      <c r="B26" s="271"/>
      <c r="I26" s="541" t="s">
        <v>192</v>
      </c>
      <c r="J26" s="541"/>
      <c r="K26" s="541"/>
      <c r="L26" s="34"/>
      <c r="M26" s="541" t="s">
        <v>193</v>
      </c>
      <c r="N26" s="541"/>
      <c r="O26" s="541"/>
    </row>
    <row r="27" spans="1:15" s="33" customFormat="1" ht="23.25" customHeight="1">
      <c r="A27" s="271"/>
      <c r="B27" s="271"/>
      <c r="I27" s="270" t="s">
        <v>1217</v>
      </c>
      <c r="J27" s="35"/>
      <c r="K27" s="270" t="s">
        <v>898</v>
      </c>
      <c r="L27" s="35"/>
      <c r="M27" s="270" t="s">
        <v>1217</v>
      </c>
      <c r="N27" s="35"/>
      <c r="O27" s="270" t="s">
        <v>898</v>
      </c>
    </row>
    <row r="28" spans="1:15" ht="23.25" customHeight="1">
      <c r="A28" s="18"/>
      <c r="B28" s="18"/>
      <c r="C28" s="38" t="s">
        <v>788</v>
      </c>
      <c r="D28" s="39"/>
      <c r="E28" s="39"/>
      <c r="F28" s="39"/>
      <c r="I28" s="18"/>
      <c r="J28" s="18"/>
      <c r="K28" s="18"/>
      <c r="L28" s="18"/>
      <c r="M28" s="18"/>
      <c r="N28" s="18"/>
      <c r="O28" s="18"/>
    </row>
    <row r="29" spans="1:15" ht="23.25" customHeight="1">
      <c r="A29" s="18"/>
      <c r="B29" s="18"/>
      <c r="C29" s="1"/>
      <c r="D29" s="32" t="s">
        <v>142</v>
      </c>
      <c r="E29" s="1"/>
      <c r="F29" s="1"/>
      <c r="I29" s="192">
        <v>1639.32</v>
      </c>
      <c r="J29" s="192"/>
      <c r="K29" s="192">
        <v>24288.97</v>
      </c>
      <c r="L29" s="18"/>
      <c r="M29" s="18">
        <v>0</v>
      </c>
      <c r="N29" s="18"/>
      <c r="O29" s="18">
        <v>0</v>
      </c>
    </row>
    <row r="30" spans="1:15" ht="23.25" customHeight="1">
      <c r="A30" s="18"/>
      <c r="B30" s="18"/>
      <c r="C30" s="1"/>
      <c r="D30" s="32" t="s">
        <v>141</v>
      </c>
      <c r="E30" s="1"/>
      <c r="F30" s="1"/>
      <c r="I30" s="192">
        <v>6000</v>
      </c>
      <c r="J30" s="192"/>
      <c r="K30" s="192">
        <v>2784.5</v>
      </c>
      <c r="L30" s="18"/>
      <c r="M30" s="18">
        <v>0</v>
      </c>
      <c r="N30" s="18"/>
      <c r="O30" s="18">
        <v>0</v>
      </c>
    </row>
    <row r="31" spans="1:15" ht="23.25" customHeight="1" thickBot="1">
      <c r="A31" s="18"/>
      <c r="B31" s="18"/>
      <c r="I31" s="37">
        <f>SUM(I29:I30)</f>
        <v>7639.32</v>
      </c>
      <c r="K31" s="37">
        <f>SUM(K29:K30)</f>
        <v>27073.47</v>
      </c>
      <c r="M31" s="37">
        <f>SUM(M29:M30)</f>
        <v>0</v>
      </c>
      <c r="O31" s="37">
        <f>SUM(O29:O30)</f>
        <v>0</v>
      </c>
    </row>
    <row r="32" spans="1:15" ht="23.25" customHeight="1" thickTop="1">
      <c r="I32" s="18"/>
      <c r="K32" s="18"/>
      <c r="M32" s="18"/>
      <c r="O32" s="18"/>
    </row>
    <row r="33" spans="1:15" s="33" customFormat="1" ht="23.25" customHeight="1">
      <c r="I33" s="541" t="s">
        <v>192</v>
      </c>
      <c r="J33" s="541"/>
      <c r="K33" s="541"/>
      <c r="L33" s="34"/>
      <c r="M33" s="541" t="s">
        <v>193</v>
      </c>
      <c r="N33" s="541"/>
      <c r="O33" s="541"/>
    </row>
    <row r="34" spans="1:15" s="33" customFormat="1" ht="23.25" customHeight="1">
      <c r="I34" s="270" t="s">
        <v>1217</v>
      </c>
      <c r="J34" s="35"/>
      <c r="K34" s="270" t="s">
        <v>898</v>
      </c>
      <c r="L34" s="35"/>
      <c r="M34" s="270" t="s">
        <v>1217</v>
      </c>
      <c r="N34" s="35"/>
      <c r="O34" s="270" t="s">
        <v>898</v>
      </c>
    </row>
    <row r="35" spans="1:15" ht="23.25" customHeight="1">
      <c r="C35" s="36" t="s">
        <v>789</v>
      </c>
      <c r="D35" s="1"/>
      <c r="E35" s="1"/>
      <c r="F35" s="1"/>
      <c r="I35" s="18"/>
      <c r="J35" s="18"/>
      <c r="K35" s="18"/>
      <c r="L35" s="18"/>
      <c r="M35" s="18"/>
      <c r="N35" s="18"/>
      <c r="O35" s="18"/>
    </row>
    <row r="36" spans="1:15" ht="23.25" customHeight="1">
      <c r="C36" s="1"/>
      <c r="D36" s="16" t="s">
        <v>123</v>
      </c>
      <c r="E36" s="1"/>
      <c r="F36" s="1"/>
      <c r="I36" s="18">
        <v>0</v>
      </c>
      <c r="J36" s="18"/>
      <c r="K36" s="18">
        <v>0</v>
      </c>
      <c r="L36" s="18"/>
      <c r="M36" s="192">
        <v>223830.97</v>
      </c>
      <c r="N36" s="18"/>
      <c r="O36" s="18">
        <v>117235.14</v>
      </c>
    </row>
    <row r="37" spans="1:15" ht="23.25" customHeight="1" thickBot="1">
      <c r="I37" s="37">
        <f>SUM(I36)</f>
        <v>0</v>
      </c>
      <c r="K37" s="37">
        <f>SUM(K36)</f>
        <v>0</v>
      </c>
      <c r="M37" s="37">
        <f>SUM(M36)</f>
        <v>223830.97</v>
      </c>
      <c r="O37" s="37">
        <f>SUM(O36)</f>
        <v>117235.14</v>
      </c>
    </row>
    <row r="38" spans="1:15" ht="23.25" customHeight="1" thickTop="1">
      <c r="I38" s="18"/>
      <c r="K38" s="18"/>
      <c r="M38" s="18"/>
      <c r="O38" s="18"/>
    </row>
    <row r="39" spans="1:15" ht="23.25" customHeight="1">
      <c r="I39" s="18"/>
      <c r="K39" s="18"/>
      <c r="M39" s="18"/>
      <c r="O39" s="18"/>
    </row>
    <row r="40" spans="1:15" ht="25.5" customHeight="1">
      <c r="A40" s="543" t="s">
        <v>697</v>
      </c>
      <c r="B40" s="543"/>
      <c r="C40" s="543"/>
      <c r="D40" s="543"/>
      <c r="E40" s="543"/>
      <c r="F40" s="543"/>
      <c r="G40" s="543"/>
      <c r="H40" s="543"/>
      <c r="I40" s="543"/>
      <c r="J40" s="543"/>
      <c r="K40" s="543"/>
      <c r="L40" s="543"/>
      <c r="M40" s="543"/>
      <c r="N40" s="543"/>
      <c r="O40" s="543"/>
    </row>
    <row r="41" spans="1:15" ht="25.5" customHeight="1">
      <c r="I41" s="18"/>
      <c r="K41" s="18"/>
      <c r="M41" s="18"/>
      <c r="O41" s="18"/>
    </row>
    <row r="42" spans="1:15" s="33" customFormat="1" ht="25.5" customHeight="1">
      <c r="A42" s="271"/>
      <c r="B42" s="271"/>
      <c r="I42" s="541" t="s">
        <v>192</v>
      </c>
      <c r="J42" s="541"/>
      <c r="K42" s="541"/>
      <c r="L42" s="34"/>
      <c r="M42" s="541" t="s">
        <v>193</v>
      </c>
      <c r="N42" s="541"/>
      <c r="O42" s="541"/>
    </row>
    <row r="43" spans="1:15" s="33" customFormat="1" ht="25.5" customHeight="1">
      <c r="A43" s="271"/>
      <c r="B43" s="271"/>
      <c r="I43" s="270" t="s">
        <v>1217</v>
      </c>
      <c r="J43" s="35"/>
      <c r="K43" s="270" t="s">
        <v>898</v>
      </c>
      <c r="L43" s="35"/>
      <c r="M43" s="270" t="s">
        <v>1217</v>
      </c>
      <c r="N43" s="35"/>
      <c r="O43" s="270" t="s">
        <v>898</v>
      </c>
    </row>
    <row r="44" spans="1:15" ht="25.5" customHeight="1">
      <c r="A44" s="18"/>
      <c r="B44" s="18"/>
      <c r="C44" s="38" t="s">
        <v>790</v>
      </c>
      <c r="D44" s="39"/>
      <c r="E44" s="39"/>
      <c r="F44" s="39"/>
      <c r="I44" s="18"/>
      <c r="J44" s="18"/>
      <c r="K44" s="18"/>
      <c r="L44" s="18"/>
      <c r="M44" s="18"/>
      <c r="N44" s="18"/>
      <c r="O44" s="18"/>
    </row>
    <row r="45" spans="1:15" ht="25.5" customHeight="1">
      <c r="A45" s="18"/>
      <c r="B45" s="18"/>
      <c r="C45" s="1"/>
      <c r="D45" s="32" t="s">
        <v>142</v>
      </c>
      <c r="E45" s="1"/>
      <c r="F45" s="1"/>
      <c r="I45" s="18">
        <v>33300</v>
      </c>
      <c r="J45" s="18"/>
      <c r="K45" s="18">
        <v>33300</v>
      </c>
      <c r="L45" s="18"/>
      <c r="M45" s="18">
        <v>0</v>
      </c>
      <c r="N45" s="18"/>
      <c r="O45" s="18">
        <v>0</v>
      </c>
    </row>
    <row r="46" spans="1:15" ht="25.5" customHeight="1" thickBot="1">
      <c r="A46" s="18"/>
      <c r="B46" s="18"/>
      <c r="I46" s="37">
        <f>SUM(I45)</f>
        <v>33300</v>
      </c>
      <c r="K46" s="37">
        <f>SUM(K45)</f>
        <v>33300</v>
      </c>
      <c r="M46" s="37">
        <f>SUM(M45)</f>
        <v>0</v>
      </c>
      <c r="O46" s="37">
        <f>SUM(O45)</f>
        <v>0</v>
      </c>
    </row>
    <row r="47" spans="1:15" ht="25.5" customHeight="1" thickTop="1">
      <c r="I47" s="18"/>
      <c r="K47" s="18"/>
      <c r="M47" s="18"/>
      <c r="O47" s="18"/>
    </row>
    <row r="48" spans="1:15" s="33" customFormat="1" ht="25.5" customHeight="1">
      <c r="I48" s="544" t="s">
        <v>192</v>
      </c>
      <c r="J48" s="544"/>
      <c r="K48" s="544"/>
      <c r="L48" s="34"/>
      <c r="M48" s="544" t="s">
        <v>193</v>
      </c>
      <c r="N48" s="544"/>
      <c r="O48" s="544"/>
    </row>
    <row r="49" spans="3:15" s="33" customFormat="1" ht="25.5" customHeight="1">
      <c r="I49" s="270" t="s">
        <v>1217</v>
      </c>
      <c r="J49" s="35"/>
      <c r="K49" s="270" t="s">
        <v>898</v>
      </c>
      <c r="L49" s="35"/>
      <c r="M49" s="270" t="s">
        <v>1217</v>
      </c>
      <c r="N49" s="35"/>
      <c r="O49" s="270" t="s">
        <v>898</v>
      </c>
    </row>
    <row r="50" spans="3:15" ht="25.5" customHeight="1">
      <c r="C50" s="3" t="s">
        <v>791</v>
      </c>
      <c r="D50" s="7"/>
      <c r="E50" s="7"/>
      <c r="F50" s="7"/>
    </row>
    <row r="51" spans="3:15" ht="25.5" customHeight="1">
      <c r="C51" s="3"/>
      <c r="D51" s="5" t="s">
        <v>136</v>
      </c>
      <c r="E51" s="7"/>
      <c r="F51" s="7"/>
      <c r="I51" s="192">
        <v>0</v>
      </c>
      <c r="J51" s="18"/>
      <c r="K51" s="18">
        <v>210190.8</v>
      </c>
      <c r="L51" s="18"/>
      <c r="M51" s="18">
        <v>0</v>
      </c>
      <c r="N51" s="18"/>
      <c r="O51" s="18">
        <v>0</v>
      </c>
    </row>
    <row r="52" spans="3:15" ht="25.5" customHeight="1">
      <c r="C52" s="3"/>
      <c r="D52" s="5" t="s">
        <v>1033</v>
      </c>
      <c r="E52" s="7"/>
      <c r="F52" s="7"/>
      <c r="I52" s="192">
        <v>0</v>
      </c>
      <c r="J52" s="18"/>
      <c r="K52" s="18">
        <v>7500000</v>
      </c>
      <c r="L52" s="18"/>
      <c r="M52" s="18">
        <v>0</v>
      </c>
      <c r="N52" s="18"/>
      <c r="O52" s="18">
        <v>0</v>
      </c>
    </row>
    <row r="53" spans="3:15" ht="25.5" customHeight="1" thickBot="1">
      <c r="I53" s="37">
        <f>SUM(I51:I52)</f>
        <v>0</v>
      </c>
      <c r="K53" s="37">
        <f>SUM(K51:K52)</f>
        <v>7710190.7999999998</v>
      </c>
      <c r="M53" s="37">
        <f>SUM(M51:M52)</f>
        <v>0</v>
      </c>
      <c r="O53" s="37">
        <f>SUM(O51:O52)</f>
        <v>0</v>
      </c>
    </row>
    <row r="54" spans="3:15" ht="25.5" customHeight="1" thickTop="1">
      <c r="I54" s="18"/>
      <c r="K54" s="18"/>
      <c r="M54" s="18"/>
      <c r="O54" s="18"/>
    </row>
    <row r="55" spans="3:15" s="33" customFormat="1" ht="25.5" customHeight="1">
      <c r="I55" s="544" t="s">
        <v>192</v>
      </c>
      <c r="J55" s="544"/>
      <c r="K55" s="544"/>
      <c r="L55" s="34"/>
      <c r="M55" s="544" t="s">
        <v>193</v>
      </c>
      <c r="N55" s="544"/>
      <c r="O55" s="544"/>
    </row>
    <row r="56" spans="3:15" s="33" customFormat="1" ht="25.5" customHeight="1">
      <c r="I56" s="270" t="s">
        <v>1217</v>
      </c>
      <c r="J56" s="35"/>
      <c r="K56" s="270" t="s">
        <v>898</v>
      </c>
      <c r="L56" s="35"/>
      <c r="M56" s="270" t="s">
        <v>1217</v>
      </c>
      <c r="N56" s="35"/>
      <c r="O56" s="270" t="s">
        <v>898</v>
      </c>
    </row>
    <row r="57" spans="3:15" ht="25.5" customHeight="1">
      <c r="C57" s="36" t="s">
        <v>1034</v>
      </c>
      <c r="D57" s="1"/>
      <c r="E57" s="1"/>
      <c r="I57" s="192"/>
      <c r="J57" s="18"/>
      <c r="K57" s="18"/>
      <c r="L57" s="18"/>
      <c r="M57" s="18"/>
      <c r="N57" s="18"/>
      <c r="O57" s="18"/>
    </row>
    <row r="58" spans="3:15" ht="25.5" customHeight="1">
      <c r="C58" s="36"/>
      <c r="D58" s="345" t="s">
        <v>1031</v>
      </c>
      <c r="E58" s="1"/>
      <c r="I58" s="192">
        <v>12652375.43</v>
      </c>
      <c r="J58" s="18"/>
      <c r="K58" s="18">
        <v>13838535.449999999</v>
      </c>
      <c r="L58" s="18"/>
      <c r="M58" s="18">
        <v>0</v>
      </c>
      <c r="N58" s="18"/>
      <c r="O58" s="18">
        <v>0</v>
      </c>
    </row>
    <row r="59" spans="3:15" ht="25.5" customHeight="1" thickBot="1">
      <c r="C59" s="36"/>
      <c r="D59" s="1"/>
      <c r="E59" s="1"/>
      <c r="I59" s="37">
        <f>SUM(I58)</f>
        <v>12652375.43</v>
      </c>
      <c r="K59" s="37">
        <f>SUM(K58)</f>
        <v>13838535.449999999</v>
      </c>
      <c r="M59" s="37">
        <f>SUM(M58)</f>
        <v>0</v>
      </c>
      <c r="O59" s="37">
        <f>SUM(O58)</f>
        <v>0</v>
      </c>
    </row>
    <row r="60" spans="3:15" ht="25.5" customHeight="1" thickTop="1">
      <c r="C60" s="36"/>
      <c r="D60" s="1"/>
      <c r="E60" s="1"/>
      <c r="I60" s="18"/>
      <c r="K60" s="18"/>
      <c r="M60" s="18"/>
      <c r="O60" s="18"/>
    </row>
    <row r="61" spans="3:15" s="33" customFormat="1" ht="25.5" customHeight="1">
      <c r="I61" s="544" t="s">
        <v>192</v>
      </c>
      <c r="J61" s="544"/>
      <c r="K61" s="544"/>
      <c r="L61" s="34"/>
      <c r="M61" s="544" t="s">
        <v>193</v>
      </c>
      <c r="N61" s="544"/>
      <c r="O61" s="544"/>
    </row>
    <row r="62" spans="3:15" s="33" customFormat="1" ht="25.5" customHeight="1">
      <c r="I62" s="270" t="s">
        <v>1217</v>
      </c>
      <c r="J62" s="35"/>
      <c r="K62" s="270" t="s">
        <v>898</v>
      </c>
      <c r="L62" s="35"/>
      <c r="M62" s="270" t="s">
        <v>1217</v>
      </c>
      <c r="N62" s="35"/>
      <c r="O62" s="270" t="s">
        <v>898</v>
      </c>
    </row>
    <row r="63" spans="3:15" ht="25.5" customHeight="1">
      <c r="C63" s="36" t="s">
        <v>1035</v>
      </c>
      <c r="D63" s="1"/>
      <c r="E63" s="1"/>
    </row>
    <row r="64" spans="3:15" ht="25.5" customHeight="1">
      <c r="C64" s="36"/>
      <c r="D64" s="32" t="s">
        <v>141</v>
      </c>
      <c r="E64" s="1"/>
      <c r="I64" s="221">
        <v>39359810</v>
      </c>
      <c r="K64" s="30">
        <v>15531100</v>
      </c>
      <c r="M64" s="30">
        <v>0</v>
      </c>
      <c r="O64" s="30">
        <v>0</v>
      </c>
    </row>
    <row r="65" spans="1:15" ht="25.5" customHeight="1">
      <c r="C65" s="1"/>
      <c r="D65" s="32" t="s">
        <v>142</v>
      </c>
      <c r="E65" s="1"/>
      <c r="I65" s="192">
        <v>1184555.83</v>
      </c>
      <c r="J65" s="18"/>
      <c r="K65" s="18">
        <v>6428592.2999999998</v>
      </c>
      <c r="L65" s="18"/>
      <c r="M65" s="18">
        <v>0</v>
      </c>
      <c r="N65" s="18"/>
      <c r="O65" s="18">
        <v>0</v>
      </c>
    </row>
    <row r="66" spans="1:15" ht="25.5" customHeight="1">
      <c r="C66" s="1"/>
      <c r="D66" s="5" t="s">
        <v>420</v>
      </c>
      <c r="E66" s="1"/>
      <c r="I66" s="18">
        <v>8580</v>
      </c>
      <c r="J66" s="18"/>
      <c r="K66" s="18">
        <v>5840.2</v>
      </c>
      <c r="L66" s="18"/>
      <c r="M66" s="18">
        <v>0</v>
      </c>
      <c r="N66" s="18"/>
      <c r="O66" s="18">
        <v>0</v>
      </c>
    </row>
    <row r="67" spans="1:15" s="33" customFormat="1" ht="25.5" customHeight="1" thickBot="1">
      <c r="B67" s="30"/>
      <c r="C67" s="30"/>
      <c r="D67" s="30"/>
      <c r="E67" s="30"/>
      <c r="F67" s="30"/>
      <c r="G67" s="30"/>
      <c r="H67" s="30"/>
      <c r="I67" s="37">
        <f>SUM(I64:I66)</f>
        <v>40552945.829999998</v>
      </c>
      <c r="J67" s="30"/>
      <c r="K67" s="37">
        <f>SUM(K64:K66)</f>
        <v>21965532.5</v>
      </c>
      <c r="L67" s="30"/>
      <c r="M67" s="37">
        <f>SUM(M64:M66)</f>
        <v>0</v>
      </c>
      <c r="N67" s="30"/>
      <c r="O67" s="37">
        <f>SUM(O64:O66)</f>
        <v>0</v>
      </c>
    </row>
    <row r="68" spans="1:15" s="33" customFormat="1" ht="25.5" customHeight="1" thickTop="1">
      <c r="B68" s="30"/>
      <c r="C68" s="30"/>
      <c r="D68" s="30"/>
      <c r="E68" s="30"/>
      <c r="F68" s="30"/>
      <c r="G68" s="30"/>
      <c r="H68" s="30"/>
      <c r="I68" s="18"/>
      <c r="J68" s="30"/>
      <c r="K68" s="18"/>
      <c r="L68" s="30"/>
      <c r="M68" s="18"/>
      <c r="N68" s="30"/>
      <c r="O68" s="18"/>
    </row>
    <row r="69" spans="1:15" s="33" customFormat="1" ht="25.5" customHeight="1">
      <c r="I69" s="544" t="s">
        <v>192</v>
      </c>
      <c r="J69" s="544"/>
      <c r="K69" s="544"/>
      <c r="L69" s="34"/>
      <c r="M69" s="544" t="s">
        <v>193</v>
      </c>
      <c r="N69" s="544"/>
      <c r="O69" s="544"/>
    </row>
    <row r="70" spans="1:15" s="33" customFormat="1" ht="25.5" customHeight="1">
      <c r="I70" s="270" t="s">
        <v>1217</v>
      </c>
      <c r="J70" s="35"/>
      <c r="K70" s="270" t="s">
        <v>898</v>
      </c>
      <c r="L70" s="35"/>
      <c r="M70" s="270" t="s">
        <v>1217</v>
      </c>
      <c r="N70" s="35"/>
      <c r="O70" s="270" t="s">
        <v>898</v>
      </c>
    </row>
    <row r="71" spans="1:15" s="33" customFormat="1" ht="25.5" customHeight="1">
      <c r="C71" s="36" t="s">
        <v>1037</v>
      </c>
      <c r="I71" s="85"/>
      <c r="J71" s="35"/>
      <c r="K71" s="85"/>
      <c r="L71" s="35"/>
      <c r="M71" s="85"/>
      <c r="N71" s="35"/>
      <c r="O71" s="85"/>
    </row>
    <row r="72" spans="1:15" ht="25.5" customHeight="1">
      <c r="D72" s="5" t="s">
        <v>1033</v>
      </c>
      <c r="E72" s="1"/>
      <c r="I72" s="18">
        <v>6900000</v>
      </c>
      <c r="J72" s="18"/>
      <c r="K72" s="18">
        <v>6900000</v>
      </c>
      <c r="L72" s="18"/>
      <c r="M72" s="18">
        <v>0</v>
      </c>
      <c r="N72" s="18"/>
      <c r="O72" s="18">
        <v>0</v>
      </c>
    </row>
    <row r="73" spans="1:15" ht="25.5" customHeight="1" thickBot="1">
      <c r="C73" s="36"/>
      <c r="D73" s="1"/>
      <c r="E73" s="1"/>
      <c r="I73" s="37">
        <f>SUM(I72)</f>
        <v>6900000</v>
      </c>
      <c r="K73" s="37">
        <f>SUM(K72)</f>
        <v>6900000</v>
      </c>
      <c r="M73" s="37">
        <f>SUM(M72)</f>
        <v>0</v>
      </c>
      <c r="O73" s="37">
        <f>SUM(O72)</f>
        <v>0</v>
      </c>
    </row>
    <row r="74" spans="1:15" ht="25.5" customHeight="1" thickTop="1">
      <c r="C74" s="36"/>
      <c r="D74" s="1"/>
      <c r="E74" s="1"/>
      <c r="I74" s="18"/>
      <c r="K74" s="18"/>
      <c r="M74" s="18"/>
      <c r="O74" s="18"/>
    </row>
    <row r="75" spans="1:15" ht="25.5" customHeight="1">
      <c r="A75" s="543" t="s">
        <v>698</v>
      </c>
      <c r="B75" s="543"/>
      <c r="C75" s="543"/>
      <c r="D75" s="543"/>
      <c r="E75" s="543"/>
      <c r="F75" s="543"/>
      <c r="G75" s="543"/>
      <c r="H75" s="543"/>
      <c r="I75" s="543"/>
      <c r="J75" s="543"/>
      <c r="K75" s="543"/>
      <c r="L75" s="543"/>
      <c r="M75" s="543"/>
      <c r="N75" s="543"/>
      <c r="O75" s="543"/>
    </row>
    <row r="76" spans="1:15" ht="25.5" customHeight="1">
      <c r="C76" s="36"/>
      <c r="D76" s="1"/>
      <c r="E76" s="1"/>
      <c r="I76" s="18"/>
      <c r="K76" s="18"/>
      <c r="M76" s="18"/>
      <c r="O76" s="18"/>
    </row>
    <row r="77" spans="1:15" s="342" customFormat="1" ht="25.5" customHeight="1">
      <c r="I77" s="544" t="s">
        <v>192</v>
      </c>
      <c r="J77" s="544"/>
      <c r="K77" s="544"/>
      <c r="L77" s="34"/>
      <c r="M77" s="544" t="s">
        <v>193</v>
      </c>
      <c r="N77" s="544"/>
      <c r="O77" s="544"/>
    </row>
    <row r="78" spans="1:15" s="342" customFormat="1" ht="25.5" customHeight="1">
      <c r="I78" s="270" t="s">
        <v>1217</v>
      </c>
      <c r="J78" s="35"/>
      <c r="K78" s="270" t="s">
        <v>898</v>
      </c>
      <c r="L78" s="35"/>
      <c r="M78" s="270" t="s">
        <v>1217</v>
      </c>
      <c r="N78" s="35"/>
      <c r="O78" s="270" t="s">
        <v>898</v>
      </c>
    </row>
    <row r="79" spans="1:15" s="518" customFormat="1" ht="25.5" customHeight="1">
      <c r="C79" s="221" t="s">
        <v>1036</v>
      </c>
    </row>
    <row r="80" spans="1:15" s="518" customFormat="1" ht="25.5" customHeight="1">
      <c r="D80" s="519" t="s">
        <v>1031</v>
      </c>
      <c r="I80" s="520">
        <v>13120328.34</v>
      </c>
      <c r="K80" s="192">
        <v>12833139.15</v>
      </c>
      <c r="M80" s="192">
        <v>0</v>
      </c>
      <c r="N80" s="192"/>
      <c r="O80" s="192">
        <v>0</v>
      </c>
    </row>
    <row r="81" spans="2:15" s="518" customFormat="1" ht="25.5" customHeight="1" thickBot="1">
      <c r="D81" s="519"/>
      <c r="I81" s="521">
        <f>SUM(I80)</f>
        <v>13120328.34</v>
      </c>
      <c r="J81" s="520"/>
      <c r="K81" s="521">
        <f>SUM(K80)</f>
        <v>12833139.15</v>
      </c>
      <c r="L81" s="520"/>
      <c r="M81" s="521">
        <f>SUM(M80)</f>
        <v>0</v>
      </c>
      <c r="N81" s="520"/>
      <c r="O81" s="521">
        <f>SUM(O80)</f>
        <v>0</v>
      </c>
    </row>
    <row r="82" spans="2:15" s="518" customFormat="1" ht="25.5" customHeight="1" thickTop="1">
      <c r="D82" s="519"/>
      <c r="I82" s="522"/>
      <c r="J82" s="520"/>
      <c r="K82" s="522"/>
      <c r="L82" s="520"/>
      <c r="M82" s="522"/>
      <c r="N82" s="520"/>
      <c r="O82" s="522"/>
    </row>
    <row r="83" spans="2:15" ht="25.5" customHeight="1">
      <c r="B83" s="31" t="s">
        <v>586</v>
      </c>
      <c r="C83" s="32" t="s">
        <v>1200</v>
      </c>
    </row>
    <row r="84" spans="2:15" ht="25.5" customHeight="1">
      <c r="B84" s="31"/>
      <c r="C84" s="32" t="s">
        <v>1218</v>
      </c>
    </row>
    <row r="85" spans="2:15" ht="25.5" customHeight="1">
      <c r="B85" s="33"/>
      <c r="C85" s="33"/>
      <c r="D85" s="33"/>
      <c r="E85" s="33"/>
      <c r="F85" s="33"/>
      <c r="G85" s="33"/>
      <c r="H85" s="33"/>
      <c r="I85" s="544" t="s">
        <v>192</v>
      </c>
      <c r="J85" s="544"/>
      <c r="K85" s="544"/>
      <c r="L85" s="34"/>
      <c r="M85" s="544" t="s">
        <v>193</v>
      </c>
      <c r="N85" s="544"/>
      <c r="O85" s="544"/>
    </row>
    <row r="86" spans="2:15" ht="25.5" customHeight="1">
      <c r="B86" s="33"/>
      <c r="C86" s="33"/>
      <c r="D86" s="33"/>
      <c r="E86" s="33"/>
      <c r="F86" s="33"/>
      <c r="G86" s="33"/>
      <c r="H86" s="33"/>
      <c r="I86" s="270" t="s">
        <v>1217</v>
      </c>
      <c r="J86" s="35"/>
      <c r="K86" s="270" t="s">
        <v>1219</v>
      </c>
      <c r="L86" s="35"/>
      <c r="M86" s="270" t="s">
        <v>1217</v>
      </c>
      <c r="N86" s="35"/>
      <c r="O86" s="270" t="s">
        <v>1219</v>
      </c>
    </row>
    <row r="87" spans="2:15" ht="25.5" customHeight="1">
      <c r="C87" s="36" t="s">
        <v>587</v>
      </c>
      <c r="D87" s="1"/>
      <c r="E87" s="1"/>
    </row>
    <row r="88" spans="2:15" ht="25.5" customHeight="1">
      <c r="C88" s="1"/>
      <c r="D88" s="32" t="s">
        <v>141</v>
      </c>
      <c r="E88" s="1"/>
      <c r="I88" s="192">
        <v>42624199</v>
      </c>
      <c r="J88" s="221"/>
      <c r="K88" s="192">
        <v>20908296</v>
      </c>
      <c r="M88" s="18">
        <v>0</v>
      </c>
      <c r="O88" s="18">
        <v>0</v>
      </c>
    </row>
    <row r="89" spans="2:15" ht="25.5" customHeight="1">
      <c r="C89" s="1"/>
      <c r="D89" s="32" t="s">
        <v>142</v>
      </c>
      <c r="E89" s="1"/>
      <c r="I89" s="192">
        <v>157714267.10000002</v>
      </c>
      <c r="J89" s="192"/>
      <c r="K89" s="192">
        <v>151264712.5</v>
      </c>
      <c r="M89" s="18">
        <v>0</v>
      </c>
      <c r="O89" s="18">
        <v>0</v>
      </c>
    </row>
    <row r="90" spans="2:15" ht="25.5" customHeight="1">
      <c r="C90" s="1"/>
      <c r="D90" s="5" t="s">
        <v>340</v>
      </c>
      <c r="E90" s="1"/>
      <c r="I90" s="192">
        <v>0</v>
      </c>
      <c r="J90" s="192"/>
      <c r="K90" s="192">
        <v>1713440.6999999993</v>
      </c>
      <c r="M90" s="18">
        <v>0</v>
      </c>
      <c r="O90" s="18">
        <v>0</v>
      </c>
    </row>
    <row r="91" spans="2:15" ht="25.5" customHeight="1">
      <c r="C91" s="1"/>
      <c r="D91" s="5" t="s">
        <v>1305</v>
      </c>
      <c r="E91" s="1"/>
      <c r="I91" s="192"/>
      <c r="J91" s="192"/>
      <c r="K91" s="192"/>
      <c r="M91" s="18"/>
      <c r="O91" s="18"/>
    </row>
    <row r="92" spans="2:15" s="33" customFormat="1" ht="25.5" customHeight="1">
      <c r="B92" s="30"/>
      <c r="C92" s="1"/>
      <c r="D92" s="30"/>
      <c r="E92" s="1" t="s">
        <v>1306</v>
      </c>
      <c r="F92" s="30"/>
      <c r="G92" s="30"/>
      <c r="H92" s="30"/>
      <c r="I92" s="192">
        <v>4901160</v>
      </c>
      <c r="J92" s="192"/>
      <c r="K92" s="192">
        <v>11324640</v>
      </c>
      <c r="L92" s="30"/>
      <c r="M92" s="18">
        <v>0</v>
      </c>
      <c r="N92" s="30"/>
      <c r="O92" s="18">
        <v>0</v>
      </c>
    </row>
    <row r="93" spans="2:15" ht="25.5" customHeight="1">
      <c r="C93" s="1"/>
      <c r="D93" s="5" t="s">
        <v>420</v>
      </c>
      <c r="E93" s="1"/>
      <c r="I93" s="192">
        <v>17345874</v>
      </c>
      <c r="J93" s="192"/>
      <c r="K93" s="192">
        <v>8165436.9000000004</v>
      </c>
      <c r="M93" s="18">
        <v>0</v>
      </c>
      <c r="O93" s="18">
        <v>0</v>
      </c>
    </row>
    <row r="94" spans="2:15" ht="25.5" customHeight="1">
      <c r="C94" s="1"/>
      <c r="D94" s="5" t="s">
        <v>792</v>
      </c>
      <c r="E94" s="7"/>
      <c r="F94" s="7"/>
      <c r="I94" s="192">
        <v>1835576</v>
      </c>
      <c r="J94" s="192"/>
      <c r="K94" s="192">
        <v>711157.4</v>
      </c>
      <c r="M94" s="18">
        <v>0</v>
      </c>
      <c r="O94" s="18">
        <v>0</v>
      </c>
    </row>
    <row r="95" spans="2:15" ht="25.5" customHeight="1" thickBot="1">
      <c r="I95" s="37">
        <f>SUM(I88:I94)</f>
        <v>224421076.10000002</v>
      </c>
      <c r="K95" s="37">
        <f>SUM(K88:K94)</f>
        <v>194087683.5</v>
      </c>
      <c r="M95" s="37">
        <f>SUM(M88:M94)</f>
        <v>0</v>
      </c>
      <c r="O95" s="37">
        <f>SUM(O88:O94)</f>
        <v>0</v>
      </c>
    </row>
    <row r="96" spans="2:15" ht="25.5" customHeight="1" thickTop="1">
      <c r="I96" s="18"/>
      <c r="K96" s="18"/>
      <c r="M96" s="18"/>
      <c r="O96" s="18"/>
    </row>
    <row r="97" spans="1:15" ht="25.5" customHeight="1">
      <c r="B97" s="33"/>
      <c r="C97" s="33"/>
      <c r="D97" s="33"/>
      <c r="E97" s="33"/>
      <c r="F97" s="33"/>
      <c r="G97" s="33"/>
      <c r="H97" s="33"/>
      <c r="I97" s="542" t="s">
        <v>192</v>
      </c>
      <c r="J97" s="542"/>
      <c r="K97" s="542"/>
      <c r="L97" s="47"/>
      <c r="M97" s="542" t="s">
        <v>193</v>
      </c>
      <c r="N97" s="542"/>
      <c r="O97" s="542"/>
    </row>
    <row r="98" spans="1:15" ht="25.5" customHeight="1">
      <c r="B98" s="33"/>
      <c r="C98" s="33"/>
      <c r="D98" s="33"/>
      <c r="E98" s="33"/>
      <c r="F98" s="33"/>
      <c r="G98" s="33"/>
      <c r="H98" s="33"/>
      <c r="I98" s="270" t="s">
        <v>1217</v>
      </c>
      <c r="J98" s="35"/>
      <c r="K98" s="270" t="s">
        <v>1219</v>
      </c>
      <c r="L98" s="35"/>
      <c r="M98" s="270" t="s">
        <v>1217</v>
      </c>
      <c r="N98" s="35"/>
      <c r="O98" s="270" t="s">
        <v>1219</v>
      </c>
    </row>
    <row r="99" spans="1:15" ht="25.5" customHeight="1">
      <c r="C99" s="3" t="s">
        <v>588</v>
      </c>
      <c r="D99" s="3"/>
      <c r="E99" s="7"/>
      <c r="F99" s="7"/>
    </row>
    <row r="100" spans="1:15" ht="25.5" customHeight="1">
      <c r="C100" s="7"/>
      <c r="D100" s="32" t="s">
        <v>142</v>
      </c>
      <c r="E100" s="7"/>
      <c r="F100" s="7"/>
      <c r="I100" s="192">
        <v>59225</v>
      </c>
      <c r="K100" s="18">
        <v>334971</v>
      </c>
      <c r="M100" s="18">
        <v>0</v>
      </c>
      <c r="O100" s="18">
        <v>0</v>
      </c>
    </row>
    <row r="101" spans="1:15" ht="25.5" customHeight="1" thickBot="1">
      <c r="I101" s="37">
        <f>SUM(I100)</f>
        <v>59225</v>
      </c>
      <c r="K101" s="37">
        <f>SUM(K100)</f>
        <v>334971</v>
      </c>
      <c r="M101" s="37">
        <f>SUM(M100)</f>
        <v>0</v>
      </c>
      <c r="O101" s="37">
        <f>SUM(O100)</f>
        <v>0</v>
      </c>
    </row>
    <row r="102" spans="1:15" ht="25.5" customHeight="1" thickTop="1">
      <c r="I102" s="18"/>
      <c r="K102" s="18"/>
      <c r="M102" s="18"/>
      <c r="O102" s="18"/>
    </row>
    <row r="103" spans="1:15" s="33" customFormat="1" ht="25.5" customHeight="1">
      <c r="I103" s="541" t="s">
        <v>192</v>
      </c>
      <c r="J103" s="541"/>
      <c r="K103" s="541"/>
      <c r="L103" s="34"/>
      <c r="M103" s="541" t="s">
        <v>193</v>
      </c>
      <c r="N103" s="541"/>
      <c r="O103" s="541"/>
    </row>
    <row r="104" spans="1:15" s="33" customFormat="1" ht="25.5" customHeight="1">
      <c r="I104" s="270" t="s">
        <v>1217</v>
      </c>
      <c r="J104" s="35"/>
      <c r="K104" s="270" t="s">
        <v>1219</v>
      </c>
      <c r="L104" s="35"/>
      <c r="M104" s="270" t="s">
        <v>1217</v>
      </c>
      <c r="N104" s="35"/>
      <c r="O104" s="270" t="s">
        <v>1219</v>
      </c>
    </row>
    <row r="105" spans="1:15" ht="25.5" customHeight="1">
      <c r="C105" s="36" t="s">
        <v>589</v>
      </c>
      <c r="D105" s="36"/>
      <c r="E105" s="1"/>
      <c r="F105" s="1"/>
    </row>
    <row r="106" spans="1:15" ht="25.5" customHeight="1">
      <c r="C106" s="1"/>
      <c r="D106" s="32" t="s">
        <v>143</v>
      </c>
      <c r="E106" s="1"/>
      <c r="F106" s="1"/>
      <c r="I106" s="18">
        <v>0</v>
      </c>
      <c r="K106" s="18">
        <v>0</v>
      </c>
      <c r="M106" s="192">
        <v>546771.01</v>
      </c>
      <c r="N106" s="221"/>
      <c r="O106" s="192">
        <v>387627.70999999996</v>
      </c>
    </row>
    <row r="107" spans="1:15" ht="25.5" customHeight="1" thickBot="1">
      <c r="I107" s="37">
        <f>SUM(I106)</f>
        <v>0</v>
      </c>
      <c r="K107" s="37">
        <f>SUM(K106)</f>
        <v>0</v>
      </c>
      <c r="M107" s="37">
        <f>SUM(M106)</f>
        <v>546771.01</v>
      </c>
      <c r="O107" s="37">
        <f>SUM(O106)</f>
        <v>387627.70999999996</v>
      </c>
    </row>
    <row r="108" spans="1:15" ht="25.5" customHeight="1" thickTop="1">
      <c r="I108" s="18"/>
      <c r="K108" s="18"/>
      <c r="M108" s="18"/>
      <c r="O108" s="18"/>
    </row>
    <row r="109" spans="1:15" ht="25.5" customHeight="1">
      <c r="I109" s="18"/>
      <c r="K109" s="18"/>
      <c r="M109" s="18"/>
      <c r="O109" s="18"/>
    </row>
    <row r="110" spans="1:15" s="33" customFormat="1" ht="23.25" customHeight="1">
      <c r="A110" s="543" t="s">
        <v>699</v>
      </c>
      <c r="B110" s="543"/>
      <c r="C110" s="543"/>
      <c r="D110" s="543"/>
      <c r="E110" s="543"/>
      <c r="F110" s="543"/>
      <c r="G110" s="543"/>
      <c r="H110" s="543"/>
      <c r="I110" s="543"/>
      <c r="J110" s="543"/>
      <c r="K110" s="543"/>
      <c r="L110" s="543"/>
      <c r="M110" s="543"/>
      <c r="N110" s="543"/>
      <c r="O110" s="543"/>
    </row>
    <row r="111" spans="1:15" s="33" customFormat="1" ht="23.25" customHeight="1">
      <c r="A111" s="484"/>
      <c r="B111" s="484"/>
      <c r="C111" s="484"/>
      <c r="D111" s="484"/>
      <c r="E111" s="484"/>
      <c r="F111" s="484"/>
      <c r="G111" s="484"/>
      <c r="H111" s="484"/>
      <c r="I111" s="484"/>
      <c r="J111" s="484"/>
      <c r="K111" s="484"/>
      <c r="L111" s="484"/>
      <c r="M111" s="484"/>
      <c r="N111" s="484"/>
      <c r="O111" s="484"/>
    </row>
    <row r="112" spans="1:15" s="33" customFormat="1" ht="23.25" customHeight="1">
      <c r="I112" s="541" t="s">
        <v>192</v>
      </c>
      <c r="J112" s="541"/>
      <c r="K112" s="541"/>
      <c r="L112" s="34"/>
      <c r="M112" s="541" t="s">
        <v>193</v>
      </c>
      <c r="N112" s="541"/>
      <c r="O112" s="541"/>
    </row>
    <row r="113" spans="1:15" s="33" customFormat="1" ht="23.25" customHeight="1">
      <c r="I113" s="270" t="s">
        <v>1217</v>
      </c>
      <c r="J113" s="35"/>
      <c r="K113" s="270" t="s">
        <v>1219</v>
      </c>
      <c r="L113" s="35"/>
      <c r="M113" s="270" t="s">
        <v>1217</v>
      </c>
      <c r="N113" s="35"/>
      <c r="O113" s="270" t="s">
        <v>1219</v>
      </c>
    </row>
    <row r="114" spans="1:15" ht="23.25" customHeight="1">
      <c r="C114" s="36" t="s">
        <v>590</v>
      </c>
      <c r="D114" s="1"/>
      <c r="E114" s="1"/>
      <c r="F114" s="1"/>
    </row>
    <row r="115" spans="1:15" ht="23.25" customHeight="1">
      <c r="C115" s="36"/>
      <c r="D115" s="32" t="s">
        <v>141</v>
      </c>
      <c r="E115" s="1"/>
      <c r="F115" s="1"/>
      <c r="I115" s="221">
        <v>74445920</v>
      </c>
      <c r="K115" s="221">
        <v>38476900</v>
      </c>
      <c r="M115" s="30">
        <v>0</v>
      </c>
      <c r="O115" s="30">
        <v>0</v>
      </c>
    </row>
    <row r="116" spans="1:15" ht="23.25" customHeight="1">
      <c r="C116" s="1"/>
      <c r="D116" s="32" t="s">
        <v>142</v>
      </c>
      <c r="E116" s="1"/>
      <c r="F116" s="1"/>
      <c r="I116" s="192">
        <v>3378672.2899999991</v>
      </c>
      <c r="K116" s="192">
        <v>13653629.140000001</v>
      </c>
      <c r="M116" s="18">
        <v>0</v>
      </c>
      <c r="O116" s="18">
        <v>0</v>
      </c>
    </row>
    <row r="117" spans="1:15" ht="23.25" customHeight="1">
      <c r="C117" s="1"/>
      <c r="D117" s="5" t="s">
        <v>420</v>
      </c>
      <c r="E117" s="1"/>
      <c r="F117" s="1"/>
      <c r="I117" s="192">
        <v>12190</v>
      </c>
      <c r="K117" s="192">
        <v>0</v>
      </c>
      <c r="M117" s="18">
        <v>0</v>
      </c>
      <c r="O117" s="18">
        <v>0</v>
      </c>
    </row>
    <row r="118" spans="1:15" ht="23.25" customHeight="1" thickBot="1">
      <c r="I118" s="37">
        <f>SUM(I115:I117)</f>
        <v>77836782.289999992</v>
      </c>
      <c r="K118" s="37">
        <f>SUM(K115:K117)</f>
        <v>52130529.140000001</v>
      </c>
      <c r="M118" s="37">
        <f>SUM(M115:M117)</f>
        <v>0</v>
      </c>
      <c r="O118" s="37">
        <f>SUM(O115:O117)</f>
        <v>0</v>
      </c>
    </row>
    <row r="119" spans="1:15" s="33" customFormat="1" ht="23.25" customHeight="1" thickTop="1"/>
    <row r="120" spans="1:15" s="33" customFormat="1" ht="23.25" customHeight="1">
      <c r="I120" s="544" t="s">
        <v>192</v>
      </c>
      <c r="J120" s="544"/>
      <c r="K120" s="544"/>
      <c r="L120" s="34"/>
      <c r="M120" s="544" t="s">
        <v>193</v>
      </c>
      <c r="N120" s="544"/>
      <c r="O120" s="544"/>
    </row>
    <row r="121" spans="1:15" ht="23.25" customHeight="1">
      <c r="A121" s="33"/>
      <c r="B121" s="33"/>
      <c r="C121" s="33"/>
      <c r="D121" s="33"/>
      <c r="E121" s="33"/>
      <c r="F121" s="33"/>
      <c r="G121" s="33"/>
      <c r="H121" s="33"/>
      <c r="I121" s="270" t="s">
        <v>1217</v>
      </c>
      <c r="J121" s="35"/>
      <c r="K121" s="270" t="s">
        <v>1219</v>
      </c>
      <c r="L121" s="35"/>
      <c r="M121" s="270" t="s">
        <v>1217</v>
      </c>
      <c r="N121" s="35"/>
      <c r="O121" s="270" t="s">
        <v>1219</v>
      </c>
    </row>
    <row r="122" spans="1:15" ht="23.25" customHeight="1">
      <c r="C122" s="36" t="s">
        <v>591</v>
      </c>
      <c r="D122" s="1"/>
      <c r="E122" s="1"/>
      <c r="F122" s="1"/>
    </row>
    <row r="123" spans="1:15" ht="23.25" customHeight="1">
      <c r="C123" s="36"/>
      <c r="D123" s="32" t="s">
        <v>141</v>
      </c>
      <c r="E123" s="1"/>
      <c r="F123" s="1"/>
      <c r="I123" s="30">
        <v>0</v>
      </c>
      <c r="K123" s="30">
        <v>0</v>
      </c>
      <c r="M123" s="30">
        <v>0</v>
      </c>
      <c r="O123" s="30">
        <v>0</v>
      </c>
    </row>
    <row r="124" spans="1:15" ht="23.25" customHeight="1">
      <c r="C124" s="1"/>
      <c r="D124" s="32" t="s">
        <v>142</v>
      </c>
      <c r="E124" s="1"/>
      <c r="F124" s="1"/>
      <c r="I124" s="192">
        <v>91269</v>
      </c>
      <c r="J124" s="221"/>
      <c r="K124" s="192">
        <v>57285.19</v>
      </c>
      <c r="M124" s="18">
        <v>0</v>
      </c>
      <c r="O124" s="18">
        <v>0</v>
      </c>
    </row>
    <row r="125" spans="1:15" ht="23.25" customHeight="1">
      <c r="C125" s="1"/>
      <c r="D125" s="32" t="s">
        <v>136</v>
      </c>
      <c r="E125" s="1"/>
      <c r="F125" s="1"/>
      <c r="I125" s="192">
        <v>0</v>
      </c>
      <c r="J125" s="221"/>
      <c r="K125" s="192">
        <v>0</v>
      </c>
      <c r="M125" s="18">
        <v>0</v>
      </c>
      <c r="O125" s="18">
        <v>0</v>
      </c>
    </row>
    <row r="126" spans="1:15" ht="23.25" customHeight="1">
      <c r="C126" s="1"/>
      <c r="D126" s="32" t="s">
        <v>1031</v>
      </c>
      <c r="E126" s="1"/>
      <c r="F126" s="1"/>
      <c r="I126" s="192">
        <v>395386.74</v>
      </c>
      <c r="J126" s="221"/>
      <c r="K126" s="192">
        <v>0</v>
      </c>
      <c r="M126" s="18">
        <v>0</v>
      </c>
      <c r="O126" s="18">
        <v>0</v>
      </c>
    </row>
    <row r="127" spans="1:15" s="33" customFormat="1" ht="23.25" customHeight="1" thickBot="1">
      <c r="A127" s="30"/>
      <c r="B127" s="30"/>
      <c r="C127" s="30"/>
      <c r="D127" s="30"/>
      <c r="E127" s="30"/>
      <c r="F127" s="30"/>
      <c r="G127" s="30"/>
      <c r="H127" s="30"/>
      <c r="I127" s="37">
        <f>SUM(I123:I126)</f>
        <v>486655.74</v>
      </c>
      <c r="J127" s="30"/>
      <c r="K127" s="37">
        <f>SUM(K123:K126)</f>
        <v>57285.19</v>
      </c>
      <c r="L127" s="30"/>
      <c r="M127" s="37">
        <f>SUM(M123:M126)</f>
        <v>0</v>
      </c>
      <c r="N127" s="30"/>
      <c r="O127" s="37">
        <f>SUM(O123:O126)</f>
        <v>0</v>
      </c>
    </row>
    <row r="128" spans="1:15" s="33" customFormat="1" ht="23.25" customHeight="1" thickTop="1"/>
    <row r="129" spans="2:15" ht="23.25" customHeight="1">
      <c r="B129" s="33"/>
      <c r="C129" s="33"/>
      <c r="D129" s="33"/>
      <c r="E129" s="33"/>
      <c r="F129" s="33"/>
      <c r="G129" s="33"/>
      <c r="H129" s="33"/>
      <c r="I129" s="541" t="s">
        <v>192</v>
      </c>
      <c r="J129" s="541"/>
      <c r="K129" s="541"/>
      <c r="L129" s="34"/>
      <c r="M129" s="541" t="s">
        <v>193</v>
      </c>
      <c r="N129" s="541"/>
      <c r="O129" s="541"/>
    </row>
    <row r="130" spans="2:15" ht="23.25" customHeight="1">
      <c r="B130" s="33"/>
      <c r="C130" s="33"/>
      <c r="D130" s="33"/>
      <c r="E130" s="33"/>
      <c r="F130" s="33"/>
      <c r="G130" s="33"/>
      <c r="H130" s="33"/>
      <c r="I130" s="270" t="s">
        <v>1217</v>
      </c>
      <c r="J130" s="35"/>
      <c r="K130" s="270" t="s">
        <v>1219</v>
      </c>
      <c r="L130" s="35"/>
      <c r="M130" s="270" t="s">
        <v>1217</v>
      </c>
      <c r="N130" s="35"/>
      <c r="O130" s="270" t="s">
        <v>1219</v>
      </c>
    </row>
    <row r="131" spans="2:15" ht="23.25" customHeight="1">
      <c r="C131" s="36" t="s">
        <v>592</v>
      </c>
      <c r="I131" s="18"/>
      <c r="K131" s="18"/>
      <c r="M131" s="18"/>
      <c r="O131" s="18"/>
    </row>
    <row r="132" spans="2:15" ht="23.25" customHeight="1">
      <c r="D132" s="32" t="s">
        <v>142</v>
      </c>
      <c r="I132" s="192">
        <v>0</v>
      </c>
      <c r="J132" s="221"/>
      <c r="K132" s="192">
        <v>1300.5</v>
      </c>
      <c r="L132" s="221"/>
      <c r="M132" s="192">
        <v>0</v>
      </c>
      <c r="N132" s="221"/>
      <c r="O132" s="192">
        <v>0</v>
      </c>
    </row>
    <row r="133" spans="2:15" ht="23.25" customHeight="1" thickBot="1">
      <c r="I133" s="37">
        <f>SUM(I132:I132)</f>
        <v>0</v>
      </c>
      <c r="K133" s="37">
        <f>SUM(K132:K132)</f>
        <v>1300.5</v>
      </c>
      <c r="M133" s="37">
        <f>SUM(M132:M132)</f>
        <v>0</v>
      </c>
      <c r="O133" s="37">
        <f>SUM(O132:O132)</f>
        <v>0</v>
      </c>
    </row>
    <row r="134" spans="2:15" ht="23.25" customHeight="1" thickTop="1">
      <c r="I134" s="18"/>
      <c r="K134" s="18"/>
      <c r="M134" s="18"/>
      <c r="O134" s="18"/>
    </row>
    <row r="135" spans="2:15" ht="23.25" customHeight="1">
      <c r="B135" s="33"/>
      <c r="C135" s="33"/>
      <c r="D135" s="33"/>
      <c r="E135" s="33"/>
      <c r="F135" s="33"/>
      <c r="G135" s="33"/>
      <c r="H135" s="33"/>
      <c r="I135" s="541" t="s">
        <v>192</v>
      </c>
      <c r="J135" s="541"/>
      <c r="K135" s="541"/>
      <c r="L135" s="34"/>
      <c r="M135" s="541" t="s">
        <v>193</v>
      </c>
      <c r="N135" s="541"/>
      <c r="O135" s="541"/>
    </row>
    <row r="136" spans="2:15" ht="23.25" customHeight="1">
      <c r="B136" s="33"/>
      <c r="C136" s="33"/>
      <c r="D136" s="33"/>
      <c r="E136" s="33"/>
      <c r="F136" s="33"/>
      <c r="G136" s="33"/>
      <c r="H136" s="33"/>
      <c r="I136" s="270" t="s">
        <v>1217</v>
      </c>
      <c r="J136" s="35"/>
      <c r="K136" s="270" t="s">
        <v>1219</v>
      </c>
      <c r="L136" s="35"/>
      <c r="M136" s="270" t="s">
        <v>1217</v>
      </c>
      <c r="N136" s="35"/>
      <c r="O136" s="270" t="s">
        <v>1219</v>
      </c>
    </row>
    <row r="137" spans="2:15" ht="23.25" customHeight="1">
      <c r="C137" s="36" t="s">
        <v>1148</v>
      </c>
      <c r="I137" s="18"/>
      <c r="K137" s="18"/>
      <c r="M137" s="18"/>
      <c r="O137" s="18"/>
    </row>
    <row r="138" spans="2:15" ht="23.25" customHeight="1">
      <c r="D138" s="32" t="s">
        <v>1031</v>
      </c>
      <c r="I138" s="30">
        <v>166370.95999999996</v>
      </c>
      <c r="K138" s="30">
        <v>0</v>
      </c>
      <c r="M138" s="30">
        <v>0</v>
      </c>
      <c r="O138" s="30">
        <v>0</v>
      </c>
    </row>
    <row r="139" spans="2:15" ht="23.25" customHeight="1" thickBot="1">
      <c r="I139" s="37">
        <f>SUM(I138:I138)</f>
        <v>166370.95999999996</v>
      </c>
      <c r="K139" s="37">
        <f>SUM(K138:K138)</f>
        <v>0</v>
      </c>
      <c r="M139" s="37">
        <f>SUM(M138:M138)</f>
        <v>0</v>
      </c>
      <c r="O139" s="37">
        <f>SUM(O138:O138)</f>
        <v>0</v>
      </c>
    </row>
    <row r="140" spans="2:15" ht="23.25" customHeight="1" thickTop="1">
      <c r="I140" s="18"/>
      <c r="K140" s="18"/>
      <c r="M140" s="18"/>
      <c r="O140" s="18"/>
    </row>
    <row r="141" spans="2:15" ht="23.25" customHeight="1">
      <c r="B141" s="273"/>
      <c r="C141" s="36" t="s">
        <v>1147</v>
      </c>
      <c r="D141" s="32"/>
      <c r="E141" s="123"/>
      <c r="F141" s="21"/>
      <c r="G141" s="123"/>
      <c r="H141" s="123"/>
      <c r="I141" s="123"/>
      <c r="J141" s="18"/>
      <c r="K141" s="18"/>
    </row>
    <row r="142" spans="2:15" ht="23.25" customHeight="1">
      <c r="B142" s="273"/>
      <c r="D142" s="32" t="s">
        <v>635</v>
      </c>
    </row>
    <row r="143" spans="2:15" ht="23.25" customHeight="1">
      <c r="B143" s="33"/>
      <c r="D143" s="33"/>
      <c r="E143" s="33"/>
      <c r="F143" s="33"/>
      <c r="G143" s="33"/>
      <c r="H143" s="33"/>
      <c r="I143" s="542" t="s">
        <v>192</v>
      </c>
      <c r="J143" s="542"/>
      <c r="K143" s="542"/>
      <c r="L143" s="47"/>
      <c r="M143" s="542" t="s">
        <v>193</v>
      </c>
      <c r="N143" s="542"/>
      <c r="O143" s="542"/>
    </row>
    <row r="144" spans="2:15" ht="23.25" customHeight="1">
      <c r="B144" s="33"/>
      <c r="D144" s="33"/>
      <c r="E144" s="33"/>
      <c r="F144" s="33"/>
      <c r="G144" s="33"/>
      <c r="H144" s="33"/>
      <c r="I144" s="270" t="s">
        <v>1217</v>
      </c>
      <c r="J144" s="35"/>
      <c r="K144" s="270" t="s">
        <v>1219</v>
      </c>
      <c r="L144" s="35"/>
      <c r="M144" s="270" t="s">
        <v>1217</v>
      </c>
      <c r="N144" s="35"/>
      <c r="O144" s="270" t="s">
        <v>1219</v>
      </c>
    </row>
    <row r="145" spans="1:15" ht="23.25" customHeight="1">
      <c r="B145" s="32"/>
      <c r="D145" s="32" t="s">
        <v>636</v>
      </c>
      <c r="E145" s="32"/>
      <c r="I145" s="7">
        <v>10544543.379999999</v>
      </c>
      <c r="J145" s="7"/>
      <c r="K145" s="7">
        <v>9532108.4899999984</v>
      </c>
      <c r="L145" s="7"/>
      <c r="M145" s="7">
        <v>6576571.040000001</v>
      </c>
      <c r="N145" s="7"/>
      <c r="O145" s="7">
        <v>7099499.4899999984</v>
      </c>
    </row>
    <row r="146" spans="1:15" ht="23.25" customHeight="1">
      <c r="B146" s="32"/>
      <c r="D146" s="32" t="s">
        <v>637</v>
      </c>
      <c r="E146" s="32"/>
      <c r="I146" s="7">
        <v>803191.79999999981</v>
      </c>
      <c r="J146" s="7"/>
      <c r="K146" s="7">
        <v>843696.75</v>
      </c>
      <c r="L146" s="7"/>
      <c r="M146" s="7">
        <v>562167.79999999981</v>
      </c>
      <c r="N146" s="7"/>
      <c r="O146" s="7">
        <v>627222.75</v>
      </c>
    </row>
    <row r="147" spans="1:15" ht="23.25" customHeight="1" thickBot="1">
      <c r="B147" s="32"/>
      <c r="D147" s="32"/>
      <c r="E147" s="32" t="s">
        <v>147</v>
      </c>
      <c r="I147" s="37">
        <f>SUM(I145:I146)</f>
        <v>11347735.18</v>
      </c>
      <c r="K147" s="37">
        <f>SUM(K145:K146)</f>
        <v>10375805.239999998</v>
      </c>
      <c r="M147" s="37">
        <f>SUM(M145:M146)</f>
        <v>7138738.8400000008</v>
      </c>
      <c r="O147" s="37">
        <f>SUM(O145:O146)</f>
        <v>7726722.2399999984</v>
      </c>
    </row>
    <row r="148" spans="1:15" ht="23.25" customHeight="1" thickTop="1">
      <c r="B148" s="32"/>
      <c r="D148" s="32"/>
      <c r="E148" s="32"/>
      <c r="I148" s="18"/>
      <c r="K148" s="18"/>
      <c r="M148" s="18"/>
      <c r="O148" s="18"/>
    </row>
    <row r="149" spans="1:15" ht="24.75" customHeight="1">
      <c r="A149" s="543" t="s">
        <v>1020</v>
      </c>
      <c r="B149" s="543"/>
      <c r="C149" s="543"/>
      <c r="D149" s="543"/>
      <c r="E149" s="543"/>
      <c r="F149" s="543"/>
      <c r="G149" s="543"/>
      <c r="H149" s="543"/>
      <c r="I149" s="543"/>
      <c r="J149" s="543"/>
      <c r="K149" s="543"/>
      <c r="L149" s="543"/>
      <c r="M149" s="543"/>
      <c r="N149" s="543"/>
      <c r="O149" s="543"/>
    </row>
    <row r="150" spans="1:15" ht="24.75" customHeight="1"/>
    <row r="151" spans="1:15" ht="24.75" customHeight="1">
      <c r="B151" s="31" t="s">
        <v>1151</v>
      </c>
      <c r="C151" s="32" t="s">
        <v>1220</v>
      </c>
    </row>
    <row r="152" spans="1:15" ht="24.75" customHeight="1">
      <c r="B152" s="31"/>
      <c r="C152" s="32" t="s">
        <v>1218</v>
      </c>
    </row>
    <row r="153" spans="1:15" ht="24.75" customHeight="1">
      <c r="B153" s="33"/>
      <c r="C153" s="33"/>
      <c r="D153" s="33"/>
      <c r="E153" s="33"/>
      <c r="F153" s="33"/>
      <c r="G153" s="33"/>
      <c r="H153" s="33"/>
      <c r="I153" s="544" t="s">
        <v>192</v>
      </c>
      <c r="J153" s="544"/>
      <c r="K153" s="544"/>
      <c r="L153" s="34"/>
      <c r="M153" s="544" t="s">
        <v>193</v>
      </c>
      <c r="N153" s="544"/>
      <c r="O153" s="544"/>
    </row>
    <row r="154" spans="1:15" ht="24.75" customHeight="1">
      <c r="B154" s="33"/>
      <c r="C154" s="33"/>
      <c r="D154" s="33"/>
      <c r="E154" s="33"/>
      <c r="F154" s="33"/>
      <c r="G154" s="33"/>
      <c r="H154" s="33"/>
      <c r="I154" s="270" t="s">
        <v>1217</v>
      </c>
      <c r="J154" s="35"/>
      <c r="K154" s="270" t="s">
        <v>1219</v>
      </c>
      <c r="L154" s="35"/>
      <c r="M154" s="270" t="s">
        <v>1217</v>
      </c>
      <c r="N154" s="35"/>
      <c r="O154" s="270" t="s">
        <v>1219</v>
      </c>
    </row>
    <row r="155" spans="1:15" ht="24.75" customHeight="1">
      <c r="C155" s="36" t="s">
        <v>1152</v>
      </c>
      <c r="D155" s="1"/>
      <c r="E155" s="1"/>
    </row>
    <row r="156" spans="1:15" ht="24.75" customHeight="1">
      <c r="C156" s="1"/>
      <c r="D156" s="32" t="s">
        <v>141</v>
      </c>
      <c r="E156" s="1"/>
      <c r="I156" s="192">
        <v>116508290</v>
      </c>
      <c r="J156" s="221"/>
      <c r="K156" s="192">
        <v>63133783.600000001</v>
      </c>
      <c r="M156" s="18">
        <v>0</v>
      </c>
      <c r="O156" s="18">
        <v>0</v>
      </c>
    </row>
    <row r="157" spans="1:15" ht="24.75" customHeight="1">
      <c r="C157" s="1"/>
      <c r="D157" s="32" t="s">
        <v>142</v>
      </c>
      <c r="E157" s="1"/>
      <c r="I157" s="192">
        <v>462633969.80000001</v>
      </c>
      <c r="J157" s="192"/>
      <c r="K157" s="192">
        <v>438522959.89999998</v>
      </c>
      <c r="M157" s="18">
        <v>0</v>
      </c>
      <c r="O157" s="18">
        <v>0</v>
      </c>
    </row>
    <row r="158" spans="1:15" ht="24.75" customHeight="1">
      <c r="C158" s="1"/>
      <c r="D158" s="5" t="s">
        <v>340</v>
      </c>
      <c r="E158" s="1"/>
      <c r="I158" s="192">
        <v>0</v>
      </c>
      <c r="J158" s="192"/>
      <c r="K158" s="192">
        <v>6078208.5999999996</v>
      </c>
      <c r="M158" s="18">
        <v>0</v>
      </c>
      <c r="O158" s="18">
        <v>0</v>
      </c>
    </row>
    <row r="159" spans="1:15" ht="24.75" customHeight="1">
      <c r="C159" s="1"/>
      <c r="D159" s="5" t="s">
        <v>1305</v>
      </c>
      <c r="E159" s="1"/>
      <c r="I159" s="192"/>
      <c r="J159" s="192"/>
      <c r="K159" s="192"/>
      <c r="M159" s="18"/>
      <c r="O159" s="18"/>
    </row>
    <row r="160" spans="1:15" s="33" customFormat="1" ht="24.75" customHeight="1">
      <c r="B160" s="30"/>
      <c r="C160" s="1"/>
      <c r="D160" s="30"/>
      <c r="E160" s="1" t="s">
        <v>1306</v>
      </c>
      <c r="F160" s="30"/>
      <c r="G160" s="30"/>
      <c r="H160" s="30"/>
      <c r="I160" s="192">
        <v>26430760</v>
      </c>
      <c r="J160" s="192"/>
      <c r="K160" s="192">
        <v>42956920</v>
      </c>
      <c r="L160" s="30"/>
      <c r="M160" s="18">
        <v>0</v>
      </c>
      <c r="N160" s="30"/>
      <c r="O160" s="18">
        <v>0</v>
      </c>
    </row>
    <row r="161" spans="2:15" ht="24.75" customHeight="1">
      <c r="C161" s="1"/>
      <c r="D161" s="5" t="s">
        <v>420</v>
      </c>
      <c r="E161" s="1"/>
      <c r="I161" s="192">
        <v>42537882.399999999</v>
      </c>
      <c r="J161" s="192"/>
      <c r="K161" s="192">
        <v>19605714.300000001</v>
      </c>
      <c r="M161" s="18">
        <v>0</v>
      </c>
      <c r="O161" s="18">
        <v>0</v>
      </c>
    </row>
    <row r="162" spans="2:15" ht="24.75" customHeight="1">
      <c r="C162" s="1"/>
      <c r="D162" s="5" t="s">
        <v>792</v>
      </c>
      <c r="E162" s="7"/>
      <c r="F162" s="7"/>
      <c r="I162" s="192">
        <v>6765933</v>
      </c>
      <c r="J162" s="192"/>
      <c r="K162" s="192">
        <v>711157.4</v>
      </c>
      <c r="M162" s="18">
        <v>0</v>
      </c>
      <c r="O162" s="18">
        <v>0</v>
      </c>
    </row>
    <row r="163" spans="2:15" ht="24.75" customHeight="1" thickBot="1">
      <c r="I163" s="37">
        <f>SUM(I156:I162)</f>
        <v>654876835.19999993</v>
      </c>
      <c r="K163" s="37">
        <f>SUM(K156:K162)</f>
        <v>571008743.79999995</v>
      </c>
      <c r="M163" s="37">
        <f>SUM(M156:M162)</f>
        <v>0</v>
      </c>
      <c r="O163" s="37">
        <f>SUM(O156:O162)</f>
        <v>0</v>
      </c>
    </row>
    <row r="164" spans="2:15" ht="24.75" customHeight="1" thickTop="1">
      <c r="I164" s="18"/>
      <c r="K164" s="18"/>
      <c r="M164" s="18"/>
      <c r="O164" s="18"/>
    </row>
    <row r="165" spans="2:15" ht="24.75" customHeight="1">
      <c r="B165" s="33"/>
      <c r="C165" s="33"/>
      <c r="D165" s="33"/>
      <c r="E165" s="33"/>
      <c r="F165" s="33"/>
      <c r="G165" s="33"/>
      <c r="H165" s="33"/>
      <c r="I165" s="542" t="s">
        <v>192</v>
      </c>
      <c r="J165" s="542"/>
      <c r="K165" s="542"/>
      <c r="L165" s="47"/>
      <c r="M165" s="542" t="s">
        <v>193</v>
      </c>
      <c r="N165" s="542"/>
      <c r="O165" s="542"/>
    </row>
    <row r="166" spans="2:15" ht="24.75" customHeight="1">
      <c r="B166" s="33"/>
      <c r="C166" s="33"/>
      <c r="D166" s="33"/>
      <c r="E166" s="33"/>
      <c r="F166" s="33"/>
      <c r="G166" s="33"/>
      <c r="H166" s="33"/>
      <c r="I166" s="270" t="s">
        <v>1217</v>
      </c>
      <c r="J166" s="35"/>
      <c r="K166" s="270" t="s">
        <v>1219</v>
      </c>
      <c r="L166" s="35"/>
      <c r="M166" s="270" t="s">
        <v>1217</v>
      </c>
      <c r="N166" s="35"/>
      <c r="O166" s="270" t="s">
        <v>1219</v>
      </c>
    </row>
    <row r="167" spans="2:15" ht="24.75" customHeight="1">
      <c r="C167" s="3" t="s">
        <v>1153</v>
      </c>
      <c r="D167" s="3"/>
      <c r="E167" s="7"/>
      <c r="F167" s="7"/>
    </row>
    <row r="168" spans="2:15" ht="24.75" customHeight="1">
      <c r="C168" s="7"/>
      <c r="D168" s="32" t="s">
        <v>142</v>
      </c>
      <c r="E168" s="7"/>
      <c r="F168" s="7"/>
      <c r="I168" s="192">
        <v>513292</v>
      </c>
      <c r="K168" s="18">
        <v>909792</v>
      </c>
      <c r="M168" s="18">
        <v>0</v>
      </c>
      <c r="O168" s="18">
        <v>0</v>
      </c>
    </row>
    <row r="169" spans="2:15" ht="24.75" customHeight="1" thickBot="1">
      <c r="I169" s="37">
        <f>SUM(I168)</f>
        <v>513292</v>
      </c>
      <c r="K169" s="37">
        <f>SUM(K168)</f>
        <v>909792</v>
      </c>
      <c r="M169" s="37">
        <f>SUM(M168)</f>
        <v>0</v>
      </c>
      <c r="O169" s="37">
        <f>SUM(O168)</f>
        <v>0</v>
      </c>
    </row>
    <row r="170" spans="2:15" ht="24.75" customHeight="1" thickTop="1">
      <c r="I170" s="18"/>
      <c r="K170" s="18"/>
      <c r="M170" s="18"/>
      <c r="O170" s="18"/>
    </row>
    <row r="171" spans="2:15" s="33" customFormat="1" ht="24.75" customHeight="1">
      <c r="I171" s="541" t="s">
        <v>192</v>
      </c>
      <c r="J171" s="541"/>
      <c r="K171" s="541"/>
      <c r="L171" s="34"/>
      <c r="M171" s="541" t="s">
        <v>193</v>
      </c>
      <c r="N171" s="541"/>
      <c r="O171" s="541"/>
    </row>
    <row r="172" spans="2:15" s="33" customFormat="1" ht="24.75" customHeight="1">
      <c r="I172" s="270" t="s">
        <v>1217</v>
      </c>
      <c r="J172" s="35"/>
      <c r="K172" s="270" t="s">
        <v>1219</v>
      </c>
      <c r="L172" s="35"/>
      <c r="M172" s="270" t="s">
        <v>1217</v>
      </c>
      <c r="N172" s="35"/>
      <c r="O172" s="270" t="s">
        <v>1219</v>
      </c>
    </row>
    <row r="173" spans="2:15" ht="24.75" customHeight="1">
      <c r="C173" s="36" t="s">
        <v>1154</v>
      </c>
      <c r="D173" s="36"/>
      <c r="E173" s="1"/>
      <c r="F173" s="1"/>
    </row>
    <row r="174" spans="2:15" ht="24.75" customHeight="1">
      <c r="C174" s="1"/>
      <c r="D174" s="32" t="s">
        <v>143</v>
      </c>
      <c r="E174" s="1"/>
      <c r="F174" s="1"/>
      <c r="I174" s="18">
        <v>0</v>
      </c>
      <c r="K174" s="18">
        <v>0</v>
      </c>
      <c r="M174" s="192">
        <v>1304285.95</v>
      </c>
      <c r="N174" s="221"/>
      <c r="O174" s="192">
        <v>2073929.96</v>
      </c>
    </row>
    <row r="175" spans="2:15" ht="24.75" customHeight="1" thickBot="1">
      <c r="I175" s="37">
        <f>SUM(I174)</f>
        <v>0</v>
      </c>
      <c r="K175" s="37">
        <f>SUM(K174)</f>
        <v>0</v>
      </c>
      <c r="M175" s="37">
        <f>SUM(M174)</f>
        <v>1304285.95</v>
      </c>
      <c r="O175" s="37">
        <f>SUM(O174)</f>
        <v>2073929.96</v>
      </c>
    </row>
    <row r="176" spans="2:15" ht="24.75" customHeight="1" thickTop="1">
      <c r="I176" s="18"/>
      <c r="K176" s="18"/>
      <c r="M176" s="18"/>
      <c r="O176" s="18"/>
    </row>
    <row r="177" spans="1:15" s="33" customFormat="1" ht="24.75" customHeight="1">
      <c r="I177" s="541" t="s">
        <v>192</v>
      </c>
      <c r="J177" s="541"/>
      <c r="K177" s="541"/>
      <c r="L177" s="34"/>
      <c r="M177" s="541" t="s">
        <v>193</v>
      </c>
      <c r="N177" s="541"/>
      <c r="O177" s="541"/>
    </row>
    <row r="178" spans="1:15" s="33" customFormat="1" ht="24.75" customHeight="1">
      <c r="I178" s="270" t="s">
        <v>1217</v>
      </c>
      <c r="J178" s="35"/>
      <c r="K178" s="270" t="s">
        <v>1219</v>
      </c>
      <c r="L178" s="35"/>
      <c r="M178" s="270" t="s">
        <v>1217</v>
      </c>
      <c r="N178" s="35"/>
      <c r="O178" s="270" t="s">
        <v>1219</v>
      </c>
    </row>
    <row r="179" spans="1:15" ht="24.75" customHeight="1">
      <c r="C179" s="36" t="s">
        <v>1155</v>
      </c>
      <c r="D179" s="1"/>
      <c r="E179" s="1"/>
      <c r="F179" s="1"/>
    </row>
    <row r="180" spans="1:15" ht="24.75" customHeight="1">
      <c r="C180" s="36"/>
      <c r="D180" s="32" t="s">
        <v>141</v>
      </c>
      <c r="E180" s="1"/>
      <c r="F180" s="1"/>
      <c r="I180" s="221">
        <v>195016860</v>
      </c>
      <c r="K180" s="221">
        <v>111087700</v>
      </c>
      <c r="M180" s="30">
        <v>0</v>
      </c>
      <c r="O180" s="30">
        <v>0</v>
      </c>
    </row>
    <row r="181" spans="1:15" ht="24.75" customHeight="1">
      <c r="C181" s="1"/>
      <c r="D181" s="32" t="s">
        <v>142</v>
      </c>
      <c r="E181" s="1"/>
      <c r="F181" s="1"/>
      <c r="I181" s="192">
        <v>20841812.559999999</v>
      </c>
      <c r="K181" s="192">
        <v>39132179.390000001</v>
      </c>
      <c r="M181" s="18">
        <v>0</v>
      </c>
      <c r="O181" s="18">
        <v>0</v>
      </c>
    </row>
    <row r="182" spans="1:15" ht="24.75" customHeight="1">
      <c r="C182" s="1"/>
      <c r="D182" s="5" t="s">
        <v>420</v>
      </c>
      <c r="E182" s="1"/>
      <c r="F182" s="1"/>
      <c r="I182" s="192">
        <v>20380</v>
      </c>
      <c r="K182" s="192">
        <v>0</v>
      </c>
      <c r="M182" s="18">
        <v>0</v>
      </c>
      <c r="O182" s="18">
        <v>0</v>
      </c>
    </row>
    <row r="183" spans="1:15" ht="24.75" customHeight="1" thickBot="1">
      <c r="I183" s="37">
        <f>SUM(I180:I182)</f>
        <v>215879052.56</v>
      </c>
      <c r="K183" s="37">
        <f>SUM(K180:K182)</f>
        <v>150219879.38999999</v>
      </c>
      <c r="M183" s="37">
        <f>SUM(M180:M182)</f>
        <v>0</v>
      </c>
      <c r="O183" s="37">
        <f>SUM(O180:O182)</f>
        <v>0</v>
      </c>
    </row>
    <row r="184" spans="1:15" ht="24.75" customHeight="1" thickTop="1">
      <c r="I184" s="18"/>
      <c r="K184" s="18"/>
      <c r="M184" s="18"/>
      <c r="O184" s="18"/>
    </row>
    <row r="185" spans="1:15" s="33" customFormat="1" ht="23.25" customHeight="1">
      <c r="A185" s="543" t="s">
        <v>700</v>
      </c>
      <c r="B185" s="543"/>
      <c r="C185" s="543"/>
      <c r="D185" s="543"/>
      <c r="E185" s="543"/>
      <c r="F185" s="543"/>
      <c r="G185" s="543"/>
      <c r="H185" s="543"/>
      <c r="I185" s="543"/>
      <c r="J185" s="543"/>
      <c r="K185" s="543"/>
      <c r="L185" s="543"/>
      <c r="M185" s="543"/>
      <c r="N185" s="543"/>
      <c r="O185" s="543"/>
    </row>
    <row r="186" spans="1:15" s="33" customFormat="1" ht="23.25" customHeight="1"/>
    <row r="187" spans="1:15" s="33" customFormat="1" ht="23.25" customHeight="1">
      <c r="I187" s="544" t="s">
        <v>192</v>
      </c>
      <c r="J187" s="544"/>
      <c r="K187" s="544"/>
      <c r="L187" s="34"/>
      <c r="M187" s="544" t="s">
        <v>193</v>
      </c>
      <c r="N187" s="544"/>
      <c r="O187" s="544"/>
    </row>
    <row r="188" spans="1:15" ht="23.25" customHeight="1">
      <c r="A188" s="33"/>
      <c r="B188" s="33"/>
      <c r="C188" s="33"/>
      <c r="D188" s="33"/>
      <c r="E188" s="33"/>
      <c r="F188" s="33"/>
      <c r="G188" s="33"/>
      <c r="H188" s="33"/>
      <c r="I188" s="270" t="s">
        <v>1217</v>
      </c>
      <c r="J188" s="35"/>
      <c r="K188" s="270" t="s">
        <v>1219</v>
      </c>
      <c r="L188" s="35"/>
      <c r="M188" s="270" t="s">
        <v>1217</v>
      </c>
      <c r="N188" s="35"/>
      <c r="O188" s="270" t="s">
        <v>1219</v>
      </c>
    </row>
    <row r="189" spans="1:15" ht="23.25" customHeight="1">
      <c r="C189" s="36" t="s">
        <v>1156</v>
      </c>
      <c r="D189" s="1"/>
      <c r="E189" s="1"/>
      <c r="F189" s="1"/>
    </row>
    <row r="190" spans="1:15" ht="23.25" customHeight="1">
      <c r="C190" s="36"/>
      <c r="D190" s="32" t="s">
        <v>141</v>
      </c>
      <c r="E190" s="1"/>
      <c r="F190" s="1"/>
      <c r="I190" s="30">
        <v>282816.53999999998</v>
      </c>
      <c r="K190" s="30">
        <v>0</v>
      </c>
      <c r="M190" s="30">
        <v>0</v>
      </c>
      <c r="O190" s="30">
        <v>0</v>
      </c>
    </row>
    <row r="191" spans="1:15" ht="23.25" customHeight="1">
      <c r="C191" s="1"/>
      <c r="D191" s="32" t="s">
        <v>142</v>
      </c>
      <c r="E191" s="1"/>
      <c r="F191" s="1"/>
      <c r="I191" s="192">
        <v>275600</v>
      </c>
      <c r="J191" s="221"/>
      <c r="K191" s="192">
        <v>259755</v>
      </c>
      <c r="M191" s="18">
        <v>0</v>
      </c>
      <c r="O191" s="18">
        <v>0</v>
      </c>
    </row>
    <row r="192" spans="1:15" ht="23.25" customHeight="1">
      <c r="C192" s="1"/>
      <c r="D192" s="32" t="s">
        <v>136</v>
      </c>
      <c r="E192" s="1"/>
      <c r="F192" s="1"/>
      <c r="I192" s="192">
        <v>0</v>
      </c>
      <c r="J192" s="221"/>
      <c r="K192" s="192">
        <v>13910</v>
      </c>
      <c r="M192" s="18">
        <v>0</v>
      </c>
      <c r="O192" s="18">
        <v>0</v>
      </c>
    </row>
    <row r="193" spans="1:15" ht="23.25" customHeight="1">
      <c r="C193" s="1"/>
      <c r="D193" s="32" t="s">
        <v>1031</v>
      </c>
      <c r="E193" s="1"/>
      <c r="F193" s="1"/>
      <c r="I193" s="192">
        <v>1186160.02</v>
      </c>
      <c r="J193" s="221"/>
      <c r="K193" s="192">
        <v>0</v>
      </c>
      <c r="M193" s="18">
        <v>0</v>
      </c>
      <c r="O193" s="18">
        <v>0</v>
      </c>
    </row>
    <row r="194" spans="1:15" s="33" customFormat="1" ht="23.25" customHeight="1" thickBot="1">
      <c r="A194" s="30"/>
      <c r="B194" s="30"/>
      <c r="C194" s="30"/>
      <c r="D194" s="30"/>
      <c r="E194" s="30"/>
      <c r="F194" s="30"/>
      <c r="G194" s="30"/>
      <c r="H194" s="30"/>
      <c r="I194" s="37">
        <f>SUM(I190:I193)</f>
        <v>1744576.56</v>
      </c>
      <c r="J194" s="30"/>
      <c r="K194" s="37">
        <f>SUM(K190:K193)</f>
        <v>273665</v>
      </c>
      <c r="L194" s="30"/>
      <c r="M194" s="37">
        <f>SUM(M190:M193)</f>
        <v>0</v>
      </c>
      <c r="N194" s="30"/>
      <c r="O194" s="37">
        <f>SUM(O190:O193)</f>
        <v>0</v>
      </c>
    </row>
    <row r="195" spans="1:15" s="33" customFormat="1" ht="23.25" customHeight="1" thickTop="1"/>
    <row r="196" spans="1:15" ht="23.25" customHeight="1">
      <c r="B196" s="33"/>
      <c r="C196" s="33"/>
      <c r="D196" s="33"/>
      <c r="E196" s="33"/>
      <c r="F196" s="33"/>
      <c r="G196" s="33"/>
      <c r="H196" s="33"/>
      <c r="I196" s="541" t="s">
        <v>192</v>
      </c>
      <c r="J196" s="541"/>
      <c r="K196" s="541"/>
      <c r="L196" s="34"/>
      <c r="M196" s="541" t="s">
        <v>193</v>
      </c>
      <c r="N196" s="541"/>
      <c r="O196" s="541"/>
    </row>
    <row r="197" spans="1:15" ht="23.25" customHeight="1">
      <c r="B197" s="33"/>
      <c r="C197" s="33"/>
      <c r="D197" s="33"/>
      <c r="E197" s="33"/>
      <c r="F197" s="33"/>
      <c r="G197" s="33"/>
      <c r="H197" s="33"/>
      <c r="I197" s="270" t="s">
        <v>1217</v>
      </c>
      <c r="J197" s="35"/>
      <c r="K197" s="270" t="s">
        <v>1219</v>
      </c>
      <c r="L197" s="35"/>
      <c r="M197" s="270" t="s">
        <v>1217</v>
      </c>
      <c r="N197" s="35"/>
      <c r="O197" s="270" t="s">
        <v>1219</v>
      </c>
    </row>
    <row r="198" spans="1:15" ht="23.25" customHeight="1">
      <c r="C198" s="36" t="s">
        <v>1157</v>
      </c>
      <c r="I198" s="18"/>
      <c r="K198" s="18"/>
      <c r="M198" s="18"/>
      <c r="O198" s="18"/>
    </row>
    <row r="199" spans="1:15" ht="23.25" customHeight="1">
      <c r="D199" s="32" t="s">
        <v>142</v>
      </c>
      <c r="I199" s="30">
        <v>0</v>
      </c>
      <c r="K199" s="30">
        <v>11340</v>
      </c>
      <c r="M199" s="30">
        <v>0</v>
      </c>
      <c r="O199" s="30">
        <v>0</v>
      </c>
    </row>
    <row r="200" spans="1:15" ht="23.25" customHeight="1" thickBot="1">
      <c r="I200" s="37">
        <f>SUM(I199:I199)</f>
        <v>0</v>
      </c>
      <c r="K200" s="37">
        <f>SUM(K199:K199)</f>
        <v>11340</v>
      </c>
      <c r="M200" s="37">
        <f>SUM(M199:M199)</f>
        <v>0</v>
      </c>
      <c r="O200" s="37">
        <f>SUM(O199:O199)</f>
        <v>0</v>
      </c>
    </row>
    <row r="201" spans="1:15" ht="23.25" customHeight="1" thickTop="1">
      <c r="I201" s="18"/>
      <c r="K201" s="18"/>
      <c r="M201" s="18"/>
      <c r="O201" s="18"/>
    </row>
    <row r="202" spans="1:15" ht="23.25" customHeight="1">
      <c r="B202" s="33"/>
      <c r="C202" s="33"/>
      <c r="D202" s="33"/>
      <c r="E202" s="33"/>
      <c r="F202" s="33"/>
      <c r="G202" s="33"/>
      <c r="H202" s="33"/>
      <c r="I202" s="541" t="s">
        <v>192</v>
      </c>
      <c r="J202" s="541"/>
      <c r="K202" s="541"/>
      <c r="L202" s="34"/>
      <c r="M202" s="541" t="s">
        <v>193</v>
      </c>
      <c r="N202" s="541"/>
      <c r="O202" s="541"/>
    </row>
    <row r="203" spans="1:15" ht="23.25" customHeight="1">
      <c r="B203" s="33"/>
      <c r="C203" s="33"/>
      <c r="D203" s="33"/>
      <c r="E203" s="33"/>
      <c r="F203" s="33"/>
      <c r="G203" s="33"/>
      <c r="H203" s="33"/>
      <c r="I203" s="270" t="s">
        <v>1217</v>
      </c>
      <c r="J203" s="35"/>
      <c r="K203" s="270" t="s">
        <v>1219</v>
      </c>
      <c r="L203" s="35"/>
      <c r="M203" s="270" t="s">
        <v>1217</v>
      </c>
      <c r="N203" s="35"/>
      <c r="O203" s="270" t="s">
        <v>1219</v>
      </c>
    </row>
    <row r="204" spans="1:15" ht="23.25" customHeight="1">
      <c r="C204" s="36" t="s">
        <v>1158</v>
      </c>
      <c r="I204" s="18"/>
      <c r="K204" s="18"/>
      <c r="M204" s="18"/>
      <c r="O204" s="18"/>
    </row>
    <row r="205" spans="1:15" ht="23.25" customHeight="1">
      <c r="D205" s="32" t="s">
        <v>1031</v>
      </c>
      <c r="I205" s="30">
        <v>509617.35</v>
      </c>
      <c r="K205" s="30">
        <v>0</v>
      </c>
      <c r="M205" s="30">
        <v>0</v>
      </c>
      <c r="O205" s="30">
        <v>0</v>
      </c>
    </row>
    <row r="206" spans="1:15" ht="23.25" customHeight="1" thickBot="1">
      <c r="I206" s="37">
        <f>SUM(I205:I205)</f>
        <v>509617.35</v>
      </c>
      <c r="K206" s="37">
        <f>SUM(K205:K205)</f>
        <v>0</v>
      </c>
      <c r="M206" s="37">
        <f>SUM(M205:M205)</f>
        <v>0</v>
      </c>
      <c r="O206" s="37">
        <f>SUM(O205:O205)</f>
        <v>0</v>
      </c>
    </row>
    <row r="207" spans="1:15" ht="23.25" customHeight="1" thickTop="1">
      <c r="I207" s="18"/>
      <c r="K207" s="18"/>
      <c r="M207" s="18"/>
      <c r="O207" s="18"/>
    </row>
    <row r="208" spans="1:15" ht="23.25" customHeight="1">
      <c r="B208" s="273"/>
      <c r="C208" s="36" t="s">
        <v>1159</v>
      </c>
      <c r="D208" s="32"/>
      <c r="E208" s="123"/>
      <c r="F208" s="21"/>
      <c r="G208" s="123"/>
      <c r="H208" s="123"/>
      <c r="I208" s="123"/>
      <c r="J208" s="18"/>
      <c r="K208" s="18"/>
    </row>
    <row r="209" spans="1:16" ht="23.25" customHeight="1">
      <c r="B209" s="273"/>
      <c r="D209" s="32" t="s">
        <v>635</v>
      </c>
    </row>
    <row r="210" spans="1:16" ht="23.25" customHeight="1">
      <c r="B210" s="33"/>
      <c r="D210" s="33"/>
      <c r="E210" s="33"/>
      <c r="F210" s="33"/>
      <c r="G210" s="33"/>
      <c r="H210" s="33"/>
      <c r="I210" s="542" t="s">
        <v>192</v>
      </c>
      <c r="J210" s="542"/>
      <c r="K210" s="542"/>
      <c r="L210" s="47"/>
      <c r="M210" s="542" t="s">
        <v>193</v>
      </c>
      <c r="N210" s="542"/>
      <c r="O210" s="542"/>
    </row>
    <row r="211" spans="1:16" ht="23.25" customHeight="1">
      <c r="B211" s="33"/>
      <c r="D211" s="33"/>
      <c r="E211" s="33"/>
      <c r="F211" s="33"/>
      <c r="G211" s="33"/>
      <c r="H211" s="33"/>
      <c r="I211" s="270" t="s">
        <v>1217</v>
      </c>
      <c r="J211" s="35"/>
      <c r="K211" s="270" t="s">
        <v>1219</v>
      </c>
      <c r="L211" s="35"/>
      <c r="M211" s="270" t="s">
        <v>1217</v>
      </c>
      <c r="N211" s="35"/>
      <c r="O211" s="270" t="s">
        <v>1219</v>
      </c>
    </row>
    <row r="212" spans="1:16" ht="23.25" customHeight="1">
      <c r="B212" s="32"/>
      <c r="D212" s="32" t="s">
        <v>636</v>
      </c>
      <c r="E212" s="32"/>
      <c r="I212" s="516">
        <v>29687865.890000001</v>
      </c>
      <c r="J212" s="7"/>
      <c r="K212" s="7">
        <v>27297712.329999998</v>
      </c>
      <c r="L212" s="7"/>
      <c r="M212" s="516">
        <v>18584785.550000001</v>
      </c>
      <c r="N212" s="7"/>
      <c r="O212" s="7">
        <v>19960469.329999998</v>
      </c>
    </row>
    <row r="213" spans="1:16" ht="23.25" customHeight="1">
      <c r="B213" s="32"/>
      <c r="D213" s="32" t="s">
        <v>637</v>
      </c>
      <c r="E213" s="32"/>
      <c r="I213" s="516">
        <v>2407102.4</v>
      </c>
      <c r="J213" s="7"/>
      <c r="K213" s="7">
        <v>2395703.62</v>
      </c>
      <c r="L213" s="7"/>
      <c r="M213" s="516">
        <v>1701163.4</v>
      </c>
      <c r="N213" s="7"/>
      <c r="O213" s="7">
        <v>1755699.62</v>
      </c>
    </row>
    <row r="214" spans="1:16" ht="23.25" customHeight="1" thickBot="1">
      <c r="B214" s="32"/>
      <c r="D214" s="32"/>
      <c r="E214" s="32" t="s">
        <v>147</v>
      </c>
      <c r="I214" s="517">
        <f>SUM(I212:I213)</f>
        <v>32094968.289999999</v>
      </c>
      <c r="K214" s="37">
        <f>SUM(K212:K213)</f>
        <v>29693415.949999999</v>
      </c>
      <c r="M214" s="517">
        <f>SUM(M212:M213)</f>
        <v>20285948.949999999</v>
      </c>
      <c r="O214" s="37">
        <f>SUM(O212:O213)</f>
        <v>21716168.949999999</v>
      </c>
    </row>
    <row r="215" spans="1:16" ht="23.25" customHeight="1" thickTop="1"/>
    <row r="216" spans="1:16" ht="23.25" customHeight="1">
      <c r="A216" s="44" t="s">
        <v>35</v>
      </c>
      <c r="B216" s="83" t="s">
        <v>279</v>
      </c>
      <c r="C216" s="40"/>
      <c r="D216" s="40"/>
      <c r="E216" s="40"/>
      <c r="F216" s="40"/>
      <c r="G216" s="40"/>
      <c r="H216" s="40"/>
      <c r="I216" s="40"/>
      <c r="J216" s="40"/>
      <c r="K216" s="40"/>
      <c r="L216" s="40"/>
      <c r="M216" s="40"/>
      <c r="N216" s="40"/>
      <c r="O216" s="40"/>
      <c r="P216" s="40"/>
    </row>
    <row r="217" spans="1:16" ht="23.25" customHeight="1">
      <c r="A217" s="34"/>
      <c r="B217" s="34"/>
      <c r="C217" s="34"/>
      <c r="D217" s="34"/>
      <c r="E217" s="34"/>
      <c r="F217" s="34"/>
      <c r="G217" s="34"/>
      <c r="H217" s="34"/>
      <c r="I217" s="544" t="s">
        <v>192</v>
      </c>
      <c r="J217" s="544"/>
      <c r="K217" s="544"/>
      <c r="L217" s="34"/>
      <c r="M217" s="544" t="s">
        <v>193</v>
      </c>
      <c r="N217" s="544"/>
      <c r="O217" s="544"/>
    </row>
    <row r="218" spans="1:16" ht="23.25" customHeight="1">
      <c r="A218" s="34"/>
      <c r="B218" s="34"/>
      <c r="C218" s="34"/>
      <c r="D218" s="34"/>
      <c r="E218" s="34"/>
      <c r="F218" s="34"/>
      <c r="G218" s="34"/>
      <c r="H218" s="34"/>
      <c r="I218" s="270" t="s">
        <v>1217</v>
      </c>
      <c r="J218" s="35"/>
      <c r="K218" s="270" t="s">
        <v>898</v>
      </c>
      <c r="L218" s="35"/>
      <c r="M218" s="270" t="s">
        <v>1217</v>
      </c>
      <c r="N218" s="35"/>
      <c r="O218" s="270" t="s">
        <v>898</v>
      </c>
    </row>
    <row r="219" spans="1:16" ht="23.25" customHeight="1">
      <c r="A219" s="1"/>
      <c r="B219" s="1"/>
      <c r="C219" s="41" t="s">
        <v>144</v>
      </c>
      <c r="D219" s="42"/>
      <c r="E219" s="1"/>
      <c r="F219" s="1"/>
      <c r="G219" s="1"/>
      <c r="H219" s="1"/>
      <c r="I219" s="180">
        <v>1720118.85</v>
      </c>
      <c r="J219" s="180"/>
      <c r="K219" s="180">
        <v>1858391.06</v>
      </c>
      <c r="L219" s="181"/>
      <c r="M219" s="180">
        <v>30118.85</v>
      </c>
      <c r="N219" s="180"/>
      <c r="O219" s="180">
        <v>30135.08</v>
      </c>
    </row>
    <row r="220" spans="1:16" ht="23.25" customHeight="1">
      <c r="A220" s="1"/>
      <c r="B220" s="1"/>
      <c r="C220" s="41" t="s">
        <v>145</v>
      </c>
      <c r="D220" s="42"/>
      <c r="E220" s="1"/>
      <c r="F220" s="1"/>
      <c r="G220" s="1"/>
      <c r="H220" s="1"/>
      <c r="I220" s="180">
        <v>7415546.4800000004</v>
      </c>
      <c r="J220" s="180"/>
      <c r="K220" s="180">
        <v>6446069.9699999997</v>
      </c>
      <c r="L220" s="181"/>
      <c r="M220" s="180">
        <v>3683030.21</v>
      </c>
      <c r="N220" s="180"/>
      <c r="O220" s="180">
        <v>251628.9</v>
      </c>
    </row>
    <row r="221" spans="1:16" ht="23.25" customHeight="1">
      <c r="A221" s="1"/>
      <c r="B221" s="1"/>
      <c r="C221" s="41" t="s">
        <v>146</v>
      </c>
      <c r="D221" s="42"/>
      <c r="E221" s="1"/>
      <c r="F221" s="1"/>
      <c r="G221" s="1"/>
      <c r="H221" s="1"/>
      <c r="I221" s="180">
        <v>215738666.38999999</v>
      </c>
      <c r="J221" s="180"/>
      <c r="K221" s="180">
        <v>83525383.230000004</v>
      </c>
      <c r="L221" s="181"/>
      <c r="M221" s="180">
        <v>164289465.68000001</v>
      </c>
      <c r="N221" s="180"/>
      <c r="O221" s="180">
        <v>44307346.210000001</v>
      </c>
    </row>
    <row r="222" spans="1:16" ht="23.25" customHeight="1" thickBot="1">
      <c r="A222" s="1"/>
      <c r="B222" s="1"/>
      <c r="C222" s="42"/>
      <c r="D222" s="29" t="s">
        <v>147</v>
      </c>
      <c r="E222" s="1"/>
      <c r="F222" s="1"/>
      <c r="G222" s="1"/>
      <c r="H222" s="1"/>
      <c r="I222" s="43">
        <f>SUM(I219:I221)</f>
        <v>224874331.72</v>
      </c>
      <c r="J222" s="1"/>
      <c r="K222" s="43">
        <f>SUM(K219:K221)</f>
        <v>91829844.260000005</v>
      </c>
      <c r="L222" s="1"/>
      <c r="M222" s="43">
        <f>SUM(M219:M221)</f>
        <v>168002614.74000001</v>
      </c>
      <c r="N222" s="1"/>
      <c r="O222" s="43">
        <f>SUM(O219:O221)</f>
        <v>44589110.189999998</v>
      </c>
    </row>
    <row r="223" spans="1:16" ht="23.25" customHeight="1" thickTop="1">
      <c r="A223" s="1"/>
      <c r="B223" s="1"/>
      <c r="C223" s="42"/>
      <c r="D223" s="29"/>
      <c r="E223" s="1"/>
      <c r="F223" s="1"/>
      <c r="G223" s="1"/>
      <c r="H223" s="1"/>
      <c r="J223" s="49"/>
      <c r="K223" s="1"/>
      <c r="L223" s="49"/>
      <c r="M223" s="1"/>
      <c r="N223" s="49"/>
      <c r="O223" s="1"/>
      <c r="P223" s="49"/>
    </row>
    <row r="224" spans="1:16" ht="27.75" customHeight="1"/>
    <row r="225" ht="27.75" customHeight="1"/>
    <row r="226" ht="27.75" customHeight="1"/>
    <row r="227" ht="27.75" customHeight="1"/>
  </sheetData>
  <mergeCells count="60">
    <mergeCell ref="A149:O149"/>
    <mergeCell ref="I135:K135"/>
    <mergeCell ref="M135:O135"/>
    <mergeCell ref="A75:O75"/>
    <mergeCell ref="A110:O110"/>
    <mergeCell ref="I55:K55"/>
    <mergeCell ref="M55:O55"/>
    <mergeCell ref="I69:K69"/>
    <mergeCell ref="M69:O69"/>
    <mergeCell ref="M129:O129"/>
    <mergeCell ref="I85:K85"/>
    <mergeCell ref="M85:O85"/>
    <mergeCell ref="I97:K97"/>
    <mergeCell ref="M97:O97"/>
    <mergeCell ref="I103:K103"/>
    <mergeCell ref="M103:O103"/>
    <mergeCell ref="I112:K112"/>
    <mergeCell ref="M112:O112"/>
    <mergeCell ref="A1:O1"/>
    <mergeCell ref="I15:K15"/>
    <mergeCell ref="I33:K33"/>
    <mergeCell ref="M15:O15"/>
    <mergeCell ref="M33:O33"/>
    <mergeCell ref="I5:K5"/>
    <mergeCell ref="M5:O5"/>
    <mergeCell ref="I26:K26"/>
    <mergeCell ref="M26:O26"/>
    <mergeCell ref="M217:O217"/>
    <mergeCell ref="I217:K217"/>
    <mergeCell ref="I42:K42"/>
    <mergeCell ref="M42:O42"/>
    <mergeCell ref="A40:O40"/>
    <mergeCell ref="I61:K61"/>
    <mergeCell ref="M61:O61"/>
    <mergeCell ref="M48:O48"/>
    <mergeCell ref="I48:K48"/>
    <mergeCell ref="I143:K143"/>
    <mergeCell ref="M143:O143"/>
    <mergeCell ref="M120:O120"/>
    <mergeCell ref="I120:K120"/>
    <mergeCell ref="I77:K77"/>
    <mergeCell ref="M77:O77"/>
    <mergeCell ref="I129:K129"/>
    <mergeCell ref="I153:K153"/>
    <mergeCell ref="M153:O153"/>
    <mergeCell ref="I165:K165"/>
    <mergeCell ref="M165:O165"/>
    <mergeCell ref="I171:K171"/>
    <mergeCell ref="M171:O171"/>
    <mergeCell ref="I177:K177"/>
    <mergeCell ref="M177:O177"/>
    <mergeCell ref="A185:O185"/>
    <mergeCell ref="I187:K187"/>
    <mergeCell ref="M187:O187"/>
    <mergeCell ref="I196:K196"/>
    <mergeCell ref="M196:O196"/>
    <mergeCell ref="I202:K202"/>
    <mergeCell ref="M202:O202"/>
    <mergeCell ref="I210:K210"/>
    <mergeCell ref="M210:O210"/>
  </mergeCells>
  <pageMargins left="0.78740157480314965" right="0.39370078740157483" top="0.62" bottom="0.39370078740157483" header="0.35"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7"/>
  <sheetViews>
    <sheetView view="pageBreakPreview" topLeftCell="A13" zoomScale="80" zoomScaleNormal="100" zoomScaleSheetLayoutView="80" workbookViewId="0">
      <selection activeCell="Y21" sqref="Y21"/>
    </sheetView>
  </sheetViews>
  <sheetFormatPr defaultColWidth="9.140625" defaultRowHeight="23.25" customHeight="1"/>
  <cols>
    <col min="1" max="1" width="3" style="7" customWidth="1"/>
    <col min="2" max="2" width="2.7109375" style="7" customWidth="1"/>
    <col min="3" max="3" width="3.140625" style="7" customWidth="1"/>
    <col min="4" max="4" width="4.28515625" style="7" customWidth="1"/>
    <col min="5" max="5" width="4.7109375" style="7" customWidth="1"/>
    <col min="6" max="6" width="10.5703125" style="7" customWidth="1"/>
    <col min="7" max="7" width="10.140625" style="7" customWidth="1"/>
    <col min="8" max="8" width="5.42578125" style="7" customWidth="1"/>
    <col min="9" max="9" width="1.140625" style="7" customWidth="1"/>
    <col min="10" max="10" width="15.42578125" style="7" customWidth="1"/>
    <col min="11" max="11" width="0.85546875" style="7" customWidth="1"/>
    <col min="12" max="12" width="15.42578125" style="7" customWidth="1"/>
    <col min="13" max="13" width="0.85546875" style="7" customWidth="1"/>
    <col min="14" max="14" width="15.42578125" style="7" customWidth="1"/>
    <col min="15" max="15" width="0.85546875" style="7" customWidth="1"/>
    <col min="16" max="16" width="15.42578125" style="7" customWidth="1"/>
    <col min="17" max="17" width="1.28515625" style="7" customWidth="1"/>
    <col min="18" max="16384" width="9.140625" style="7"/>
  </cols>
  <sheetData>
    <row r="1" spans="1:16" ht="27" customHeight="1">
      <c r="A1" s="547" t="s">
        <v>2</v>
      </c>
      <c r="B1" s="548"/>
      <c r="C1" s="548"/>
      <c r="D1" s="548"/>
      <c r="E1" s="548"/>
      <c r="F1" s="548"/>
      <c r="G1" s="548"/>
      <c r="H1" s="548"/>
      <c r="I1" s="548"/>
      <c r="J1" s="548"/>
      <c r="K1" s="548"/>
      <c r="L1" s="548"/>
      <c r="M1" s="548"/>
      <c r="N1" s="548"/>
      <c r="O1" s="548"/>
      <c r="P1" s="548"/>
    </row>
    <row r="2" spans="1:16" ht="27" customHeight="1"/>
    <row r="3" spans="1:16" s="6" customFormat="1" ht="27" customHeight="1">
      <c r="A3" s="363" t="s">
        <v>1150</v>
      </c>
      <c r="B3" s="45"/>
    </row>
    <row r="4" spans="1:16" ht="27" customHeight="1">
      <c r="B4" s="20" t="s">
        <v>611</v>
      </c>
      <c r="D4" s="46"/>
      <c r="E4" s="46"/>
      <c r="F4" s="46"/>
    </row>
    <row r="5" spans="1:16" s="47" customFormat="1" ht="27" customHeight="1">
      <c r="J5" s="359"/>
      <c r="K5" s="359" t="s">
        <v>192</v>
      </c>
      <c r="L5" s="359"/>
      <c r="N5" s="542" t="s">
        <v>193</v>
      </c>
      <c r="O5" s="542"/>
      <c r="P5" s="542"/>
    </row>
    <row r="6" spans="1:16" s="47" customFormat="1" ht="27" customHeight="1">
      <c r="H6" s="21" t="s">
        <v>543</v>
      </c>
      <c r="J6" s="270" t="s">
        <v>1217</v>
      </c>
      <c r="K6" s="35"/>
      <c r="L6" s="270" t="s">
        <v>898</v>
      </c>
      <c r="M6" s="35"/>
      <c r="N6" s="270" t="s">
        <v>1217</v>
      </c>
      <c r="O6" s="35"/>
      <c r="P6" s="270" t="s">
        <v>898</v>
      </c>
    </row>
    <row r="7" spans="1:16" s="47" customFormat="1" ht="27" customHeight="1">
      <c r="C7" s="353" t="s">
        <v>479</v>
      </c>
      <c r="H7" s="21" t="s">
        <v>593</v>
      </c>
      <c r="J7" s="187">
        <v>70538138.299999997</v>
      </c>
      <c r="K7" s="188"/>
      <c r="L7" s="187">
        <v>73496165</v>
      </c>
      <c r="M7" s="176"/>
      <c r="N7" s="187">
        <v>0</v>
      </c>
      <c r="O7" s="188"/>
      <c r="P7" s="187">
        <v>0</v>
      </c>
    </row>
    <row r="8" spans="1:16" ht="27" customHeight="1">
      <c r="C8" s="353" t="s">
        <v>505</v>
      </c>
      <c r="D8" s="46"/>
      <c r="J8" s="180">
        <v>79350316.010000005</v>
      </c>
      <c r="K8" s="180"/>
      <c r="L8" s="180">
        <v>95469859.409999996</v>
      </c>
      <c r="M8" s="180"/>
      <c r="N8" s="180">
        <v>13293408.789999999</v>
      </c>
      <c r="O8" s="180"/>
      <c r="P8" s="180">
        <v>19107492.609999999</v>
      </c>
    </row>
    <row r="9" spans="1:16" ht="27" customHeight="1">
      <c r="C9" s="46"/>
      <c r="E9" s="20" t="s">
        <v>147</v>
      </c>
      <c r="J9" s="531">
        <f>SUM(J7:J8)</f>
        <v>149888454.31</v>
      </c>
      <c r="K9" s="180"/>
      <c r="L9" s="531">
        <f>SUM(L7:L8)</f>
        <v>168966024.41</v>
      </c>
      <c r="M9" s="180"/>
      <c r="N9" s="531">
        <f>SUM(N7:N8)</f>
        <v>13293408.789999999</v>
      </c>
      <c r="O9" s="180"/>
      <c r="P9" s="531">
        <f>SUM(P7:P8)</f>
        <v>19107492.609999999</v>
      </c>
    </row>
    <row r="10" spans="1:16" ht="27" customHeight="1"/>
    <row r="11" spans="1:16" ht="27" customHeight="1">
      <c r="C11" s="20" t="s">
        <v>1221</v>
      </c>
    </row>
    <row r="12" spans="1:16" ht="27" customHeight="1">
      <c r="B12" s="7" t="s">
        <v>1161</v>
      </c>
      <c r="C12" s="20"/>
    </row>
    <row r="13" spans="1:16" s="47" customFormat="1" ht="27" customHeight="1">
      <c r="I13" s="21"/>
      <c r="J13" s="546" t="s">
        <v>192</v>
      </c>
      <c r="K13" s="546"/>
      <c r="L13" s="546"/>
      <c r="M13" s="21"/>
      <c r="N13" s="546" t="s">
        <v>193</v>
      </c>
      <c r="O13" s="546"/>
      <c r="P13" s="546"/>
    </row>
    <row r="14" spans="1:16" s="47" customFormat="1" ht="27" customHeight="1">
      <c r="J14" s="270" t="s">
        <v>1217</v>
      </c>
      <c r="K14" s="35"/>
      <c r="L14" s="270" t="s">
        <v>898</v>
      </c>
      <c r="M14" s="35"/>
      <c r="N14" s="270" t="s">
        <v>1217</v>
      </c>
      <c r="O14" s="35"/>
      <c r="P14" s="270" t="s">
        <v>898</v>
      </c>
    </row>
    <row r="15" spans="1:16" ht="27" customHeight="1">
      <c r="D15" s="20" t="s">
        <v>148</v>
      </c>
    </row>
    <row r="16" spans="1:16" ht="27" customHeight="1">
      <c r="D16" s="7" t="s">
        <v>149</v>
      </c>
      <c r="J16" s="180">
        <v>103157456.2</v>
      </c>
      <c r="K16" s="181"/>
      <c r="L16" s="180">
        <v>145606763.70999998</v>
      </c>
      <c r="M16" s="181"/>
      <c r="N16" s="180">
        <v>3188515.9</v>
      </c>
      <c r="O16" s="181"/>
      <c r="P16" s="180">
        <v>16492388.16</v>
      </c>
    </row>
    <row r="17" spans="2:16" ht="27" customHeight="1">
      <c r="D17" s="7" t="s">
        <v>951</v>
      </c>
      <c r="J17" s="180">
        <v>43410381.649999999</v>
      </c>
      <c r="K17" s="181"/>
      <c r="L17" s="180">
        <v>19872261.100000001</v>
      </c>
      <c r="M17" s="181"/>
      <c r="N17" s="180">
        <v>10104892.890000001</v>
      </c>
      <c r="O17" s="181"/>
      <c r="P17" s="180">
        <v>402730.25</v>
      </c>
    </row>
    <row r="18" spans="2:16" ht="27" customHeight="1">
      <c r="D18" s="7" t="s">
        <v>952</v>
      </c>
      <c r="J18" s="180">
        <v>3320616.46</v>
      </c>
      <c r="K18" s="181"/>
      <c r="L18" s="180">
        <v>3356729.6</v>
      </c>
      <c r="M18" s="181"/>
      <c r="N18" s="180">
        <v>0</v>
      </c>
      <c r="O18" s="181"/>
      <c r="P18" s="180">
        <v>2212374.2000000002</v>
      </c>
    </row>
    <row r="19" spans="2:16" ht="27" customHeight="1">
      <c r="D19" s="7" t="s">
        <v>1291</v>
      </c>
      <c r="J19" s="180">
        <v>0</v>
      </c>
      <c r="K19" s="181"/>
      <c r="L19" s="180">
        <v>130270</v>
      </c>
      <c r="M19" s="181"/>
      <c r="N19" s="180">
        <v>0</v>
      </c>
      <c r="O19" s="181"/>
      <c r="P19" s="180">
        <v>0</v>
      </c>
    </row>
    <row r="20" spans="2:16" ht="27" customHeight="1">
      <c r="D20" s="7" t="s">
        <v>1108</v>
      </c>
      <c r="J20" s="180">
        <v>0</v>
      </c>
      <c r="K20" s="181"/>
      <c r="L20" s="180">
        <v>0</v>
      </c>
      <c r="M20" s="181"/>
      <c r="N20" s="180">
        <v>0</v>
      </c>
      <c r="O20" s="181"/>
      <c r="P20" s="180">
        <v>0</v>
      </c>
    </row>
    <row r="21" spans="2:16" ht="27" customHeight="1" thickBot="1">
      <c r="E21" s="20" t="s">
        <v>147</v>
      </c>
      <c r="J21" s="325">
        <f>SUM(J15:J20)</f>
        <v>149888454.31</v>
      </c>
      <c r="L21" s="325">
        <f>SUM(L15:L20)</f>
        <v>168966024.40999997</v>
      </c>
      <c r="N21" s="325">
        <f>SUM(N15:N20)</f>
        <v>13293408.790000001</v>
      </c>
      <c r="P21" s="325">
        <f>SUM(P15:P20)</f>
        <v>19107492.609999999</v>
      </c>
    </row>
    <row r="22" spans="2:16" ht="27" customHeight="1" thickTop="1">
      <c r="E22" s="20"/>
      <c r="J22" s="19"/>
      <c r="L22" s="19"/>
      <c r="N22" s="19"/>
      <c r="P22" s="19"/>
    </row>
    <row r="23" spans="2:16" ht="27" customHeight="1">
      <c r="B23" s="20" t="s">
        <v>612</v>
      </c>
    </row>
    <row r="24" spans="2:16" s="47" customFormat="1" ht="27" customHeight="1">
      <c r="J24" s="359"/>
      <c r="K24" s="359" t="s">
        <v>192</v>
      </c>
      <c r="L24" s="359"/>
      <c r="N24" s="542" t="s">
        <v>193</v>
      </c>
      <c r="O24" s="542"/>
      <c r="P24" s="542"/>
    </row>
    <row r="25" spans="2:16" s="47" customFormat="1" ht="27" customHeight="1">
      <c r="J25" s="270" t="s">
        <v>1217</v>
      </c>
      <c r="K25" s="35"/>
      <c r="L25" s="270" t="s">
        <v>898</v>
      </c>
      <c r="M25" s="35"/>
      <c r="N25" s="270" t="s">
        <v>1217</v>
      </c>
      <c r="O25" s="35"/>
      <c r="P25" s="270" t="s">
        <v>898</v>
      </c>
    </row>
    <row r="26" spans="2:16" ht="27" customHeight="1">
      <c r="D26" s="20" t="s">
        <v>150</v>
      </c>
      <c r="E26" s="46"/>
      <c r="J26" s="180">
        <v>77218966.069999993</v>
      </c>
      <c r="K26" s="181"/>
      <c r="L26" s="181">
        <v>41728842.630000003</v>
      </c>
      <c r="M26" s="181"/>
      <c r="N26" s="180">
        <v>65399665.329999998</v>
      </c>
      <c r="O26" s="181"/>
      <c r="P26" s="181">
        <v>35646694.340000004</v>
      </c>
    </row>
    <row r="27" spans="2:16" ht="27" customHeight="1">
      <c r="D27" s="20" t="s">
        <v>151</v>
      </c>
      <c r="E27" s="46"/>
      <c r="J27" s="180">
        <v>23413403.050000001</v>
      </c>
      <c r="K27" s="181"/>
      <c r="L27" s="181">
        <v>17528057.960000001</v>
      </c>
      <c r="M27" s="181"/>
      <c r="N27" s="180">
        <v>8908468.4199999999</v>
      </c>
      <c r="O27" s="181"/>
      <c r="P27" s="181">
        <v>5999570.6200000001</v>
      </c>
    </row>
    <row r="28" spans="2:16" ht="27" customHeight="1">
      <c r="D28" s="20" t="s">
        <v>152</v>
      </c>
      <c r="E28" s="46"/>
      <c r="J28" s="180">
        <v>2234073.41</v>
      </c>
      <c r="K28" s="181"/>
      <c r="L28" s="181">
        <v>206115.08</v>
      </c>
      <c r="M28" s="181"/>
      <c r="N28" s="180">
        <v>97600.49</v>
      </c>
      <c r="O28" s="181"/>
      <c r="P28" s="181">
        <v>106565.08</v>
      </c>
    </row>
    <row r="29" spans="2:16" ht="27" customHeight="1">
      <c r="D29" s="20" t="s">
        <v>153</v>
      </c>
      <c r="E29" s="46"/>
      <c r="J29" s="224">
        <v>14610755.450000001</v>
      </c>
      <c r="K29" s="181"/>
      <c r="L29" s="222">
        <v>3338106.8200000003</v>
      </c>
      <c r="M29" s="181"/>
      <c r="N29" s="224">
        <v>11888982.800000001</v>
      </c>
      <c r="O29" s="181"/>
      <c r="P29" s="222">
        <v>3251945.07</v>
      </c>
    </row>
    <row r="30" spans="2:16" ht="27" customHeight="1">
      <c r="D30" s="46"/>
      <c r="E30" s="20" t="s">
        <v>154</v>
      </c>
      <c r="J30" s="7">
        <f>SUM(J26:J29)</f>
        <v>117477197.97999999</v>
      </c>
      <c r="L30" s="7">
        <f>SUM(L26:L29)</f>
        <v>62801122.490000002</v>
      </c>
      <c r="N30" s="7">
        <f>SUM(N26:N29)</f>
        <v>86294717.039999992</v>
      </c>
      <c r="P30" s="7">
        <f>SUM(P26:P29)</f>
        <v>45004775.109999999</v>
      </c>
    </row>
    <row r="31" spans="2:16" ht="27" customHeight="1" thickBot="1">
      <c r="D31" s="20" t="s">
        <v>342</v>
      </c>
      <c r="E31" s="46"/>
      <c r="J31" s="325">
        <f>+J30+J9</f>
        <v>267365652.28999999</v>
      </c>
      <c r="L31" s="325">
        <f>+L30+L9</f>
        <v>231767146.90000001</v>
      </c>
      <c r="N31" s="325">
        <f>+N30+N9</f>
        <v>99588125.829999983</v>
      </c>
      <c r="P31" s="325">
        <f>+P30+P9</f>
        <v>64112267.719999999</v>
      </c>
    </row>
    <row r="32" spans="2:16" ht="27" customHeight="1" thickTop="1">
      <c r="D32" s="20"/>
      <c r="E32" s="46"/>
      <c r="J32" s="19"/>
      <c r="L32" s="19"/>
      <c r="N32" s="19"/>
      <c r="P32" s="19"/>
    </row>
    <row r="33" spans="1:16" ht="27" customHeight="1">
      <c r="J33" s="19"/>
      <c r="L33" s="19"/>
      <c r="N33" s="19"/>
      <c r="P33" s="19"/>
    </row>
    <row r="34" spans="1:16" ht="30.75" customHeight="1">
      <c r="A34" s="547" t="s">
        <v>563</v>
      </c>
      <c r="B34" s="548"/>
      <c r="C34" s="548"/>
      <c r="D34" s="548"/>
      <c r="E34" s="548"/>
      <c r="F34" s="548"/>
      <c r="G34" s="548"/>
      <c r="H34" s="548"/>
      <c r="I34" s="548"/>
      <c r="J34" s="548"/>
      <c r="K34" s="548"/>
      <c r="L34" s="548"/>
      <c r="M34" s="548"/>
      <c r="N34" s="548"/>
      <c r="O34" s="548"/>
      <c r="P34" s="548"/>
    </row>
    <row r="35" spans="1:16" ht="30.75" customHeight="1">
      <c r="J35" s="19"/>
      <c r="L35" s="19"/>
      <c r="N35" s="19"/>
      <c r="P35" s="19"/>
    </row>
    <row r="36" spans="1:16" s="6" customFormat="1" ht="30.75" customHeight="1">
      <c r="A36" s="363" t="s">
        <v>1149</v>
      </c>
      <c r="B36" s="25"/>
    </row>
    <row r="37" spans="1:16" s="47" customFormat="1" ht="30.75" customHeight="1">
      <c r="J37" s="359"/>
      <c r="K37" s="359" t="s">
        <v>192</v>
      </c>
      <c r="L37" s="359"/>
      <c r="N37" s="546" t="s">
        <v>193</v>
      </c>
      <c r="O37" s="546"/>
      <c r="P37" s="546"/>
    </row>
    <row r="38" spans="1:16" s="47" customFormat="1" ht="30.75" customHeight="1">
      <c r="J38" s="270" t="s">
        <v>1217</v>
      </c>
      <c r="K38" s="35"/>
      <c r="L38" s="270" t="s">
        <v>898</v>
      </c>
      <c r="M38" s="35"/>
      <c r="N38" s="270" t="s">
        <v>1217</v>
      </c>
      <c r="O38" s="35"/>
      <c r="P38" s="270" t="s">
        <v>898</v>
      </c>
    </row>
    <row r="39" spans="1:16" ht="30.75" customHeight="1">
      <c r="C39" s="50" t="s">
        <v>155</v>
      </c>
      <c r="D39" s="50"/>
      <c r="E39" s="50"/>
      <c r="F39" s="50"/>
      <c r="G39" s="50"/>
      <c r="H39" s="50"/>
      <c r="J39" s="181">
        <v>102408047.26000001</v>
      </c>
      <c r="K39" s="181"/>
      <c r="L39" s="181">
        <v>60325558.920000002</v>
      </c>
      <c r="M39" s="181"/>
      <c r="N39" s="181">
        <v>97756899.060000002</v>
      </c>
      <c r="O39" s="181"/>
      <c r="P39" s="181">
        <v>57227152.609999999</v>
      </c>
    </row>
    <row r="40" spans="1:16" ht="30.75" customHeight="1">
      <c r="C40" s="50" t="s">
        <v>156</v>
      </c>
      <c r="D40" s="50"/>
      <c r="E40" s="50"/>
      <c r="F40" s="50"/>
      <c r="G40" s="50"/>
      <c r="H40" s="50"/>
      <c r="J40" s="181">
        <v>14661194.91</v>
      </c>
      <c r="K40" s="181"/>
      <c r="L40" s="181">
        <v>11272224.130000001</v>
      </c>
      <c r="M40" s="181"/>
      <c r="N40" s="181">
        <v>9701093.3499999996</v>
      </c>
      <c r="O40" s="181"/>
      <c r="P40" s="181">
        <v>8048296.4199999999</v>
      </c>
    </row>
    <row r="41" spans="1:16" ht="30.75" customHeight="1">
      <c r="C41" s="50" t="s">
        <v>157</v>
      </c>
      <c r="D41" s="50"/>
      <c r="E41" s="50"/>
      <c r="F41" s="50"/>
      <c r="G41" s="50"/>
      <c r="H41" s="50"/>
      <c r="J41" s="181">
        <v>6522594.7800000003</v>
      </c>
      <c r="K41" s="181"/>
      <c r="L41" s="181">
        <v>5522876.4800000004</v>
      </c>
      <c r="M41" s="181"/>
      <c r="N41" s="181">
        <v>5716486.75</v>
      </c>
      <c r="O41" s="181"/>
      <c r="P41" s="181">
        <v>4159614.03</v>
      </c>
    </row>
    <row r="42" spans="1:16" ht="30.75" customHeight="1" thickBot="1">
      <c r="C42" s="46"/>
      <c r="D42" s="20" t="s">
        <v>147</v>
      </c>
      <c r="E42" s="20"/>
      <c r="F42" s="20"/>
      <c r="G42" s="20"/>
      <c r="H42" s="20"/>
      <c r="J42" s="325">
        <f>SUM(J39:J41)</f>
        <v>123591836.95</v>
      </c>
      <c r="L42" s="325">
        <f>SUM(L39:L41)</f>
        <v>77120659.530000001</v>
      </c>
      <c r="N42" s="325">
        <f>SUM(N39:N41)</f>
        <v>113174479.16</v>
      </c>
      <c r="P42" s="325">
        <f>SUM(P39:P41)</f>
        <v>69435063.060000002</v>
      </c>
    </row>
    <row r="43" spans="1:16" ht="30.75" customHeight="1" thickTop="1">
      <c r="C43" s="46"/>
      <c r="D43" s="20"/>
      <c r="J43" s="19"/>
      <c r="L43" s="19"/>
      <c r="N43" s="19"/>
      <c r="P43" s="19"/>
    </row>
    <row r="44" spans="1:16" s="5" customFormat="1" ht="30.75" customHeight="1">
      <c r="A44" s="363" t="s">
        <v>613</v>
      </c>
      <c r="B44" s="51"/>
      <c r="C44" s="51"/>
      <c r="D44" s="51"/>
      <c r="E44" s="6"/>
      <c r="F44" s="6"/>
      <c r="G44" s="6"/>
      <c r="H44" s="6"/>
      <c r="I44" s="6"/>
      <c r="J44" s="6"/>
      <c r="K44" s="6"/>
      <c r="L44" s="6"/>
      <c r="M44" s="6"/>
      <c r="N44" s="6"/>
      <c r="O44" s="6"/>
      <c r="P44" s="6"/>
    </row>
    <row r="45" spans="1:16" s="5" customFormat="1" ht="30.75" customHeight="1">
      <c r="A45" s="7"/>
      <c r="C45" s="50" t="s">
        <v>159</v>
      </c>
      <c r="D45" s="46"/>
      <c r="E45" s="7"/>
      <c r="F45" s="7"/>
      <c r="G45" s="7"/>
      <c r="H45" s="7"/>
      <c r="I45" s="7"/>
      <c r="J45" s="7"/>
      <c r="K45" s="7"/>
      <c r="L45" s="7"/>
      <c r="M45" s="7"/>
      <c r="N45" s="7"/>
      <c r="O45" s="7"/>
      <c r="P45" s="7"/>
    </row>
    <row r="46" spans="1:16" s="5" customFormat="1" ht="30.75" customHeight="1">
      <c r="A46" s="47"/>
      <c r="B46" s="364"/>
      <c r="C46" s="364"/>
      <c r="D46" s="47"/>
      <c r="E46" s="47"/>
      <c r="I46" s="47"/>
      <c r="J46" s="52" t="s">
        <v>160</v>
      </c>
      <c r="K46" s="52"/>
      <c r="L46" s="52" t="s">
        <v>161</v>
      </c>
      <c r="N46" s="359"/>
      <c r="O46" s="359" t="s">
        <v>193</v>
      </c>
      <c r="P46" s="359"/>
    </row>
    <row r="47" spans="1:16" s="5" customFormat="1" ht="30.75" customHeight="1">
      <c r="A47" s="7"/>
      <c r="B47" s="364"/>
      <c r="C47" s="364"/>
      <c r="D47" s="7"/>
      <c r="E47" s="7"/>
      <c r="I47" s="47"/>
      <c r="J47" s="53" t="s">
        <v>162</v>
      </c>
      <c r="K47" s="355"/>
      <c r="L47" s="53" t="s">
        <v>163</v>
      </c>
      <c r="N47" s="270" t="s">
        <v>1217</v>
      </c>
      <c r="O47" s="35"/>
      <c r="P47" s="270" t="s">
        <v>898</v>
      </c>
    </row>
    <row r="48" spans="1:16" s="5" customFormat="1" ht="30.75" customHeight="1">
      <c r="A48" s="7"/>
      <c r="B48" s="50" t="s">
        <v>123</v>
      </c>
      <c r="C48" s="50"/>
      <c r="D48" s="50"/>
      <c r="E48" s="46"/>
      <c r="I48" s="7"/>
      <c r="J48" s="54" t="s">
        <v>9</v>
      </c>
      <c r="K48" s="355"/>
      <c r="L48" s="55" t="s">
        <v>49</v>
      </c>
      <c r="N48" s="221">
        <v>189999700</v>
      </c>
      <c r="O48" s="221"/>
      <c r="P48" s="221">
        <v>189999700</v>
      </c>
    </row>
    <row r="49" spans="1:16" s="5" customFormat="1" ht="30.75" customHeight="1">
      <c r="A49" s="7"/>
      <c r="B49" s="354" t="s">
        <v>953</v>
      </c>
      <c r="C49" s="50"/>
      <c r="D49" s="50"/>
      <c r="E49" s="46"/>
      <c r="I49" s="7"/>
      <c r="J49" s="54" t="s">
        <v>618</v>
      </c>
      <c r="K49" s="355"/>
      <c r="L49" s="356"/>
      <c r="N49" s="221"/>
      <c r="O49" s="221"/>
      <c r="P49" s="221"/>
    </row>
    <row r="50" spans="1:16" s="5" customFormat="1" ht="30.75" customHeight="1">
      <c r="A50" s="7"/>
      <c r="B50" s="354" t="s">
        <v>954</v>
      </c>
      <c r="C50" s="50"/>
      <c r="D50" s="50"/>
      <c r="E50" s="46"/>
      <c r="I50" s="7"/>
      <c r="J50" s="54" t="s">
        <v>618</v>
      </c>
      <c r="K50" s="355"/>
      <c r="L50" s="356"/>
      <c r="N50" s="221"/>
      <c r="O50" s="221"/>
      <c r="P50" s="221"/>
    </row>
    <row r="51" spans="1:16" s="5" customFormat="1" ht="30.75" customHeight="1">
      <c r="A51" s="7"/>
      <c r="B51" s="354" t="s">
        <v>925</v>
      </c>
      <c r="C51" s="50"/>
      <c r="D51" s="50"/>
      <c r="E51" s="46"/>
      <c r="I51" s="7"/>
      <c r="J51" s="54"/>
      <c r="K51" s="355"/>
      <c r="L51" s="356"/>
      <c r="N51" s="221"/>
      <c r="O51" s="221"/>
      <c r="P51" s="221"/>
    </row>
    <row r="52" spans="1:16" s="5" customFormat="1" ht="30.75" customHeight="1">
      <c r="A52" s="7"/>
      <c r="B52" s="50" t="s">
        <v>775</v>
      </c>
      <c r="C52" s="50"/>
      <c r="D52" s="50"/>
      <c r="E52" s="46"/>
      <c r="F52" s="355"/>
      <c r="G52" s="355"/>
      <c r="H52" s="355"/>
      <c r="I52" s="7"/>
      <c r="N52" s="221">
        <v>20525610.680000007</v>
      </c>
      <c r="O52" s="221"/>
      <c r="P52" s="221">
        <v>-4577828.58</v>
      </c>
    </row>
    <row r="53" spans="1:16" s="5" customFormat="1" ht="30.75" customHeight="1" thickBot="1">
      <c r="A53" s="7"/>
      <c r="B53" s="50"/>
      <c r="C53" s="50"/>
      <c r="D53" s="50" t="s">
        <v>147</v>
      </c>
      <c r="E53" s="46"/>
      <c r="F53" s="355"/>
      <c r="G53" s="355"/>
      <c r="H53" s="355"/>
      <c r="I53" s="7"/>
      <c r="N53" s="325">
        <f>SUM(N48:N52)</f>
        <v>210525310.68000001</v>
      </c>
      <c r="O53" s="7"/>
      <c r="P53" s="325">
        <f>SUM(P48:P52)</f>
        <v>185421871.41999999</v>
      </c>
    </row>
    <row r="54" spans="1:16" s="5" customFormat="1" ht="30.75" customHeight="1" thickTop="1">
      <c r="A54" s="7"/>
      <c r="B54" s="181"/>
      <c r="C54" s="5" t="s">
        <v>1069</v>
      </c>
      <c r="D54" s="50"/>
      <c r="E54" s="46"/>
      <c r="F54" s="355"/>
      <c r="G54" s="355"/>
      <c r="H54" s="355"/>
      <c r="I54" s="7"/>
      <c r="J54" s="19"/>
      <c r="K54" s="7"/>
      <c r="L54" s="19"/>
    </row>
    <row r="55" spans="1:16" s="5" customFormat="1" ht="30.75" customHeight="1">
      <c r="A55" s="7"/>
      <c r="B55" s="5" t="s">
        <v>955</v>
      </c>
      <c r="D55" s="50"/>
      <c r="E55" s="46"/>
      <c r="F55" s="355"/>
      <c r="G55" s="355"/>
      <c r="H55" s="355"/>
      <c r="I55" s="7"/>
      <c r="J55" s="19"/>
      <c r="K55" s="7"/>
      <c r="L55" s="19"/>
    </row>
    <row r="56" spans="1:16" s="5" customFormat="1" ht="30.75" customHeight="1">
      <c r="A56" s="7"/>
      <c r="B56" s="5" t="s">
        <v>1070</v>
      </c>
      <c r="D56" s="50"/>
      <c r="E56" s="46"/>
      <c r="F56" s="355"/>
      <c r="G56" s="355"/>
      <c r="H56" s="355"/>
      <c r="I56" s="7"/>
      <c r="J56" s="19"/>
      <c r="K56" s="7"/>
      <c r="L56" s="19"/>
    </row>
    <row r="57" spans="1:16" s="5" customFormat="1" ht="30.75" customHeight="1">
      <c r="A57" s="7"/>
      <c r="B57" s="365"/>
      <c r="C57" s="5" t="s">
        <v>1222</v>
      </c>
      <c r="D57" s="50"/>
      <c r="E57" s="46"/>
      <c r="F57" s="355"/>
      <c r="G57" s="355"/>
      <c r="H57" s="355"/>
      <c r="I57" s="7"/>
      <c r="J57" s="19"/>
      <c r="K57" s="7"/>
      <c r="L57" s="19"/>
    </row>
    <row r="58" spans="1:16" s="5" customFormat="1" ht="30.75" customHeight="1">
      <c r="A58" s="7"/>
      <c r="B58" s="5" t="s">
        <v>1215</v>
      </c>
      <c r="C58" s="181"/>
      <c r="D58" s="50"/>
      <c r="E58" s="46"/>
      <c r="F58" s="355"/>
      <c r="G58" s="355"/>
      <c r="H58" s="355"/>
      <c r="I58" s="7"/>
      <c r="J58" s="19"/>
      <c r="K58" s="7"/>
      <c r="L58" s="19"/>
    </row>
    <row r="59" spans="1:16" s="16" customFormat="1" ht="30.75" customHeight="1">
      <c r="A59" s="46"/>
      <c r="B59" s="5"/>
      <c r="C59" s="11" t="s">
        <v>1086</v>
      </c>
      <c r="D59" s="7"/>
      <c r="E59" s="46"/>
      <c r="F59" s="46"/>
      <c r="G59" s="46"/>
      <c r="H59" s="46"/>
      <c r="I59" s="46"/>
      <c r="J59" s="46"/>
      <c r="K59" s="46"/>
      <c r="L59" s="46"/>
      <c r="M59" s="46"/>
      <c r="N59" s="46"/>
      <c r="O59" s="46"/>
      <c r="P59" s="46"/>
    </row>
    <row r="60" spans="1:16" s="16" customFormat="1" ht="30.75" customHeight="1">
      <c r="B60" s="11" t="s">
        <v>1071</v>
      </c>
      <c r="C60" s="5"/>
      <c r="D60" s="7"/>
      <c r="E60" s="46"/>
      <c r="F60" s="46"/>
      <c r="G60" s="46"/>
      <c r="H60" s="46"/>
      <c r="I60" s="46"/>
      <c r="J60" s="46"/>
      <c r="K60" s="46"/>
      <c r="L60" s="46"/>
      <c r="M60" s="46"/>
      <c r="N60" s="46"/>
      <c r="O60" s="46"/>
      <c r="P60" s="46"/>
    </row>
    <row r="61" spans="1:16" s="5" customFormat="1" ht="30.75" customHeight="1">
      <c r="H61" s="7"/>
      <c r="I61" s="7"/>
      <c r="J61" s="7"/>
      <c r="K61" s="7"/>
      <c r="L61" s="7"/>
    </row>
    <row r="62" spans="1:16" ht="30.75" customHeight="1">
      <c r="B62" s="11"/>
      <c r="C62" s="11"/>
    </row>
    <row r="63" spans="1:16" ht="30.75" customHeight="1">
      <c r="B63" s="11"/>
      <c r="C63" s="11"/>
    </row>
    <row r="64" spans="1:16" ht="30.75" customHeight="1"/>
    <row r="65" spans="2:2" ht="30.75" customHeight="1">
      <c r="B65" s="11"/>
    </row>
    <row r="66" spans="2:2" ht="30.75" customHeight="1">
      <c r="B66" s="11"/>
    </row>
    <row r="67" spans="2:2" ht="23.25" customHeight="1">
      <c r="B67" s="11"/>
    </row>
  </sheetData>
  <mergeCells count="7">
    <mergeCell ref="N37:P37"/>
    <mergeCell ref="N24:P24"/>
    <mergeCell ref="A1:P1"/>
    <mergeCell ref="N5:P5"/>
    <mergeCell ref="N13:P13"/>
    <mergeCell ref="A34:P34"/>
    <mergeCell ref="J13:L13"/>
  </mergeCells>
  <pageMargins left="0.67" right="0.39370078740157483" top="0.68" bottom="0.45" header="0.35433070866141736" footer="0.32"/>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7"/>
  <sheetViews>
    <sheetView view="pageBreakPreview" topLeftCell="A27" zoomScale="80" zoomScaleNormal="100" zoomScaleSheetLayoutView="80" workbookViewId="0">
      <selection activeCell="F35" sqref="F35"/>
    </sheetView>
  </sheetViews>
  <sheetFormatPr defaultColWidth="9.140625" defaultRowHeight="30" customHeight="1"/>
  <cols>
    <col min="1" max="2" width="4.7109375" style="5" customWidth="1"/>
    <col min="3" max="6" width="9.140625" style="5" customWidth="1"/>
    <col min="7" max="7" width="1.7109375" style="5" customWidth="1"/>
    <col min="8" max="8" width="15.7109375" style="1" customWidth="1"/>
    <col min="9" max="9" width="1.7109375" style="1" customWidth="1"/>
    <col min="10" max="10" width="15.7109375" style="1" customWidth="1"/>
    <col min="11" max="11" width="1.7109375" style="1" customWidth="1"/>
    <col min="12" max="12" width="15.7109375" style="1" customWidth="1"/>
    <col min="13" max="13" width="2.5703125" style="5" customWidth="1"/>
    <col min="14" max="15" width="9.140625" style="5"/>
    <col min="16" max="16" width="13" style="5" customWidth="1"/>
    <col min="17" max="16384" width="9.140625" style="5"/>
  </cols>
  <sheetData>
    <row r="1" spans="1:12" ht="23.1" customHeight="1">
      <c r="A1" s="551" t="s">
        <v>1214</v>
      </c>
      <c r="B1" s="552"/>
      <c r="C1" s="552"/>
      <c r="D1" s="552"/>
      <c r="E1" s="552"/>
      <c r="F1" s="552"/>
      <c r="G1" s="552"/>
      <c r="H1" s="552"/>
      <c r="I1" s="552"/>
      <c r="J1" s="552"/>
      <c r="K1" s="552"/>
      <c r="L1" s="552"/>
    </row>
    <row r="2" spans="1:12" ht="23.1" customHeight="1"/>
    <row r="3" spans="1:12" s="27" customFormat="1" ht="23.1" customHeight="1">
      <c r="A3" s="27" t="s">
        <v>614</v>
      </c>
      <c r="H3" s="40"/>
      <c r="I3" s="40"/>
      <c r="J3" s="40"/>
      <c r="K3" s="40"/>
      <c r="L3" s="40"/>
    </row>
    <row r="4" spans="1:12" s="8" customFormat="1" ht="23.1" customHeight="1">
      <c r="H4" s="541" t="s">
        <v>172</v>
      </c>
      <c r="I4" s="541"/>
      <c r="J4" s="541"/>
      <c r="K4" s="541"/>
      <c r="L4" s="541"/>
    </row>
    <row r="5" spans="1:12" s="8" customFormat="1" ht="23.1" customHeight="1">
      <c r="H5" s="56" t="s">
        <v>173</v>
      </c>
      <c r="I5" s="57"/>
      <c r="J5" s="56" t="s">
        <v>174</v>
      </c>
      <c r="K5" s="57"/>
      <c r="L5" s="549" t="s">
        <v>147</v>
      </c>
    </row>
    <row r="6" spans="1:12" s="8" customFormat="1" ht="23.1" customHeight="1">
      <c r="H6" s="58"/>
      <c r="I6" s="57"/>
      <c r="J6" s="58" t="s">
        <v>175</v>
      </c>
      <c r="K6" s="57"/>
      <c r="L6" s="550"/>
    </row>
    <row r="7" spans="1:12" ht="23.1" customHeight="1">
      <c r="B7" s="5" t="s">
        <v>165</v>
      </c>
    </row>
    <row r="8" spans="1:12" ht="23.1" customHeight="1">
      <c r="C8" s="4" t="s">
        <v>1096</v>
      </c>
      <c r="H8" s="180">
        <v>475155.90000000008</v>
      </c>
      <c r="I8" s="180"/>
      <c r="J8" s="180">
        <v>2400861.3899999997</v>
      </c>
      <c r="K8" s="180"/>
      <c r="L8" s="180">
        <f>SUM(H8:K8)</f>
        <v>2876017.2899999996</v>
      </c>
    </row>
    <row r="9" spans="1:12" ht="23.1" customHeight="1">
      <c r="C9" s="5" t="s">
        <v>166</v>
      </c>
      <c r="H9" s="180">
        <v>0</v>
      </c>
      <c r="I9" s="180"/>
      <c r="J9" s="180">
        <v>0</v>
      </c>
      <c r="K9" s="180"/>
      <c r="L9" s="180">
        <f>SUM(H9:K9)</f>
        <v>0</v>
      </c>
    </row>
    <row r="10" spans="1:12" ht="23.1" customHeight="1">
      <c r="C10" s="5" t="s">
        <v>167</v>
      </c>
      <c r="H10" s="10"/>
      <c r="I10" s="10"/>
      <c r="J10" s="10"/>
      <c r="K10" s="48"/>
      <c r="L10" s="48"/>
    </row>
    <row r="11" spans="1:12" ht="23.1" customHeight="1">
      <c r="C11" s="5" t="s">
        <v>168</v>
      </c>
      <c r="H11" s="180">
        <v>54095.640000000014</v>
      </c>
      <c r="I11" s="180"/>
      <c r="J11" s="180">
        <v>273333.75</v>
      </c>
      <c r="K11" s="180"/>
      <c r="L11" s="180">
        <f>SUM(H11:K11)</f>
        <v>327429.39</v>
      </c>
    </row>
    <row r="12" spans="1:12" ht="23.1" customHeight="1">
      <c r="C12" s="5" t="s">
        <v>899</v>
      </c>
      <c r="H12" s="220">
        <f>SUM(H8:H11)</f>
        <v>529251.54</v>
      </c>
      <c r="I12" s="48"/>
      <c r="J12" s="220">
        <f>SUM(J8:J11)</f>
        <v>2674195.1399999997</v>
      </c>
      <c r="K12" s="48"/>
      <c r="L12" s="220">
        <f>SUM(L8:L11)</f>
        <v>3203446.6799999997</v>
      </c>
    </row>
    <row r="13" spans="1:12" ht="23.1" customHeight="1">
      <c r="C13" s="5" t="s">
        <v>166</v>
      </c>
      <c r="H13" s="72">
        <v>0</v>
      </c>
      <c r="I13" s="72"/>
      <c r="J13" s="72">
        <v>0</v>
      </c>
      <c r="K13" s="72"/>
      <c r="L13" s="72">
        <f>SUM(H13:J13)</f>
        <v>0</v>
      </c>
    </row>
    <row r="14" spans="1:12" ht="23.1" customHeight="1">
      <c r="C14" s="5" t="s">
        <v>167</v>
      </c>
      <c r="H14" s="48"/>
      <c r="I14" s="48"/>
      <c r="J14" s="48"/>
      <c r="K14" s="48"/>
      <c r="L14" s="48"/>
    </row>
    <row r="15" spans="1:12" ht="23.1" customHeight="1">
      <c r="C15" s="5" t="s">
        <v>168</v>
      </c>
      <c r="H15" s="180">
        <v>71653.009999999995</v>
      </c>
      <c r="I15" s="180"/>
      <c r="J15" s="180">
        <v>362047.34</v>
      </c>
      <c r="K15" s="180"/>
      <c r="L15" s="180">
        <f>SUM(H15:J15)</f>
        <v>433700.35000000003</v>
      </c>
    </row>
    <row r="16" spans="1:12" ht="23.1" customHeight="1">
      <c r="C16" s="5" t="s">
        <v>1223</v>
      </c>
      <c r="H16" s="59">
        <f>SUM(H12:H15)</f>
        <v>600904.55000000005</v>
      </c>
      <c r="I16" s="48"/>
      <c r="J16" s="59">
        <f>SUM(J12:J15)</f>
        <v>3036242.4799999995</v>
      </c>
      <c r="K16" s="48"/>
      <c r="L16" s="59">
        <f>SUM(L12:L15)</f>
        <v>3637147.03</v>
      </c>
    </row>
    <row r="17" spans="2:12" ht="23.1" customHeight="1">
      <c r="B17" s="5" t="s">
        <v>169</v>
      </c>
      <c r="H17" s="48"/>
      <c r="I17" s="48"/>
      <c r="J17" s="48"/>
      <c r="K17" s="48"/>
      <c r="L17" s="48"/>
    </row>
    <row r="18" spans="2:12" ht="23.1" customHeight="1">
      <c r="C18" s="4" t="s">
        <v>1096</v>
      </c>
      <c r="H18" s="180">
        <v>0</v>
      </c>
      <c r="I18" s="180"/>
      <c r="J18" s="180">
        <v>-2400860.79</v>
      </c>
      <c r="K18" s="48"/>
      <c r="L18" s="48">
        <f>SUM(H18:J18)</f>
        <v>-2400860.79</v>
      </c>
    </row>
    <row r="19" spans="2:12" ht="23.1" customHeight="1">
      <c r="C19" s="5" t="s">
        <v>170</v>
      </c>
      <c r="H19" s="180">
        <v>0</v>
      </c>
      <c r="I19" s="180"/>
      <c r="J19" s="180">
        <v>0</v>
      </c>
      <c r="K19" s="48"/>
      <c r="L19" s="48">
        <f>SUM(H19:J19)</f>
        <v>0</v>
      </c>
    </row>
    <row r="20" spans="2:12" ht="23.1" customHeight="1">
      <c r="C20" s="5" t="s">
        <v>167</v>
      </c>
      <c r="H20" s="10"/>
      <c r="I20" s="10"/>
      <c r="J20" s="10"/>
      <c r="K20" s="48"/>
      <c r="L20" s="48"/>
    </row>
    <row r="21" spans="2:12" ht="23.1" customHeight="1">
      <c r="C21" s="5" t="s">
        <v>168</v>
      </c>
      <c r="H21" s="48">
        <v>0</v>
      </c>
      <c r="I21" s="48"/>
      <c r="J21" s="10">
        <v>-273333.68</v>
      </c>
      <c r="K21" s="48"/>
      <c r="L21" s="48">
        <f>SUM(H21:J21)</f>
        <v>-273333.68</v>
      </c>
    </row>
    <row r="22" spans="2:12" ht="23.1" customHeight="1">
      <c r="C22" s="5" t="s">
        <v>899</v>
      </c>
      <c r="H22" s="220">
        <f>SUM(H18:H21)</f>
        <v>0</v>
      </c>
      <c r="I22" s="48"/>
      <c r="J22" s="220">
        <f>SUM(J18:J21)</f>
        <v>-2674194.4700000002</v>
      </c>
      <c r="K22" s="48"/>
      <c r="L22" s="220">
        <f>SUM(L18:L21)</f>
        <v>-2674194.4700000002</v>
      </c>
    </row>
    <row r="23" spans="2:12" ht="23.1" customHeight="1">
      <c r="C23" s="5" t="s">
        <v>1097</v>
      </c>
      <c r="H23" s="179">
        <v>0</v>
      </c>
      <c r="I23" s="179"/>
      <c r="J23" s="179">
        <v>0</v>
      </c>
      <c r="K23" s="179"/>
      <c r="L23" s="179">
        <f>SUM(H23:J23)</f>
        <v>0</v>
      </c>
    </row>
    <row r="24" spans="2:12" ht="23.1" customHeight="1">
      <c r="C24" s="5" t="s">
        <v>167</v>
      </c>
      <c r="H24" s="48"/>
      <c r="I24" s="48"/>
      <c r="J24" s="48"/>
      <c r="K24" s="48"/>
      <c r="L24" s="48"/>
    </row>
    <row r="25" spans="2:12" ht="23.1" customHeight="1">
      <c r="C25" s="5" t="s">
        <v>168</v>
      </c>
      <c r="H25" s="180">
        <v>0</v>
      </c>
      <c r="I25" s="180"/>
      <c r="J25" s="180">
        <v>-362047.25</v>
      </c>
      <c r="K25" s="180"/>
      <c r="L25" s="180">
        <f>SUM(H25:J25)</f>
        <v>-362047.25</v>
      </c>
    </row>
    <row r="26" spans="2:12" ht="23.1" customHeight="1">
      <c r="C26" s="5" t="s">
        <v>1223</v>
      </c>
      <c r="H26" s="59">
        <f>SUM(H22:H25)</f>
        <v>0</v>
      </c>
      <c r="I26" s="48"/>
      <c r="J26" s="59">
        <f>SUM(J22:J25)</f>
        <v>-3036241.72</v>
      </c>
      <c r="K26" s="48"/>
      <c r="L26" s="59">
        <f>SUM(L22:L25)</f>
        <v>-3036241.72</v>
      </c>
    </row>
    <row r="27" spans="2:12" ht="23.1" customHeight="1">
      <c r="B27" s="5" t="s">
        <v>171</v>
      </c>
      <c r="H27" s="48"/>
      <c r="I27" s="48"/>
      <c r="J27" s="48"/>
      <c r="K27" s="48"/>
      <c r="L27" s="48"/>
    </row>
    <row r="28" spans="2:12" ht="23.1" customHeight="1" thickBot="1">
      <c r="C28" s="5" t="s">
        <v>1224</v>
      </c>
      <c r="H28" s="60">
        <f>+H16+H26</f>
        <v>600904.55000000005</v>
      </c>
      <c r="I28" s="48"/>
      <c r="J28" s="60">
        <f>+J16+J26</f>
        <v>0.75999999931082129</v>
      </c>
      <c r="K28" s="48"/>
      <c r="L28" s="60">
        <f>+L16+L26</f>
        <v>600905.30999999959</v>
      </c>
    </row>
    <row r="29" spans="2:12" ht="23.1" customHeight="1" thickTop="1" thickBot="1">
      <c r="C29" s="5" t="s">
        <v>900</v>
      </c>
      <c r="H29" s="60">
        <f>+H12+H22</f>
        <v>529251.54</v>
      </c>
      <c r="I29" s="48"/>
      <c r="J29" s="60">
        <f>+J12+J22</f>
        <v>0.66999999945983291</v>
      </c>
      <c r="K29" s="48"/>
      <c r="L29" s="60">
        <f>+L12+L22</f>
        <v>529252.2099999995</v>
      </c>
    </row>
    <row r="30" spans="2:12" ht="23.1" customHeight="1" thickTop="1">
      <c r="H30" s="72"/>
      <c r="I30" s="48"/>
      <c r="J30" s="72"/>
      <c r="K30" s="48"/>
      <c r="L30" s="72"/>
    </row>
    <row r="31" spans="2:12" ht="23.1" customHeight="1">
      <c r="H31" s="61"/>
      <c r="I31" s="61"/>
      <c r="J31" s="62" t="s">
        <v>176</v>
      </c>
      <c r="K31" s="62"/>
      <c r="L31" s="62" t="s">
        <v>177</v>
      </c>
    </row>
    <row r="32" spans="2:12" ht="23.1" customHeight="1">
      <c r="B32" s="2" t="s">
        <v>1225</v>
      </c>
      <c r="H32" s="61"/>
      <c r="I32" s="61"/>
      <c r="J32" s="180">
        <v>0</v>
      </c>
      <c r="K32" s="180"/>
      <c r="L32" s="180">
        <v>0</v>
      </c>
    </row>
    <row r="33" spans="2:12" ht="23.1" customHeight="1">
      <c r="B33" s="2" t="s">
        <v>1226</v>
      </c>
      <c r="H33" s="61"/>
      <c r="I33" s="61"/>
      <c r="J33" s="180">
        <v>0</v>
      </c>
      <c r="K33" s="180"/>
      <c r="L33" s="180">
        <v>0</v>
      </c>
    </row>
    <row r="34" spans="2:12" ht="23.1" customHeight="1">
      <c r="B34" s="2"/>
      <c r="H34" s="61"/>
      <c r="I34" s="61"/>
      <c r="J34" s="10"/>
      <c r="K34" s="10"/>
      <c r="L34" s="10"/>
    </row>
    <row r="35" spans="2:12" ht="23.1" customHeight="1">
      <c r="C35" s="5" t="s">
        <v>1227</v>
      </c>
      <c r="H35" s="7"/>
      <c r="I35" s="7"/>
      <c r="J35" s="10"/>
      <c r="K35" s="10"/>
      <c r="L35" s="10"/>
    </row>
    <row r="36" spans="2:12" ht="23.1" customHeight="1">
      <c r="B36" s="5" t="s">
        <v>1132</v>
      </c>
    </row>
    <row r="37" spans="2:12" ht="23.25" customHeight="1"/>
  </sheetData>
  <mergeCells count="3">
    <mergeCell ref="H4:L4"/>
    <mergeCell ref="L5:L6"/>
    <mergeCell ref="A1:L1"/>
  </mergeCells>
  <phoneticPr fontId="90"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40"/>
  <sheetViews>
    <sheetView view="pageBreakPreview" topLeftCell="A4" zoomScale="60" zoomScaleNormal="90" workbookViewId="0">
      <pane xSplit="4" ySplit="2" topLeftCell="E30" activePane="bottomRight" state="frozen"/>
      <selection activeCell="A4" sqref="A4"/>
      <selection pane="topRight" activeCell="E4" sqref="E4"/>
      <selection pane="bottomLeft" activeCell="A6" sqref="A6"/>
      <selection pane="bottomRight" activeCell="E36" sqref="E36"/>
    </sheetView>
  </sheetViews>
  <sheetFormatPr defaultColWidth="9.140625" defaultRowHeight="24.75" customHeight="1"/>
  <cols>
    <col min="1" max="1" width="5.7109375" style="5" customWidth="1"/>
    <col min="2" max="2" width="4.5703125" style="5" customWidth="1"/>
    <col min="3" max="3" width="22.5703125" style="5" customWidth="1"/>
    <col min="4" max="4" width="7.28515625" style="5" customWidth="1"/>
    <col min="5" max="5" width="14.7109375" style="5" customWidth="1"/>
    <col min="6" max="6" width="1.7109375" style="5" customWidth="1"/>
    <col min="7" max="7" width="14.42578125" style="5" customWidth="1"/>
    <col min="8" max="8" width="1.7109375" style="5" customWidth="1"/>
    <col min="9" max="9" width="16.140625" style="5" bestFit="1" customWidth="1"/>
    <col min="10" max="10" width="1.7109375" style="5" customWidth="1"/>
    <col min="11" max="11" width="14.85546875" style="5" customWidth="1"/>
    <col min="12" max="12" width="1.7109375" style="5" customWidth="1"/>
    <col min="13" max="13" width="14.85546875" style="5" customWidth="1"/>
    <col min="14" max="14" width="1.7109375" style="5" customWidth="1"/>
    <col min="15" max="15" width="14.85546875" style="5" customWidth="1"/>
    <col min="16" max="16" width="1.7109375" style="5" customWidth="1"/>
    <col min="17" max="17" width="14" style="5" customWidth="1"/>
    <col min="18" max="18" width="1.7109375" style="5" customWidth="1"/>
    <col min="19" max="19" width="14.140625" style="5" customWidth="1"/>
    <col min="20" max="20" width="1.7109375" style="5" customWidth="1"/>
    <col min="21" max="21" width="14.7109375" style="5" customWidth="1"/>
    <col min="22" max="22" width="1.7109375" style="5" customWidth="1"/>
    <col min="23" max="23" width="14.85546875" style="5" customWidth="1"/>
    <col min="24" max="24" width="1.7109375" style="5" customWidth="1"/>
    <col min="25" max="25" width="15.85546875" style="5" customWidth="1"/>
    <col min="26" max="26" width="1.7109375" style="5" customWidth="1"/>
    <col min="27" max="27" width="13.140625" style="5" bestFit="1" customWidth="1"/>
    <col min="28" max="28" width="1.5703125" style="5" customWidth="1"/>
    <col min="29" max="29" width="15.85546875" style="5" customWidth="1"/>
    <col min="30" max="30" width="1.7109375" style="5" customWidth="1"/>
    <col min="31" max="31" width="16.85546875" style="5" customWidth="1"/>
    <col min="32" max="32" width="1.7109375" style="5" customWidth="1"/>
    <col min="33" max="33" width="14.140625" style="5" bestFit="1" customWidth="1"/>
    <col min="34" max="16384" width="9.140625" style="5"/>
  </cols>
  <sheetData>
    <row r="1" spans="1:31" ht="24.75" customHeight="1">
      <c r="A1" s="551" t="s">
        <v>33</v>
      </c>
      <c r="B1" s="552"/>
      <c r="C1" s="552"/>
      <c r="D1" s="552"/>
      <c r="E1" s="552"/>
      <c r="F1" s="552"/>
      <c r="G1" s="552"/>
      <c r="H1" s="552"/>
      <c r="I1" s="552"/>
      <c r="J1" s="552"/>
      <c r="K1" s="552"/>
      <c r="L1" s="552"/>
      <c r="M1" s="552"/>
      <c r="N1" s="552"/>
      <c r="O1" s="552"/>
      <c r="P1" s="552"/>
      <c r="Q1" s="552"/>
      <c r="R1" s="552"/>
      <c r="S1" s="552"/>
      <c r="T1" s="552"/>
      <c r="U1" s="552"/>
      <c r="V1" s="552"/>
      <c r="W1" s="552"/>
      <c r="X1" s="552"/>
      <c r="Y1" s="552"/>
      <c r="Z1" s="552"/>
      <c r="AA1" s="552"/>
      <c r="AB1" s="552"/>
      <c r="AC1" s="552"/>
      <c r="AD1" s="552"/>
      <c r="AE1" s="552"/>
    </row>
    <row r="3" spans="1:31" s="27" customFormat="1" ht="24.75" customHeight="1">
      <c r="A3" s="63" t="s">
        <v>594</v>
      </c>
    </row>
    <row r="4" spans="1:31" s="64" customFormat="1" ht="24.75" customHeight="1">
      <c r="E4" s="553" t="s">
        <v>192</v>
      </c>
      <c r="F4" s="553"/>
      <c r="G4" s="553"/>
      <c r="H4" s="553"/>
      <c r="I4" s="553"/>
      <c r="J4" s="553"/>
      <c r="K4" s="553"/>
      <c r="L4" s="553"/>
      <c r="M4" s="553"/>
      <c r="N4" s="553"/>
      <c r="O4" s="553"/>
      <c r="P4" s="553"/>
      <c r="Q4" s="553"/>
      <c r="R4" s="553"/>
      <c r="S4" s="553"/>
      <c r="T4" s="553"/>
      <c r="U4" s="553"/>
      <c r="V4" s="553"/>
      <c r="W4" s="553"/>
      <c r="X4" s="553"/>
      <c r="Y4" s="553"/>
      <c r="Z4" s="553"/>
      <c r="AA4" s="553"/>
      <c r="AB4" s="553"/>
      <c r="AC4" s="553"/>
      <c r="AD4" s="553"/>
      <c r="AE4" s="553"/>
    </row>
    <row r="5" spans="1:31" s="64" customFormat="1" ht="65.25">
      <c r="E5" s="65" t="s">
        <v>173</v>
      </c>
      <c r="F5" s="66"/>
      <c r="G5" s="67" t="s">
        <v>64</v>
      </c>
      <c r="H5" s="66"/>
      <c r="I5" s="65" t="s">
        <v>65</v>
      </c>
      <c r="J5" s="66"/>
      <c r="K5" s="68" t="s">
        <v>178</v>
      </c>
      <c r="L5" s="66"/>
      <c r="M5" s="69" t="s">
        <v>75</v>
      </c>
      <c r="N5" s="66"/>
      <c r="O5" s="68" t="s">
        <v>179</v>
      </c>
      <c r="P5" s="66"/>
      <c r="Q5" s="67" t="s">
        <v>72</v>
      </c>
      <c r="R5" s="66"/>
      <c r="S5" s="65" t="s">
        <v>70</v>
      </c>
      <c r="T5" s="66"/>
      <c r="U5" s="68" t="s">
        <v>180</v>
      </c>
      <c r="V5" s="66"/>
      <c r="W5" s="68" t="s">
        <v>181</v>
      </c>
      <c r="X5" s="66"/>
      <c r="Y5" s="68" t="s">
        <v>182</v>
      </c>
      <c r="Z5" s="66"/>
      <c r="AA5" s="69" t="s">
        <v>78</v>
      </c>
      <c r="AB5" s="66"/>
      <c r="AC5" s="67" t="s">
        <v>183</v>
      </c>
      <c r="AD5" s="66"/>
      <c r="AE5" s="69" t="s">
        <v>147</v>
      </c>
    </row>
    <row r="6" spans="1:31" ht="24.75" customHeight="1">
      <c r="A6" s="5" t="s">
        <v>184</v>
      </c>
    </row>
    <row r="7" spans="1:31" ht="24.75" customHeight="1">
      <c r="B7" s="4" t="s">
        <v>1096</v>
      </c>
      <c r="E7" s="48">
        <v>40000000</v>
      </c>
      <c r="F7" s="48"/>
      <c r="G7" s="48">
        <v>27004151.09</v>
      </c>
      <c r="H7" s="48"/>
      <c r="I7" s="48">
        <v>2358540357.8799996</v>
      </c>
      <c r="J7" s="48"/>
      <c r="K7" s="48">
        <v>182863102.04000002</v>
      </c>
      <c r="L7" s="48"/>
      <c r="M7" s="48">
        <v>19800071.130000006</v>
      </c>
      <c r="N7" s="48"/>
      <c r="O7" s="48">
        <v>14607362.699999999</v>
      </c>
      <c r="P7" s="48"/>
      <c r="Q7" s="48">
        <v>1440755</v>
      </c>
      <c r="R7" s="48"/>
      <c r="S7" s="48">
        <v>2120000</v>
      </c>
      <c r="T7" s="48"/>
      <c r="U7" s="48">
        <v>2934039.31</v>
      </c>
      <c r="V7" s="48"/>
      <c r="W7" s="48">
        <v>20888923.019999996</v>
      </c>
      <c r="X7" s="48"/>
      <c r="Y7" s="48">
        <v>1321469469.5</v>
      </c>
      <c r="Z7" s="48"/>
      <c r="AA7" s="48">
        <v>8302489.629999999</v>
      </c>
      <c r="AB7" s="48"/>
      <c r="AC7" s="48">
        <v>2925014.43</v>
      </c>
      <c r="AD7" s="48"/>
      <c r="AE7" s="48">
        <f>SUM(E7:AC7)</f>
        <v>4002895735.7299995</v>
      </c>
    </row>
    <row r="8" spans="1:31" ht="24.75" customHeight="1">
      <c r="B8" s="5" t="s">
        <v>1098</v>
      </c>
      <c r="E8" s="48">
        <v>0</v>
      </c>
      <c r="F8" s="48"/>
      <c r="G8" s="48">
        <v>26185078.329999998</v>
      </c>
      <c r="H8" s="48"/>
      <c r="I8" s="48">
        <v>0</v>
      </c>
      <c r="J8" s="48"/>
      <c r="K8" s="48">
        <v>0</v>
      </c>
      <c r="L8" s="48"/>
      <c r="M8" s="48">
        <v>0</v>
      </c>
      <c r="N8" s="48"/>
      <c r="O8" s="48">
        <v>1611517.78</v>
      </c>
      <c r="P8" s="48"/>
      <c r="Q8" s="48">
        <v>458181.97</v>
      </c>
      <c r="R8" s="48"/>
      <c r="S8" s="48">
        <v>30848008.050000001</v>
      </c>
      <c r="T8" s="48"/>
      <c r="U8" s="48">
        <v>513258.5</v>
      </c>
      <c r="V8" s="48"/>
      <c r="W8" s="48">
        <v>6203105.1699999999</v>
      </c>
      <c r="X8" s="48"/>
      <c r="Y8" s="48">
        <v>559181367.38999999</v>
      </c>
      <c r="Z8" s="48"/>
      <c r="AA8" s="48">
        <v>4950822.5599999996</v>
      </c>
      <c r="AB8" s="48"/>
      <c r="AC8" s="48">
        <v>324086.15999999997</v>
      </c>
      <c r="AD8" s="48"/>
      <c r="AE8" s="48">
        <f>SUM(E8:AC8)</f>
        <v>630275425.90999985</v>
      </c>
    </row>
    <row r="9" spans="1:31" ht="24.75" customHeight="1">
      <c r="B9" s="5" t="s">
        <v>166</v>
      </c>
      <c r="E9" s="48">
        <v>0</v>
      </c>
      <c r="F9" s="48"/>
      <c r="G9" s="48">
        <v>0</v>
      </c>
      <c r="H9" s="48"/>
      <c r="I9" s="48">
        <v>0</v>
      </c>
      <c r="J9" s="48"/>
      <c r="K9" s="48">
        <v>70780606.109999999</v>
      </c>
      <c r="L9" s="48"/>
      <c r="M9" s="48">
        <v>1608132.33</v>
      </c>
      <c r="N9" s="48"/>
      <c r="O9" s="48">
        <v>0</v>
      </c>
      <c r="P9" s="48"/>
      <c r="Q9" s="48">
        <v>0</v>
      </c>
      <c r="R9" s="48"/>
      <c r="S9" s="48">
        <v>0</v>
      </c>
      <c r="T9" s="48"/>
      <c r="U9" s="48">
        <v>373204.37</v>
      </c>
      <c r="V9" s="48"/>
      <c r="W9" s="48">
        <v>6446545.3499999996</v>
      </c>
      <c r="X9" s="48"/>
      <c r="Y9" s="48">
        <v>74934030</v>
      </c>
      <c r="Z9" s="48"/>
      <c r="AA9" s="48">
        <v>3000</v>
      </c>
      <c r="AB9" s="48"/>
      <c r="AC9" s="48">
        <v>7486617.0300000003</v>
      </c>
      <c r="AD9" s="48"/>
      <c r="AE9" s="48">
        <f>SUM(E9:AC9)</f>
        <v>161632135.19</v>
      </c>
    </row>
    <row r="10" spans="1:31" ht="24.75" customHeight="1">
      <c r="B10" s="5" t="s">
        <v>185</v>
      </c>
      <c r="E10" s="48">
        <v>0</v>
      </c>
      <c r="F10" s="48"/>
      <c r="G10" s="48">
        <v>0</v>
      </c>
      <c r="H10" s="48"/>
      <c r="I10" s="48">
        <v>0</v>
      </c>
      <c r="J10" s="48"/>
      <c r="K10" s="48">
        <v>0</v>
      </c>
      <c r="L10" s="48"/>
      <c r="M10" s="48">
        <v>-392083.58</v>
      </c>
      <c r="N10" s="48"/>
      <c r="O10" s="48">
        <v>0</v>
      </c>
      <c r="P10" s="48"/>
      <c r="Q10" s="48">
        <v>0</v>
      </c>
      <c r="R10" s="48"/>
      <c r="S10" s="48">
        <v>0</v>
      </c>
      <c r="T10" s="48"/>
      <c r="U10" s="48">
        <v>-48233.38</v>
      </c>
      <c r="V10" s="48"/>
      <c r="W10" s="48">
        <v>-2975530.98</v>
      </c>
      <c r="X10" s="48"/>
      <c r="Y10" s="48">
        <v>-3249918</v>
      </c>
      <c r="Z10" s="48"/>
      <c r="AA10" s="48">
        <v>0</v>
      </c>
      <c r="AB10" s="48"/>
      <c r="AC10" s="48">
        <v>0</v>
      </c>
      <c r="AD10" s="48"/>
      <c r="AE10" s="48">
        <f>SUM(E10:AC10)</f>
        <v>-6665765.9399999995</v>
      </c>
    </row>
    <row r="11" spans="1:31" ht="24.75" customHeight="1">
      <c r="B11" s="5" t="s">
        <v>926</v>
      </c>
      <c r="E11" s="48">
        <v>0</v>
      </c>
      <c r="F11" s="48"/>
      <c r="G11" s="48">
        <v>2805449.88</v>
      </c>
      <c r="H11" s="48"/>
      <c r="I11" s="48">
        <v>0</v>
      </c>
      <c r="J11" s="48"/>
      <c r="K11" s="48">
        <v>0</v>
      </c>
      <c r="L11" s="48"/>
      <c r="M11" s="48">
        <v>0</v>
      </c>
      <c r="N11" s="48"/>
      <c r="O11" s="48">
        <v>3526880.56</v>
      </c>
      <c r="P11" s="48"/>
      <c r="Q11" s="48">
        <v>0</v>
      </c>
      <c r="R11" s="48"/>
      <c r="S11" s="48">
        <v>1070000</v>
      </c>
      <c r="T11" s="48"/>
      <c r="U11" s="48">
        <v>770876.15</v>
      </c>
      <c r="V11" s="48"/>
      <c r="W11" s="48">
        <v>0</v>
      </c>
      <c r="X11" s="48"/>
      <c r="Y11" s="48">
        <v>0</v>
      </c>
      <c r="Z11" s="48"/>
      <c r="AA11" s="48">
        <v>0</v>
      </c>
      <c r="AB11" s="48"/>
      <c r="AC11" s="48">
        <v>-8173206.5899999999</v>
      </c>
      <c r="AD11" s="48"/>
      <c r="AE11" s="48">
        <f>SUM(E11:AC11)</f>
        <v>0</v>
      </c>
    </row>
    <row r="12" spans="1:31" ht="24.75" customHeight="1">
      <c r="B12" s="5" t="s">
        <v>186</v>
      </c>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row>
    <row r="13" spans="1:31" ht="24.75" customHeight="1">
      <c r="B13" s="5" t="s">
        <v>187</v>
      </c>
      <c r="E13" s="48">
        <v>0</v>
      </c>
      <c r="F13" s="48"/>
      <c r="G13" s="48">
        <v>0</v>
      </c>
      <c r="H13" s="48"/>
      <c r="I13" s="48">
        <v>270882614.45999998</v>
      </c>
      <c r="J13" s="48"/>
      <c r="K13" s="48">
        <v>22353063.100000001</v>
      </c>
      <c r="L13" s="48"/>
      <c r="M13" s="48">
        <v>2308068.84</v>
      </c>
      <c r="N13" s="48"/>
      <c r="O13" s="48">
        <v>443445.07</v>
      </c>
      <c r="P13" s="48"/>
      <c r="Q13" s="48">
        <v>0</v>
      </c>
      <c r="R13" s="48"/>
      <c r="S13" s="48">
        <v>0</v>
      </c>
      <c r="T13" s="48"/>
      <c r="U13" s="48">
        <v>0</v>
      </c>
      <c r="V13" s="48"/>
      <c r="W13" s="48">
        <v>541365.15</v>
      </c>
      <c r="X13" s="48"/>
      <c r="Y13" s="48">
        <v>0</v>
      </c>
      <c r="Z13" s="48"/>
      <c r="AA13" s="48">
        <v>127303.31</v>
      </c>
      <c r="AB13" s="48"/>
      <c r="AC13" s="48">
        <v>0</v>
      </c>
      <c r="AD13" s="48"/>
      <c r="AE13" s="70">
        <f>SUM(E13:AC13)</f>
        <v>296655859.92999995</v>
      </c>
    </row>
    <row r="14" spans="1:31" ht="24.75" customHeight="1">
      <c r="B14" s="5" t="s">
        <v>899</v>
      </c>
      <c r="E14" s="71">
        <f>SUM(E7:E13)</f>
        <v>40000000</v>
      </c>
      <c r="F14" s="48"/>
      <c r="G14" s="71">
        <f>SUM(G7:G13)</f>
        <v>55994679.300000004</v>
      </c>
      <c r="H14" s="48"/>
      <c r="I14" s="71">
        <f>SUM(I7:I13)</f>
        <v>2629422972.3399997</v>
      </c>
      <c r="J14" s="48"/>
      <c r="K14" s="71">
        <f>SUM(K7:K13)</f>
        <v>275996771.25000006</v>
      </c>
      <c r="L14" s="48"/>
      <c r="M14" s="71">
        <f>SUM(M7:M13)</f>
        <v>23324188.72000001</v>
      </c>
      <c r="N14" s="48"/>
      <c r="O14" s="71">
        <f>SUM(O7:O13)</f>
        <v>20189206.109999999</v>
      </c>
      <c r="P14" s="48"/>
      <c r="Q14" s="71">
        <f>SUM(Q7:Q13)</f>
        <v>1898936.97</v>
      </c>
      <c r="R14" s="48"/>
      <c r="S14" s="71">
        <f>SUM(S7:S13)</f>
        <v>34038008.049999997</v>
      </c>
      <c r="T14" s="48"/>
      <c r="U14" s="71">
        <f>SUM(U7:U13)</f>
        <v>4543144.95</v>
      </c>
      <c r="V14" s="48"/>
      <c r="W14" s="71">
        <f>SUM(W7:W13)</f>
        <v>31104407.709999997</v>
      </c>
      <c r="X14" s="48"/>
      <c r="Y14" s="71">
        <f>SUM(Y7:Y13)</f>
        <v>1952334948.8899999</v>
      </c>
      <c r="Z14" s="48"/>
      <c r="AA14" s="71">
        <f>SUM(AA7:AA13)</f>
        <v>13383615.499999998</v>
      </c>
      <c r="AB14" s="72"/>
      <c r="AC14" s="71">
        <f>SUM(AC7:AC13)</f>
        <v>2562511.0300000012</v>
      </c>
      <c r="AD14" s="48"/>
      <c r="AE14" s="72">
        <f>SUM(AE7:AE13)</f>
        <v>5084793390.8199997</v>
      </c>
    </row>
    <row r="15" spans="1:31" ht="24.75" customHeight="1">
      <c r="B15" s="5" t="s">
        <v>166</v>
      </c>
      <c r="E15" s="180">
        <v>0</v>
      </c>
      <c r="F15" s="180"/>
      <c r="G15" s="180">
        <v>0</v>
      </c>
      <c r="H15" s="180"/>
      <c r="I15" s="180">
        <v>0</v>
      </c>
      <c r="J15" s="180"/>
      <c r="K15" s="180">
        <v>57266290.829999998</v>
      </c>
      <c r="L15" s="180"/>
      <c r="M15" s="180">
        <v>1145320.54</v>
      </c>
      <c r="N15" s="180"/>
      <c r="O15" s="180">
        <v>674400</v>
      </c>
      <c r="P15" s="180"/>
      <c r="Q15" s="180">
        <v>0</v>
      </c>
      <c r="R15" s="180"/>
      <c r="S15" s="180">
        <v>1467478.25</v>
      </c>
      <c r="T15" s="180"/>
      <c r="U15" s="180">
        <v>545433.54</v>
      </c>
      <c r="V15" s="180"/>
      <c r="W15" s="180">
        <v>5065713.38</v>
      </c>
      <c r="X15" s="180"/>
      <c r="Y15" s="180">
        <v>147870962.16999999</v>
      </c>
      <c r="Z15" s="180"/>
      <c r="AA15" s="180">
        <v>38645</v>
      </c>
      <c r="AB15" s="180"/>
      <c r="AC15" s="180">
        <v>4743965.33</v>
      </c>
      <c r="AD15" s="72"/>
      <c r="AE15" s="72">
        <f>SUM(E15:AC15)</f>
        <v>218818209.03999999</v>
      </c>
    </row>
    <row r="16" spans="1:31" ht="24.75" customHeight="1">
      <c r="B16" s="5" t="s">
        <v>185</v>
      </c>
      <c r="E16" s="180">
        <v>0</v>
      </c>
      <c r="F16" s="180"/>
      <c r="G16" s="180">
        <v>0</v>
      </c>
      <c r="H16" s="180"/>
      <c r="I16" s="180">
        <v>0</v>
      </c>
      <c r="J16" s="180"/>
      <c r="K16" s="180">
        <v>0</v>
      </c>
      <c r="L16" s="180"/>
      <c r="M16" s="180">
        <v>0</v>
      </c>
      <c r="N16" s="180"/>
      <c r="O16" s="180">
        <v>0</v>
      </c>
      <c r="P16" s="180"/>
      <c r="Q16" s="180">
        <v>0</v>
      </c>
      <c r="R16" s="180"/>
      <c r="S16" s="180">
        <v>0</v>
      </c>
      <c r="T16" s="180"/>
      <c r="U16" s="180">
        <v>-31220.93</v>
      </c>
      <c r="V16" s="180"/>
      <c r="W16" s="180">
        <v>-1216928.42</v>
      </c>
      <c r="X16" s="180"/>
      <c r="Y16" s="180">
        <v>0</v>
      </c>
      <c r="Z16" s="180"/>
      <c r="AA16" s="180">
        <v>0</v>
      </c>
      <c r="AB16" s="180"/>
      <c r="AC16" s="180">
        <v>0</v>
      </c>
      <c r="AD16" s="72"/>
      <c r="AE16" s="72">
        <f>SUM(E16:AC16)</f>
        <v>-1248149.3499999999</v>
      </c>
    </row>
    <row r="17" spans="1:31" ht="24.75" customHeight="1">
      <c r="B17" s="5" t="s">
        <v>926</v>
      </c>
      <c r="E17" s="180">
        <v>0</v>
      </c>
      <c r="F17" s="180"/>
      <c r="G17" s="180">
        <v>2368225.65</v>
      </c>
      <c r="H17" s="180"/>
      <c r="I17" s="180">
        <v>0</v>
      </c>
      <c r="J17" s="180"/>
      <c r="K17" s="180">
        <v>0</v>
      </c>
      <c r="L17" s="180"/>
      <c r="M17" s="180">
        <v>0</v>
      </c>
      <c r="N17" s="180"/>
      <c r="O17" s="180">
        <v>4273261.8099999996</v>
      </c>
      <c r="P17" s="180"/>
      <c r="Q17" s="180">
        <v>0</v>
      </c>
      <c r="R17" s="180"/>
      <c r="S17" s="180">
        <v>0</v>
      </c>
      <c r="T17" s="180"/>
      <c r="U17" s="180">
        <v>0</v>
      </c>
      <c r="V17" s="180"/>
      <c r="W17" s="180">
        <v>0</v>
      </c>
      <c r="X17" s="180"/>
      <c r="Y17" s="180">
        <v>0</v>
      </c>
      <c r="Z17" s="180"/>
      <c r="AA17" s="180">
        <v>0</v>
      </c>
      <c r="AB17" s="180"/>
      <c r="AC17" s="180">
        <v>-6641487.46</v>
      </c>
      <c r="AD17" s="10"/>
      <c r="AE17" s="9">
        <f>SUM(E17:AC17)</f>
        <v>0</v>
      </c>
    </row>
    <row r="18" spans="1:31" ht="24.75" customHeight="1">
      <c r="B18" s="5" t="s">
        <v>186</v>
      </c>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72"/>
    </row>
    <row r="19" spans="1:31" ht="24.75" customHeight="1">
      <c r="B19" s="5" t="s">
        <v>187</v>
      </c>
      <c r="E19" s="180">
        <v>0</v>
      </c>
      <c r="F19" s="180"/>
      <c r="G19" s="180">
        <v>0</v>
      </c>
      <c r="H19" s="180"/>
      <c r="I19" s="180">
        <v>353258503.20999998</v>
      </c>
      <c r="J19" s="180"/>
      <c r="K19" s="180">
        <v>45723503.189999998</v>
      </c>
      <c r="L19" s="180"/>
      <c r="M19" s="180">
        <v>3289650.4</v>
      </c>
      <c r="N19" s="180"/>
      <c r="O19" s="180">
        <v>587370.22</v>
      </c>
      <c r="P19" s="180"/>
      <c r="Q19" s="180">
        <v>0</v>
      </c>
      <c r="R19" s="180"/>
      <c r="S19" s="180">
        <v>0</v>
      </c>
      <c r="T19" s="180"/>
      <c r="U19" s="180">
        <v>0</v>
      </c>
      <c r="V19" s="180"/>
      <c r="W19" s="180">
        <v>726157.28</v>
      </c>
      <c r="X19" s="180"/>
      <c r="Y19" s="180">
        <v>0</v>
      </c>
      <c r="Z19" s="180"/>
      <c r="AA19" s="180">
        <v>168621.04</v>
      </c>
      <c r="AB19" s="180"/>
      <c r="AC19" s="180">
        <v>0</v>
      </c>
      <c r="AD19" s="48"/>
      <c r="AE19" s="70">
        <f>SUM(E19:AC19)</f>
        <v>403753805.33999997</v>
      </c>
    </row>
    <row r="20" spans="1:31" ht="24.75" customHeight="1">
      <c r="B20" s="5" t="s">
        <v>1223</v>
      </c>
      <c r="E20" s="59">
        <f>SUM(E14:E19)</f>
        <v>40000000</v>
      </c>
      <c r="F20" s="48"/>
      <c r="G20" s="59">
        <f>SUM(G14:G19)</f>
        <v>58362904.950000003</v>
      </c>
      <c r="H20" s="48"/>
      <c r="I20" s="59">
        <f>SUM(I14:I19)</f>
        <v>2982681475.5499997</v>
      </c>
      <c r="J20" s="48"/>
      <c r="K20" s="59">
        <f>SUM(K14:K19)</f>
        <v>378986565.27000004</v>
      </c>
      <c r="L20" s="48"/>
      <c r="M20" s="59">
        <f>SUM(M14:M19)</f>
        <v>27759159.660000008</v>
      </c>
      <c r="N20" s="48"/>
      <c r="O20" s="59">
        <f>SUM(O14:O19)</f>
        <v>25724238.139999997</v>
      </c>
      <c r="P20" s="48"/>
      <c r="Q20" s="59">
        <f>SUM(Q14:Q19)</f>
        <v>1898936.97</v>
      </c>
      <c r="R20" s="48"/>
      <c r="S20" s="59">
        <f>SUM(S14:S19)</f>
        <v>35505486.299999997</v>
      </c>
      <c r="T20" s="48"/>
      <c r="U20" s="59">
        <f>SUM(U14:U19)</f>
        <v>5057357.5600000005</v>
      </c>
      <c r="V20" s="48"/>
      <c r="W20" s="59">
        <f>SUM(W14:W19)</f>
        <v>35679349.949999996</v>
      </c>
      <c r="X20" s="48"/>
      <c r="Y20" s="59">
        <f>SUM(Y14:Y19)</f>
        <v>2100205911.0599999</v>
      </c>
      <c r="Z20" s="48"/>
      <c r="AA20" s="59">
        <f>SUM(AA14:AA19)</f>
        <v>13590881.539999997</v>
      </c>
      <c r="AB20" s="72"/>
      <c r="AC20" s="59">
        <f>SUM(AC14:AC19)</f>
        <v>664988.9000000013</v>
      </c>
      <c r="AD20" s="48"/>
      <c r="AE20" s="59">
        <f>SUM(AE14:AE19)</f>
        <v>5706117255.8499994</v>
      </c>
    </row>
    <row r="21" spans="1:31" ht="24.75" customHeight="1">
      <c r="A21" s="5" t="s">
        <v>188</v>
      </c>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row>
    <row r="22" spans="1:31" ht="24.75" customHeight="1">
      <c r="B22" s="4" t="s">
        <v>1096</v>
      </c>
      <c r="E22" s="48">
        <v>0</v>
      </c>
      <c r="F22" s="48"/>
      <c r="G22" s="48">
        <v>-5111785.9700000007</v>
      </c>
      <c r="H22" s="48"/>
      <c r="I22" s="48">
        <v>-449970141.10999995</v>
      </c>
      <c r="J22" s="48"/>
      <c r="K22" s="48">
        <v>-150948212.29159993</v>
      </c>
      <c r="L22" s="48"/>
      <c r="M22" s="48">
        <v>-11119141.979999999</v>
      </c>
      <c r="N22" s="48"/>
      <c r="O22" s="48">
        <v>-7956673.2800000003</v>
      </c>
      <c r="P22" s="48"/>
      <c r="Q22" s="48">
        <v>-554100.4</v>
      </c>
      <c r="R22" s="48"/>
      <c r="S22" s="48">
        <v>-572119.65999999992</v>
      </c>
      <c r="T22" s="48"/>
      <c r="U22" s="48">
        <v>-2015273.65</v>
      </c>
      <c r="V22" s="48"/>
      <c r="W22" s="48">
        <v>-13600432.42</v>
      </c>
      <c r="X22" s="48"/>
      <c r="Y22" s="48">
        <v>-320025456.68000001</v>
      </c>
      <c r="Z22" s="48"/>
      <c r="AA22" s="48">
        <v>-4129041.9099999983</v>
      </c>
      <c r="AB22" s="48"/>
      <c r="AC22" s="48">
        <v>0</v>
      </c>
      <c r="AD22" s="48"/>
      <c r="AE22" s="48">
        <f>SUM(E22:AC22)</f>
        <v>-966002379.35159981</v>
      </c>
    </row>
    <row r="23" spans="1:31" ht="24.75" customHeight="1">
      <c r="A23" s="73"/>
      <c r="B23" s="5" t="s">
        <v>1098</v>
      </c>
      <c r="E23" s="179">
        <v>0</v>
      </c>
      <c r="F23" s="180"/>
      <c r="G23" s="179">
        <v>-5859946.2400000002</v>
      </c>
      <c r="H23" s="180"/>
      <c r="I23" s="179">
        <v>0</v>
      </c>
      <c r="J23" s="180"/>
      <c r="K23" s="179">
        <v>0</v>
      </c>
      <c r="L23" s="180"/>
      <c r="M23" s="179">
        <v>0</v>
      </c>
      <c r="N23" s="180"/>
      <c r="O23" s="179">
        <v>-365578.13</v>
      </c>
      <c r="P23" s="180"/>
      <c r="Q23" s="179">
        <v>-137945.29999999999</v>
      </c>
      <c r="R23" s="180"/>
      <c r="S23" s="179">
        <v>-8915385.7399999984</v>
      </c>
      <c r="T23" s="180"/>
      <c r="U23" s="179">
        <v>-434974.7</v>
      </c>
      <c r="V23" s="180"/>
      <c r="W23" s="179">
        <v>-3693075.24</v>
      </c>
      <c r="X23" s="180"/>
      <c r="Y23" s="179">
        <v>-190457085.19999999</v>
      </c>
      <c r="Z23" s="180"/>
      <c r="AA23" s="179">
        <v>-1859936.8399999999</v>
      </c>
      <c r="AB23" s="179"/>
      <c r="AC23" s="179">
        <v>0</v>
      </c>
      <c r="AD23" s="10"/>
      <c r="AE23" s="9">
        <f>SUM(E23:AC23)</f>
        <v>-211723927.38999999</v>
      </c>
    </row>
    <row r="24" spans="1:31" ht="24.75" customHeight="1">
      <c r="B24" s="5" t="s">
        <v>170</v>
      </c>
      <c r="E24" s="48">
        <v>0</v>
      </c>
      <c r="F24" s="48"/>
      <c r="G24" s="48">
        <v>-1542408.7799999998</v>
      </c>
      <c r="H24" s="48"/>
      <c r="I24" s="48">
        <v>-115333592.7</v>
      </c>
      <c r="J24" s="48"/>
      <c r="K24" s="48">
        <v>-54484454.280000001</v>
      </c>
      <c r="L24" s="48"/>
      <c r="M24" s="48">
        <v>-3467677.59</v>
      </c>
      <c r="N24" s="48"/>
      <c r="O24" s="48">
        <v>-2241901.3500000006</v>
      </c>
      <c r="P24" s="48"/>
      <c r="Q24" s="48">
        <v>-149923.20000000001</v>
      </c>
      <c r="R24" s="48"/>
      <c r="S24" s="48">
        <v>-719150.62</v>
      </c>
      <c r="T24" s="48"/>
      <c r="U24" s="48">
        <v>-485699.64</v>
      </c>
      <c r="V24" s="48"/>
      <c r="W24" s="48">
        <v>-3625631.7100000004</v>
      </c>
      <c r="X24" s="48"/>
      <c r="Y24" s="48">
        <v>-97224742.930000007</v>
      </c>
      <c r="Z24" s="48"/>
      <c r="AA24" s="48">
        <v>-1168865.5</v>
      </c>
      <c r="AB24" s="48"/>
      <c r="AC24" s="48">
        <v>0</v>
      </c>
      <c r="AD24" s="48"/>
      <c r="AE24" s="48">
        <f>SUM(E24:AC24)</f>
        <v>-280444048.29999995</v>
      </c>
    </row>
    <row r="25" spans="1:31" ht="24.75" customHeight="1">
      <c r="B25" s="5" t="s">
        <v>189</v>
      </c>
      <c r="E25" s="180">
        <v>0</v>
      </c>
      <c r="F25" s="180"/>
      <c r="G25" s="180">
        <v>0</v>
      </c>
      <c r="H25" s="180"/>
      <c r="I25" s="180">
        <v>0</v>
      </c>
      <c r="J25" s="180"/>
      <c r="K25" s="180">
        <v>0</v>
      </c>
      <c r="L25" s="180"/>
      <c r="M25" s="180">
        <v>315523.31</v>
      </c>
      <c r="N25" s="180"/>
      <c r="O25" s="180">
        <v>0</v>
      </c>
      <c r="P25" s="180"/>
      <c r="Q25" s="180">
        <v>0</v>
      </c>
      <c r="R25" s="180"/>
      <c r="S25" s="180">
        <v>0</v>
      </c>
      <c r="T25" s="180"/>
      <c r="U25" s="180">
        <v>44023.67</v>
      </c>
      <c r="V25" s="180"/>
      <c r="W25" s="180">
        <v>2949466.48</v>
      </c>
      <c r="X25" s="180"/>
      <c r="Y25" s="180">
        <v>1460329.54</v>
      </c>
      <c r="Z25" s="180"/>
      <c r="AA25" s="180">
        <v>0</v>
      </c>
      <c r="AB25" s="180"/>
      <c r="AC25" s="180">
        <v>0</v>
      </c>
      <c r="AD25" s="48"/>
      <c r="AE25" s="48">
        <f>SUM(E25:AC25)</f>
        <v>4769343</v>
      </c>
    </row>
    <row r="26" spans="1:31" ht="24.75" customHeight="1">
      <c r="B26" s="5" t="s">
        <v>186</v>
      </c>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row>
    <row r="27" spans="1:31" ht="24.75" customHeight="1">
      <c r="A27" s="73"/>
      <c r="B27" s="5" t="s">
        <v>187</v>
      </c>
      <c r="C27" s="73"/>
      <c r="E27" s="180">
        <v>0</v>
      </c>
      <c r="F27" s="180"/>
      <c r="G27" s="180">
        <v>0</v>
      </c>
      <c r="H27" s="180"/>
      <c r="I27" s="180">
        <v>-20877976.940000001</v>
      </c>
      <c r="J27" s="180"/>
      <c r="K27" s="180">
        <v>-49359875.149999999</v>
      </c>
      <c r="L27" s="180"/>
      <c r="M27" s="180">
        <v>-1356009.7</v>
      </c>
      <c r="N27" s="180"/>
      <c r="O27" s="180">
        <v>-251401.77</v>
      </c>
      <c r="P27" s="180"/>
      <c r="Q27" s="180">
        <v>0</v>
      </c>
      <c r="R27" s="180"/>
      <c r="S27" s="180">
        <v>0</v>
      </c>
      <c r="T27" s="180"/>
      <c r="U27" s="180">
        <v>0</v>
      </c>
      <c r="V27" s="180"/>
      <c r="W27" s="180">
        <v>-475854.19</v>
      </c>
      <c r="X27" s="180"/>
      <c r="Y27" s="180">
        <v>0</v>
      </c>
      <c r="Z27" s="180"/>
      <c r="AA27" s="180">
        <v>-127302.88</v>
      </c>
      <c r="AB27" s="180"/>
      <c r="AC27" s="180">
        <v>0</v>
      </c>
      <c r="AD27" s="48"/>
      <c r="AE27" s="48">
        <f>SUM(E27:AC27)</f>
        <v>-72448420.629999995</v>
      </c>
    </row>
    <row r="28" spans="1:31" ht="24.75" customHeight="1">
      <c r="A28" s="73"/>
      <c r="B28" s="5" t="s">
        <v>899</v>
      </c>
      <c r="E28" s="71">
        <f>SUM(E22:E27)</f>
        <v>0</v>
      </c>
      <c r="F28" s="48"/>
      <c r="G28" s="71">
        <f>SUM(G22:G27)</f>
        <v>-12514140.99</v>
      </c>
      <c r="H28" s="48"/>
      <c r="I28" s="71">
        <f>SUM(I22:I27)</f>
        <v>-586181710.75</v>
      </c>
      <c r="J28" s="48"/>
      <c r="K28" s="71">
        <f>SUM(K22:K27)</f>
        <v>-254792541.72159994</v>
      </c>
      <c r="L28" s="48"/>
      <c r="M28" s="71">
        <f>SUM(M22:M27)</f>
        <v>-15627305.959999997</v>
      </c>
      <c r="N28" s="48"/>
      <c r="O28" s="71">
        <f>SUM(O22:O27)</f>
        <v>-10815554.530000001</v>
      </c>
      <c r="P28" s="48"/>
      <c r="Q28" s="71">
        <f>SUM(Q22:Q27)</f>
        <v>-841968.89999999991</v>
      </c>
      <c r="R28" s="48"/>
      <c r="S28" s="71">
        <f>SUM(S22:S27)</f>
        <v>-10206656.019999998</v>
      </c>
      <c r="T28" s="48"/>
      <c r="U28" s="71">
        <f>SUM(U22:U27)</f>
        <v>-2891924.3200000003</v>
      </c>
      <c r="V28" s="48"/>
      <c r="W28" s="71">
        <f>SUM(W22:W27)</f>
        <v>-18445527.080000002</v>
      </c>
      <c r="X28" s="48"/>
      <c r="Y28" s="71">
        <f>SUM(Y22:Y27)</f>
        <v>-606246955.26999998</v>
      </c>
      <c r="Z28" s="48"/>
      <c r="AA28" s="71">
        <f>SUM(AA22:AA27)</f>
        <v>-7285147.129999998</v>
      </c>
      <c r="AB28" s="72"/>
      <c r="AC28" s="71">
        <f>SUM(AC22:AC27)</f>
        <v>0</v>
      </c>
      <c r="AD28" s="48"/>
      <c r="AE28" s="71">
        <f>SUM(AE22:AE27)</f>
        <v>-1525849432.6715999</v>
      </c>
    </row>
    <row r="29" spans="1:31" ht="24.75" customHeight="1">
      <c r="A29" s="73"/>
      <c r="B29" s="5" t="s">
        <v>1097</v>
      </c>
      <c r="E29" s="180">
        <v>0</v>
      </c>
      <c r="F29" s="180"/>
      <c r="G29" s="180">
        <v>-1984974.1</v>
      </c>
      <c r="H29" s="180"/>
      <c r="I29" s="180">
        <v>-86368827.739999995</v>
      </c>
      <c r="J29" s="180"/>
      <c r="K29" s="180">
        <v>-39993090.020000003</v>
      </c>
      <c r="L29" s="180"/>
      <c r="M29" s="180">
        <v>-2347543.5499999998</v>
      </c>
      <c r="N29" s="180"/>
      <c r="O29" s="180">
        <v>-1736143.17</v>
      </c>
      <c r="P29" s="180"/>
      <c r="Q29" s="180">
        <v>-125114.5</v>
      </c>
      <c r="R29" s="180"/>
      <c r="S29" s="180">
        <v>-1749850.27</v>
      </c>
      <c r="T29" s="180"/>
      <c r="U29" s="180">
        <v>-415430.85</v>
      </c>
      <c r="V29" s="180"/>
      <c r="W29" s="180">
        <v>-3077186.15</v>
      </c>
      <c r="X29" s="180"/>
      <c r="Y29" s="180">
        <v>-95425015.120000005</v>
      </c>
      <c r="Z29" s="180"/>
      <c r="AA29" s="180">
        <v>-962848.37</v>
      </c>
      <c r="AB29" s="180"/>
      <c r="AC29" s="180">
        <v>0</v>
      </c>
      <c r="AD29" s="72"/>
      <c r="AE29" s="72">
        <f>SUM(E29:AC29)</f>
        <v>-234186023.84</v>
      </c>
    </row>
    <row r="30" spans="1:31" ht="24.75" customHeight="1">
      <c r="A30" s="73"/>
      <c r="B30" s="5" t="s">
        <v>189</v>
      </c>
      <c r="E30" s="180">
        <v>0</v>
      </c>
      <c r="F30" s="180"/>
      <c r="G30" s="180">
        <v>0</v>
      </c>
      <c r="H30" s="180"/>
      <c r="I30" s="180">
        <v>0</v>
      </c>
      <c r="J30" s="180"/>
      <c r="K30" s="180">
        <v>0</v>
      </c>
      <c r="L30" s="180"/>
      <c r="M30" s="180">
        <v>0</v>
      </c>
      <c r="N30" s="180"/>
      <c r="O30" s="180">
        <v>0</v>
      </c>
      <c r="P30" s="180"/>
      <c r="Q30" s="180">
        <v>0</v>
      </c>
      <c r="R30" s="180"/>
      <c r="S30" s="180">
        <v>0</v>
      </c>
      <c r="T30" s="180"/>
      <c r="U30" s="180">
        <v>25486.95</v>
      </c>
      <c r="V30" s="180"/>
      <c r="W30" s="180">
        <v>1210453.69</v>
      </c>
      <c r="X30" s="180"/>
      <c r="Y30" s="180">
        <v>0</v>
      </c>
      <c r="Z30" s="180"/>
      <c r="AA30" s="180">
        <v>0</v>
      </c>
      <c r="AB30" s="180"/>
      <c r="AC30" s="180">
        <v>0</v>
      </c>
      <c r="AD30" s="72"/>
      <c r="AE30" s="72">
        <f>SUM(E30:AC30)</f>
        <v>1235940.6399999999</v>
      </c>
    </row>
    <row r="31" spans="1:31" ht="24.75" customHeight="1">
      <c r="A31" s="73"/>
      <c r="B31" s="5" t="s">
        <v>186</v>
      </c>
      <c r="C31" s="73"/>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72"/>
    </row>
    <row r="32" spans="1:31" ht="24.75" customHeight="1">
      <c r="A32" s="73"/>
      <c r="B32" s="5" t="s">
        <v>187</v>
      </c>
      <c r="C32" s="73"/>
      <c r="E32" s="180">
        <v>0</v>
      </c>
      <c r="F32" s="180"/>
      <c r="G32" s="180">
        <v>0</v>
      </c>
      <c r="H32" s="180"/>
      <c r="I32" s="180">
        <v>-122221993.31</v>
      </c>
      <c r="J32" s="180"/>
      <c r="K32" s="180">
        <v>-9249868.5</v>
      </c>
      <c r="L32" s="180"/>
      <c r="M32" s="180">
        <v>-2541164.86</v>
      </c>
      <c r="N32" s="180"/>
      <c r="O32" s="180">
        <v>-434259.78</v>
      </c>
      <c r="P32" s="180"/>
      <c r="Q32" s="180">
        <v>0</v>
      </c>
      <c r="R32" s="180"/>
      <c r="S32" s="180">
        <v>0</v>
      </c>
      <c r="T32" s="180"/>
      <c r="U32" s="180">
        <v>0</v>
      </c>
      <c r="V32" s="180"/>
      <c r="W32" s="180">
        <v>-694980.39</v>
      </c>
      <c r="X32" s="180"/>
      <c r="Y32" s="180">
        <v>0</v>
      </c>
      <c r="Z32" s="180"/>
      <c r="AA32" s="180">
        <v>-168620.46</v>
      </c>
      <c r="AB32" s="180"/>
      <c r="AC32" s="180">
        <v>0</v>
      </c>
      <c r="AD32" s="48"/>
      <c r="AE32" s="72">
        <f>SUM(E32:AC32)</f>
        <v>-135310887.29999998</v>
      </c>
    </row>
    <row r="33" spans="1:31" ht="24.75" customHeight="1">
      <c r="A33" s="73"/>
      <c r="B33" s="5" t="s">
        <v>1223</v>
      </c>
      <c r="E33" s="59">
        <f>SUM(E28:E32)</f>
        <v>0</v>
      </c>
      <c r="F33" s="48"/>
      <c r="G33" s="59">
        <f>SUM(G28:G32)</f>
        <v>-14499115.09</v>
      </c>
      <c r="H33" s="48"/>
      <c r="I33" s="59">
        <f>SUM(I28:I32)</f>
        <v>-794772531.79999995</v>
      </c>
      <c r="J33" s="48"/>
      <c r="K33" s="59">
        <f>SUM(K28:K32)</f>
        <v>-304035500.24159992</v>
      </c>
      <c r="L33" s="48"/>
      <c r="M33" s="59">
        <f>SUM(M28:M32)</f>
        <v>-20516014.369999997</v>
      </c>
      <c r="N33" s="48"/>
      <c r="O33" s="59">
        <f>SUM(O28:O32)</f>
        <v>-12985957.48</v>
      </c>
      <c r="P33" s="48"/>
      <c r="Q33" s="59">
        <f>SUM(Q28:Q32)</f>
        <v>-967083.39999999991</v>
      </c>
      <c r="R33" s="48"/>
      <c r="S33" s="59">
        <f>SUM(S28:S32)</f>
        <v>-11956506.289999997</v>
      </c>
      <c r="T33" s="48"/>
      <c r="U33" s="59">
        <f>SUM(U28:U32)</f>
        <v>-3281868.22</v>
      </c>
      <c r="V33" s="48"/>
      <c r="W33" s="59">
        <f>SUM(W28:W32)</f>
        <v>-21007239.93</v>
      </c>
      <c r="X33" s="48"/>
      <c r="Y33" s="59">
        <f>SUM(Y28:Y32)</f>
        <v>-701671970.38999999</v>
      </c>
      <c r="Z33" s="48"/>
      <c r="AA33" s="59">
        <f>SUM(AA28:AA32)</f>
        <v>-8416615.959999999</v>
      </c>
      <c r="AB33" s="72"/>
      <c r="AC33" s="59">
        <f>SUM(AC28:AC32)</f>
        <v>0</v>
      </c>
      <c r="AD33" s="48"/>
      <c r="AE33" s="59">
        <f>SUM(AE28:AE32)</f>
        <v>-1894110403.1715996</v>
      </c>
    </row>
    <row r="34" spans="1:31" ht="24.75" customHeight="1">
      <c r="A34" s="5" t="s">
        <v>190</v>
      </c>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row>
    <row r="35" spans="1:31" ht="24.75" customHeight="1" thickBot="1">
      <c r="B35" s="5" t="s">
        <v>1224</v>
      </c>
      <c r="C35" s="73"/>
      <c r="E35" s="74">
        <f>+E20+E33</f>
        <v>40000000</v>
      </c>
      <c r="F35" s="10"/>
      <c r="G35" s="74">
        <f>+G20+G33</f>
        <v>43863789.859999999</v>
      </c>
      <c r="H35" s="10"/>
      <c r="I35" s="74">
        <f>+I20+I33</f>
        <v>2187908943.75</v>
      </c>
      <c r="J35" s="10"/>
      <c r="K35" s="74">
        <f>+K20+K33</f>
        <v>74951065.028400123</v>
      </c>
      <c r="L35" s="10"/>
      <c r="M35" s="74">
        <f>+M20+M33</f>
        <v>7243145.2900000103</v>
      </c>
      <c r="N35" s="10"/>
      <c r="O35" s="74">
        <f>+O20+O33</f>
        <v>12738280.659999996</v>
      </c>
      <c r="P35" s="10"/>
      <c r="Q35" s="74">
        <f>+Q20+Q33</f>
        <v>931853.57000000007</v>
      </c>
      <c r="R35" s="10"/>
      <c r="S35" s="74">
        <f>+S20+S33</f>
        <v>23548980.009999998</v>
      </c>
      <c r="T35" s="10"/>
      <c r="U35" s="74">
        <f>+U20+U33</f>
        <v>1775489.3400000003</v>
      </c>
      <c r="V35" s="10"/>
      <c r="W35" s="74">
        <f>+W20+W33</f>
        <v>14672110.019999996</v>
      </c>
      <c r="X35" s="10"/>
      <c r="Y35" s="74">
        <f>+Y20+Y33</f>
        <v>1398533940.6700001</v>
      </c>
      <c r="Z35" s="10"/>
      <c r="AA35" s="74">
        <f>+AA20+AA33</f>
        <v>5174265.5799999982</v>
      </c>
      <c r="AB35" s="9"/>
      <c r="AC35" s="74">
        <f>+AC20+AC33</f>
        <v>664988.9000000013</v>
      </c>
      <c r="AD35" s="10"/>
      <c r="AE35" s="74">
        <f>SUM(E35:AC35)</f>
        <v>3812006852.6784005</v>
      </c>
    </row>
    <row r="36" spans="1:31" ht="24.75" customHeight="1" thickTop="1" thickBot="1">
      <c r="B36" s="5" t="s">
        <v>900</v>
      </c>
      <c r="E36" s="60">
        <f>+E14+E28</f>
        <v>40000000</v>
      </c>
      <c r="F36" s="48"/>
      <c r="G36" s="60">
        <f>+G14+G28</f>
        <v>43480538.310000002</v>
      </c>
      <c r="H36" s="48"/>
      <c r="I36" s="60">
        <f>+I14+I28</f>
        <v>2043241261.5899997</v>
      </c>
      <c r="J36" s="48"/>
      <c r="K36" s="60">
        <f>+K14+K28</f>
        <v>21204229.528400123</v>
      </c>
      <c r="L36" s="48"/>
      <c r="M36" s="60">
        <f>+M14+M28</f>
        <v>7696882.7600000128</v>
      </c>
      <c r="N36" s="48"/>
      <c r="O36" s="60">
        <f>+O14+O28</f>
        <v>9373651.5799999982</v>
      </c>
      <c r="P36" s="48"/>
      <c r="Q36" s="60">
        <f>+Q14+Q28</f>
        <v>1056968.07</v>
      </c>
      <c r="R36" s="48"/>
      <c r="S36" s="60">
        <f>+S14+S28</f>
        <v>23831352.030000001</v>
      </c>
      <c r="T36" s="48"/>
      <c r="U36" s="60">
        <f>+U14+U28</f>
        <v>1651220.63</v>
      </c>
      <c r="V36" s="48"/>
      <c r="W36" s="60">
        <f>+W14+W28</f>
        <v>12658880.629999995</v>
      </c>
      <c r="X36" s="48"/>
      <c r="Y36" s="60">
        <f>+Y14+Y28</f>
        <v>1346087993.6199999</v>
      </c>
      <c r="Z36" s="48"/>
      <c r="AA36" s="60">
        <f>+AA14+AA28</f>
        <v>6098468.3700000001</v>
      </c>
      <c r="AB36" s="72"/>
      <c r="AC36" s="60">
        <f>+AC14+AC28</f>
        <v>2562511.0300000012</v>
      </c>
      <c r="AD36" s="48"/>
      <c r="AE36" s="74">
        <f>SUM(E36:AC36)</f>
        <v>3558943958.1484003</v>
      </c>
    </row>
    <row r="37" spans="1:31" ht="24.75" customHeight="1" thickTop="1">
      <c r="E37" s="72"/>
      <c r="F37" s="48"/>
      <c r="G37" s="72"/>
      <c r="H37" s="48"/>
      <c r="I37" s="72"/>
      <c r="J37" s="48"/>
      <c r="K37" s="72"/>
      <c r="L37" s="48"/>
      <c r="M37" s="72"/>
      <c r="N37" s="48"/>
      <c r="O37" s="72"/>
      <c r="P37" s="48"/>
      <c r="Q37" s="72"/>
      <c r="R37" s="48"/>
      <c r="S37" s="72"/>
      <c r="T37" s="48"/>
      <c r="U37" s="72"/>
      <c r="V37" s="48"/>
      <c r="W37" s="72"/>
      <c r="X37" s="48"/>
      <c r="Y37" s="72"/>
      <c r="Z37" s="48"/>
      <c r="AA37" s="72"/>
      <c r="AB37" s="72"/>
      <c r="AC37" s="72"/>
      <c r="AD37" s="48"/>
      <c r="AE37" s="9"/>
    </row>
    <row r="38" spans="1:31" ht="24.75" customHeight="1">
      <c r="E38" s="61"/>
      <c r="F38" s="61"/>
      <c r="G38" s="61"/>
      <c r="H38" s="61"/>
      <c r="I38" s="61"/>
      <c r="J38" s="61"/>
      <c r="K38" s="61"/>
      <c r="L38" s="61"/>
      <c r="M38" s="61"/>
      <c r="N38" s="61"/>
      <c r="O38" s="61"/>
      <c r="P38" s="61"/>
      <c r="Q38" s="61"/>
      <c r="R38" s="61"/>
      <c r="S38" s="61"/>
      <c r="T38" s="61"/>
      <c r="U38" s="61"/>
      <c r="V38" s="61"/>
      <c r="W38" s="61"/>
      <c r="X38" s="61"/>
      <c r="Y38" s="61"/>
      <c r="Z38" s="61"/>
      <c r="AB38" s="62"/>
      <c r="AC38" s="75" t="s">
        <v>176</v>
      </c>
      <c r="AD38" s="75"/>
      <c r="AE38" s="75" t="s">
        <v>177</v>
      </c>
    </row>
    <row r="39" spans="1:31" ht="24.75" customHeight="1">
      <c r="A39" s="2" t="s">
        <v>1228</v>
      </c>
      <c r="E39" s="61"/>
      <c r="F39" s="61"/>
      <c r="G39" s="61"/>
      <c r="H39" s="61"/>
      <c r="I39" s="61"/>
      <c r="J39" s="61"/>
      <c r="K39" s="61"/>
      <c r="L39" s="61"/>
      <c r="M39" s="61"/>
      <c r="N39" s="61"/>
      <c r="O39" s="61"/>
      <c r="P39" s="61"/>
      <c r="Q39" s="61"/>
      <c r="R39" s="61"/>
      <c r="S39" s="61"/>
      <c r="T39" s="61"/>
      <c r="U39" s="61"/>
      <c r="V39" s="61"/>
      <c r="W39" s="61"/>
      <c r="X39" s="61"/>
      <c r="Y39" s="61"/>
      <c r="Z39" s="61"/>
      <c r="AB39" s="48"/>
      <c r="AC39" s="180">
        <v>234186023.84</v>
      </c>
      <c r="AD39" s="223"/>
      <c r="AE39" s="180">
        <v>240451804.31999999</v>
      </c>
    </row>
    <row r="40" spans="1:31" ht="24.75" customHeight="1">
      <c r="A40" s="2" t="s">
        <v>1229</v>
      </c>
      <c r="B40" s="73"/>
      <c r="C40" s="73"/>
      <c r="E40" s="61"/>
      <c r="F40" s="61"/>
      <c r="G40" s="61"/>
      <c r="H40" s="61"/>
      <c r="I40" s="61"/>
      <c r="J40" s="61"/>
      <c r="K40" s="61"/>
      <c r="L40" s="61"/>
      <c r="M40" s="61"/>
      <c r="N40" s="61"/>
      <c r="O40" s="61"/>
      <c r="P40" s="61"/>
      <c r="Q40" s="61"/>
      <c r="R40" s="61"/>
      <c r="S40" s="61"/>
      <c r="T40" s="61"/>
      <c r="U40" s="61"/>
      <c r="V40" s="61"/>
      <c r="W40" s="61"/>
      <c r="X40" s="61"/>
      <c r="Y40" s="61"/>
      <c r="Z40" s="61"/>
      <c r="AB40" s="48"/>
      <c r="AC40" s="180">
        <v>204535408.98999995</v>
      </c>
      <c r="AD40" s="223"/>
      <c r="AE40" s="180">
        <v>198911360.47999999</v>
      </c>
    </row>
  </sheetData>
  <mergeCells count="2">
    <mergeCell ref="A1:AE1"/>
    <mergeCell ref="E4:AE4"/>
  </mergeCells>
  <phoneticPr fontId="90" type="noConversion"/>
  <pageMargins left="0.59055118110236227" right="0.19685039370078741" top="0.46" bottom="0.19685039370078741" header="0.23622047244094491" footer="0.19685039370078741"/>
  <pageSetup paperSize="9"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47"/>
  <sheetViews>
    <sheetView view="pageBreakPreview" topLeftCell="A37" zoomScale="60" zoomScaleNormal="90" workbookViewId="0">
      <selection activeCell="N44" sqref="N44"/>
    </sheetView>
  </sheetViews>
  <sheetFormatPr defaultColWidth="9.140625" defaultRowHeight="27" customHeight="1"/>
  <cols>
    <col min="1" max="1" width="1.5703125" style="5" customWidth="1"/>
    <col min="2" max="2" width="3.7109375" style="5" customWidth="1"/>
    <col min="3" max="3" width="10.140625" style="5" customWidth="1"/>
    <col min="4" max="4" width="18.5703125" style="5" customWidth="1"/>
    <col min="5" max="5" width="7.5703125" style="5" customWidth="1"/>
    <col min="6" max="6" width="15.7109375" style="5" customWidth="1"/>
    <col min="7" max="7" width="1.85546875" style="5" customWidth="1"/>
    <col min="8" max="8" width="15.5703125" style="5" customWidth="1"/>
    <col min="9" max="9" width="1.85546875" style="5" customWidth="1"/>
    <col min="10" max="10" width="14.85546875" style="5" customWidth="1"/>
    <col min="11" max="11" width="1.85546875" style="5" customWidth="1"/>
    <col min="12" max="12" width="15.5703125" style="5" customWidth="1"/>
    <col min="13" max="13" width="1.85546875" style="5" customWidth="1"/>
    <col min="14" max="14" width="14.85546875" style="5" customWidth="1"/>
    <col min="15" max="15" width="1.85546875" style="5" customWidth="1"/>
    <col min="16" max="16" width="14.85546875" style="5" customWidth="1"/>
    <col min="17" max="17" width="1.85546875" style="5" customWidth="1"/>
    <col min="18" max="18" width="14.85546875" style="5" customWidth="1"/>
    <col min="19" max="19" width="1.85546875" style="5" customWidth="1"/>
    <col min="20" max="20" width="15.85546875" style="5" customWidth="1"/>
    <col min="21" max="21" width="4.140625" style="5" customWidth="1"/>
    <col min="22" max="22" width="11.140625" style="5" customWidth="1"/>
    <col min="23" max="16384" width="9.140625" style="5"/>
  </cols>
  <sheetData>
    <row r="1" spans="1:20" ht="30" customHeight="1">
      <c r="A1" s="551" t="s">
        <v>3</v>
      </c>
      <c r="B1" s="552"/>
      <c r="C1" s="552"/>
      <c r="D1" s="552"/>
      <c r="E1" s="552"/>
      <c r="F1" s="552"/>
      <c r="G1" s="552"/>
      <c r="H1" s="552"/>
      <c r="I1" s="552"/>
      <c r="J1" s="552"/>
      <c r="K1" s="552"/>
      <c r="L1" s="552"/>
      <c r="M1" s="552"/>
      <c r="N1" s="552"/>
      <c r="O1" s="552"/>
      <c r="P1" s="552"/>
      <c r="Q1" s="552"/>
      <c r="R1" s="552"/>
      <c r="S1" s="552"/>
      <c r="T1" s="552"/>
    </row>
    <row r="2" spans="1:20" ht="30" customHeight="1"/>
    <row r="3" spans="1:20" ht="30" customHeight="1"/>
    <row r="4" spans="1:20" s="64" customFormat="1" ht="30" customHeight="1">
      <c r="F4" s="557" t="s">
        <v>193</v>
      </c>
      <c r="G4" s="557"/>
      <c r="H4" s="557"/>
      <c r="I4" s="557"/>
      <c r="J4" s="557"/>
      <c r="K4" s="557"/>
      <c r="L4" s="557"/>
      <c r="M4" s="557"/>
      <c r="N4" s="557"/>
      <c r="O4" s="557"/>
      <c r="P4" s="557"/>
      <c r="Q4" s="557"/>
      <c r="R4" s="557"/>
      <c r="S4" s="557"/>
      <c r="T4" s="557"/>
    </row>
    <row r="5" spans="1:20" s="77" customFormat="1" ht="30" customHeight="1">
      <c r="F5" s="554" t="s">
        <v>65</v>
      </c>
      <c r="H5" s="554" t="s">
        <v>178</v>
      </c>
      <c r="J5" s="554" t="s">
        <v>75</v>
      </c>
      <c r="L5" s="554" t="s">
        <v>179</v>
      </c>
      <c r="M5" s="78"/>
      <c r="N5" s="554" t="s">
        <v>181</v>
      </c>
      <c r="O5" s="78"/>
      <c r="P5" s="554" t="s">
        <v>78</v>
      </c>
      <c r="Q5" s="78"/>
      <c r="R5" s="554" t="s">
        <v>183</v>
      </c>
      <c r="S5" s="78"/>
      <c r="T5" s="554" t="s">
        <v>147</v>
      </c>
    </row>
    <row r="6" spans="1:20" s="77" customFormat="1" ht="30" customHeight="1">
      <c r="F6" s="555"/>
      <c r="H6" s="555"/>
      <c r="J6" s="555"/>
      <c r="L6" s="555"/>
      <c r="M6" s="78"/>
      <c r="N6" s="555"/>
      <c r="O6" s="78"/>
      <c r="P6" s="555"/>
      <c r="Q6" s="78"/>
      <c r="R6" s="555"/>
      <c r="S6" s="78"/>
      <c r="T6" s="555"/>
    </row>
    <row r="7" spans="1:20" s="77" customFormat="1" ht="30" customHeight="1">
      <c r="F7" s="556"/>
      <c r="H7" s="556"/>
      <c r="J7" s="556"/>
      <c r="L7" s="556"/>
      <c r="M7" s="78"/>
      <c r="N7" s="556"/>
      <c r="O7" s="78"/>
      <c r="P7" s="556"/>
      <c r="Q7" s="78"/>
      <c r="R7" s="556"/>
      <c r="S7" s="78"/>
      <c r="T7" s="556"/>
    </row>
    <row r="8" spans="1:20" ht="30" customHeight="1">
      <c r="B8" s="5" t="s">
        <v>165</v>
      </c>
    </row>
    <row r="9" spans="1:20" ht="30" customHeight="1">
      <c r="C9" s="4" t="s">
        <v>1096</v>
      </c>
      <c r="F9" s="10">
        <v>2358540357.8799996</v>
      </c>
      <c r="G9" s="10"/>
      <c r="H9" s="10">
        <v>182863102.04000002</v>
      </c>
      <c r="I9" s="10"/>
      <c r="J9" s="10">
        <v>19800071.130000006</v>
      </c>
      <c r="K9" s="10"/>
      <c r="L9" s="10">
        <v>3390594.370000001</v>
      </c>
      <c r="M9" s="10"/>
      <c r="N9" s="10">
        <v>4745938.4899999984</v>
      </c>
      <c r="O9" s="10"/>
      <c r="P9" s="10">
        <v>1118184.6299999997</v>
      </c>
      <c r="Q9" s="10"/>
      <c r="R9" s="10">
        <v>504461.12</v>
      </c>
      <c r="S9" s="10"/>
      <c r="T9" s="10">
        <f>SUM(F9:R9)</f>
        <v>2570962709.6599994</v>
      </c>
    </row>
    <row r="10" spans="1:20" ht="30" customHeight="1">
      <c r="C10" s="5" t="s">
        <v>166</v>
      </c>
      <c r="F10" s="10">
        <v>0</v>
      </c>
      <c r="G10" s="10"/>
      <c r="H10" s="10">
        <v>70780606.109999999</v>
      </c>
      <c r="I10" s="10"/>
      <c r="J10" s="10">
        <v>1608132.33</v>
      </c>
      <c r="K10" s="10"/>
      <c r="L10" s="10">
        <v>0</v>
      </c>
      <c r="M10" s="10"/>
      <c r="N10" s="10">
        <v>10615.88</v>
      </c>
      <c r="O10" s="10"/>
      <c r="P10" s="10">
        <v>0</v>
      </c>
      <c r="Q10" s="10"/>
      <c r="R10" s="10">
        <v>0</v>
      </c>
      <c r="S10" s="10"/>
      <c r="T10" s="10">
        <f>SUM(F10:R10)</f>
        <v>72399354.319999993</v>
      </c>
    </row>
    <row r="11" spans="1:20" ht="30" customHeight="1">
      <c r="C11" s="5" t="s">
        <v>185</v>
      </c>
      <c r="F11" s="10">
        <v>0</v>
      </c>
      <c r="G11" s="10"/>
      <c r="H11" s="10">
        <v>0</v>
      </c>
      <c r="I11" s="10"/>
      <c r="J11" s="10">
        <v>-392083.58</v>
      </c>
      <c r="K11" s="10"/>
      <c r="L11" s="10">
        <v>0</v>
      </c>
      <c r="M11" s="10"/>
      <c r="N11" s="10">
        <v>-53869.23</v>
      </c>
      <c r="O11" s="10"/>
      <c r="P11" s="10">
        <v>0</v>
      </c>
      <c r="Q11" s="10"/>
      <c r="R11" s="10">
        <v>0</v>
      </c>
      <c r="S11" s="10"/>
      <c r="T11" s="10">
        <f>SUM(F11:R11)</f>
        <v>-445952.81</v>
      </c>
    </row>
    <row r="12" spans="1:20" ht="30" customHeight="1">
      <c r="C12" s="5" t="s">
        <v>926</v>
      </c>
      <c r="F12" s="180">
        <v>0</v>
      </c>
      <c r="G12" s="180"/>
      <c r="H12" s="180">
        <v>0</v>
      </c>
      <c r="I12" s="180"/>
      <c r="J12" s="180">
        <v>0</v>
      </c>
      <c r="K12" s="180"/>
      <c r="L12" s="180">
        <v>504461.12</v>
      </c>
      <c r="M12" s="180"/>
      <c r="N12" s="180">
        <v>0</v>
      </c>
      <c r="O12" s="180"/>
      <c r="P12" s="180">
        <v>0</v>
      </c>
      <c r="Q12" s="180"/>
      <c r="R12" s="180">
        <v>-504461.12</v>
      </c>
      <c r="S12" s="10"/>
      <c r="T12" s="10">
        <f>SUM(F12:R12)</f>
        <v>0</v>
      </c>
    </row>
    <row r="13" spans="1:20" ht="30" customHeight="1">
      <c r="C13" s="5" t="s">
        <v>186</v>
      </c>
      <c r="F13" s="10"/>
      <c r="G13" s="10"/>
      <c r="H13" s="10"/>
      <c r="I13" s="10"/>
      <c r="J13" s="10"/>
      <c r="K13" s="10"/>
      <c r="L13" s="10"/>
      <c r="M13" s="10"/>
      <c r="N13" s="10"/>
      <c r="O13" s="10"/>
      <c r="P13" s="10"/>
      <c r="Q13" s="10"/>
      <c r="R13" s="10"/>
      <c r="S13" s="10"/>
      <c r="T13" s="10"/>
    </row>
    <row r="14" spans="1:20" ht="30" customHeight="1">
      <c r="C14" s="5" t="s">
        <v>187</v>
      </c>
      <c r="F14" s="10">
        <v>270882614.45999998</v>
      </c>
      <c r="G14" s="10"/>
      <c r="H14" s="10">
        <v>22353063.100000001</v>
      </c>
      <c r="I14" s="10"/>
      <c r="J14" s="10">
        <v>2308068.84</v>
      </c>
      <c r="K14" s="10"/>
      <c r="L14" s="10">
        <v>443445.07</v>
      </c>
      <c r="M14" s="10"/>
      <c r="N14" s="10">
        <v>541365.15</v>
      </c>
      <c r="O14" s="10"/>
      <c r="P14" s="10">
        <v>127303.31</v>
      </c>
      <c r="Q14" s="10"/>
      <c r="R14" s="10">
        <v>0</v>
      </c>
      <c r="S14" s="10"/>
      <c r="T14" s="10">
        <f>SUM(F14:R14)</f>
        <v>296655859.92999995</v>
      </c>
    </row>
    <row r="15" spans="1:20" ht="30" customHeight="1">
      <c r="C15" s="5" t="s">
        <v>899</v>
      </c>
      <c r="F15" s="79">
        <f>SUM(F9:F14)</f>
        <v>2629422972.3399997</v>
      </c>
      <c r="G15" s="10"/>
      <c r="H15" s="79">
        <f>SUM(H9:H14)</f>
        <v>275996771.25000006</v>
      </c>
      <c r="I15" s="10"/>
      <c r="J15" s="79">
        <f>SUM(J9:J14)</f>
        <v>23324188.72000001</v>
      </c>
      <c r="K15" s="10"/>
      <c r="L15" s="79">
        <f>SUM(L9:L14)</f>
        <v>4338500.5600000015</v>
      </c>
      <c r="M15" s="10"/>
      <c r="N15" s="79">
        <f>SUM(N9:N14)</f>
        <v>5244050.2899999982</v>
      </c>
      <c r="O15" s="10"/>
      <c r="P15" s="79">
        <f>SUM(P9:P14)</f>
        <v>1245487.9399999997</v>
      </c>
      <c r="Q15" s="9"/>
      <c r="R15" s="79">
        <f>SUM(R9:R14)</f>
        <v>0</v>
      </c>
      <c r="S15" s="9"/>
      <c r="T15" s="79">
        <f>SUM(T9:T14)</f>
        <v>2939571971.0999994</v>
      </c>
    </row>
    <row r="16" spans="1:20" ht="30" customHeight="1">
      <c r="C16" s="5" t="s">
        <v>166</v>
      </c>
      <c r="F16" s="180">
        <v>0</v>
      </c>
      <c r="G16" s="180"/>
      <c r="H16" s="180">
        <v>57266290.829999998</v>
      </c>
      <c r="I16" s="180"/>
      <c r="J16" s="180">
        <v>1145320.54</v>
      </c>
      <c r="K16" s="180"/>
      <c r="L16" s="180">
        <v>0</v>
      </c>
      <c r="M16" s="180"/>
      <c r="N16" s="180">
        <v>183134.2</v>
      </c>
      <c r="O16" s="180"/>
      <c r="P16" s="180">
        <v>0</v>
      </c>
      <c r="Q16" s="180"/>
      <c r="R16" s="180">
        <v>0</v>
      </c>
      <c r="S16" s="9"/>
      <c r="T16" s="10">
        <f>SUM(F16:R16)</f>
        <v>58594745.57</v>
      </c>
    </row>
    <row r="17" spans="2:20" ht="30" customHeight="1">
      <c r="C17" s="5" t="s">
        <v>185</v>
      </c>
      <c r="F17" s="180">
        <v>0</v>
      </c>
      <c r="G17" s="180"/>
      <c r="H17" s="180">
        <v>0</v>
      </c>
      <c r="I17" s="180"/>
      <c r="J17" s="180">
        <v>0</v>
      </c>
      <c r="K17" s="180"/>
      <c r="L17" s="180">
        <v>0</v>
      </c>
      <c r="M17" s="180"/>
      <c r="N17" s="180">
        <v>-17842.419999999998</v>
      </c>
      <c r="O17" s="180"/>
      <c r="P17" s="180">
        <v>0</v>
      </c>
      <c r="Q17" s="180"/>
      <c r="R17" s="180">
        <v>0</v>
      </c>
      <c r="S17" s="9"/>
      <c r="T17" s="10">
        <f>SUM(F17:R17)</f>
        <v>-17842.419999999998</v>
      </c>
    </row>
    <row r="18" spans="2:20" ht="30" customHeight="1">
      <c r="C18" s="5" t="s">
        <v>186</v>
      </c>
      <c r="F18" s="10"/>
      <c r="G18" s="10"/>
      <c r="H18" s="10"/>
      <c r="I18" s="10"/>
      <c r="J18" s="10"/>
      <c r="K18" s="10"/>
      <c r="L18" s="10"/>
      <c r="M18" s="10"/>
      <c r="N18" s="10"/>
      <c r="O18" s="10"/>
      <c r="P18" s="10"/>
      <c r="Q18" s="10"/>
      <c r="R18" s="10"/>
      <c r="S18" s="10"/>
      <c r="T18" s="10"/>
    </row>
    <row r="19" spans="2:20" ht="30" customHeight="1">
      <c r="C19" s="5" t="s">
        <v>187</v>
      </c>
      <c r="F19" s="180">
        <v>353258503.20999998</v>
      </c>
      <c r="G19" s="180"/>
      <c r="H19" s="180">
        <v>45723503.189999998</v>
      </c>
      <c r="I19" s="180"/>
      <c r="J19" s="180">
        <v>3289650.4</v>
      </c>
      <c r="K19" s="180"/>
      <c r="L19" s="180">
        <v>587370.22</v>
      </c>
      <c r="M19" s="180"/>
      <c r="N19" s="180">
        <v>726157.28</v>
      </c>
      <c r="O19" s="180"/>
      <c r="P19" s="180">
        <v>168621.05</v>
      </c>
      <c r="Q19" s="180"/>
      <c r="R19" s="180">
        <v>0</v>
      </c>
      <c r="S19" s="10"/>
      <c r="T19" s="10">
        <f>SUM(F19:R19)</f>
        <v>403753805.34999996</v>
      </c>
    </row>
    <row r="20" spans="2:20" ht="30" customHeight="1">
      <c r="C20" s="5" t="s">
        <v>1223</v>
      </c>
      <c r="F20" s="80">
        <f>SUM(F15:F19)</f>
        <v>2982681475.5499997</v>
      </c>
      <c r="G20" s="10"/>
      <c r="H20" s="80">
        <f>SUM(H15:H19)</f>
        <v>378986565.27000004</v>
      </c>
      <c r="I20" s="10"/>
      <c r="J20" s="80">
        <f>SUM(J15:J19)</f>
        <v>27759159.660000008</v>
      </c>
      <c r="K20" s="10"/>
      <c r="L20" s="80">
        <f>SUM(L15:L19)</f>
        <v>4925870.7800000012</v>
      </c>
      <c r="M20" s="10"/>
      <c r="N20" s="80">
        <f>SUM(N15:N19)</f>
        <v>6135499.3499999987</v>
      </c>
      <c r="O20" s="10"/>
      <c r="P20" s="80">
        <f>SUM(P15:P19)</f>
        <v>1414108.9899999998</v>
      </c>
      <c r="Q20" s="9"/>
      <c r="R20" s="80">
        <f>SUM(R15:R19)</f>
        <v>0</v>
      </c>
      <c r="S20" s="9"/>
      <c r="T20" s="80">
        <f>SUM(T15:T19)</f>
        <v>3401902679.5999994</v>
      </c>
    </row>
    <row r="21" spans="2:20" ht="30" customHeight="1">
      <c r="B21" s="5" t="s">
        <v>169</v>
      </c>
      <c r="F21" s="76"/>
      <c r="G21" s="76"/>
      <c r="H21" s="76"/>
      <c r="I21" s="76"/>
      <c r="J21" s="76"/>
      <c r="K21" s="76"/>
      <c r="L21" s="76"/>
      <c r="M21" s="76"/>
      <c r="N21" s="76"/>
      <c r="O21" s="76"/>
      <c r="P21" s="76"/>
      <c r="Q21" s="76"/>
      <c r="R21" s="76"/>
      <c r="S21" s="76"/>
      <c r="T21" s="76"/>
    </row>
    <row r="22" spans="2:20" ht="30" customHeight="1">
      <c r="C22" s="4" t="s">
        <v>1096</v>
      </c>
      <c r="F22" s="10">
        <v>-449970141.10999995</v>
      </c>
      <c r="G22" s="10"/>
      <c r="H22" s="10">
        <v>-150948212.29159993</v>
      </c>
      <c r="I22" s="10"/>
      <c r="J22" s="10">
        <v>-11119141.979999999</v>
      </c>
      <c r="K22" s="10"/>
      <c r="L22" s="10">
        <v>-2097932.3199999998</v>
      </c>
      <c r="M22" s="10"/>
      <c r="N22" s="10">
        <v>-4219402.1800000006</v>
      </c>
      <c r="O22" s="10"/>
      <c r="P22" s="10">
        <v>-1118180.7099999997</v>
      </c>
      <c r="Q22" s="10"/>
      <c r="R22" s="10">
        <v>0</v>
      </c>
      <c r="S22" s="10"/>
      <c r="T22" s="10">
        <f>SUM(F22:R22)</f>
        <v>-619473010.59159994</v>
      </c>
    </row>
    <row r="23" spans="2:20" ht="30" customHeight="1">
      <c r="C23" s="5" t="s">
        <v>170</v>
      </c>
      <c r="F23" s="10">
        <v>-115333592.7</v>
      </c>
      <c r="G23" s="10"/>
      <c r="H23" s="10">
        <v>-54484454.280000001</v>
      </c>
      <c r="I23" s="10"/>
      <c r="J23" s="10">
        <v>-3467677.59</v>
      </c>
      <c r="K23" s="10"/>
      <c r="L23" s="10">
        <v>-470090.5</v>
      </c>
      <c r="M23" s="10"/>
      <c r="N23" s="10">
        <v>-352843.19</v>
      </c>
      <c r="O23" s="10"/>
      <c r="P23" s="10">
        <v>0</v>
      </c>
      <c r="Q23" s="10"/>
      <c r="R23" s="10">
        <v>0</v>
      </c>
      <c r="S23" s="10"/>
      <c r="T23" s="10">
        <f>SUM(F23:R23)</f>
        <v>-174108658.26000002</v>
      </c>
    </row>
    <row r="24" spans="2:20" ht="30" customHeight="1">
      <c r="C24" s="5" t="s">
        <v>189</v>
      </c>
      <c r="F24" s="10">
        <v>0</v>
      </c>
      <c r="G24" s="10"/>
      <c r="H24" s="10">
        <v>0</v>
      </c>
      <c r="I24" s="10"/>
      <c r="J24" s="10">
        <v>315523.31</v>
      </c>
      <c r="K24" s="10"/>
      <c r="L24" s="10">
        <v>0</v>
      </c>
      <c r="M24" s="10"/>
      <c r="N24" s="10">
        <v>44047.15</v>
      </c>
      <c r="O24" s="10"/>
      <c r="P24" s="10">
        <v>0</v>
      </c>
      <c r="Q24" s="10"/>
      <c r="R24" s="10">
        <v>0</v>
      </c>
      <c r="S24" s="10"/>
      <c r="T24" s="10">
        <f>SUM(F24:R24)</f>
        <v>359570.46</v>
      </c>
    </row>
    <row r="25" spans="2:20" ht="30" customHeight="1">
      <c r="C25" s="5" t="s">
        <v>186</v>
      </c>
    </row>
    <row r="26" spans="2:20" ht="30" customHeight="1">
      <c r="C26" s="5" t="s">
        <v>187</v>
      </c>
      <c r="F26" s="10">
        <v>-20877976.940000001</v>
      </c>
      <c r="G26" s="10"/>
      <c r="H26" s="10">
        <v>-49359875.149999999</v>
      </c>
      <c r="I26" s="10"/>
      <c r="J26" s="10">
        <v>-1356009.7</v>
      </c>
      <c r="K26" s="10"/>
      <c r="L26" s="10">
        <v>-251401.77</v>
      </c>
      <c r="M26" s="10"/>
      <c r="N26" s="10">
        <v>-475854.19</v>
      </c>
      <c r="O26" s="10"/>
      <c r="P26" s="10">
        <v>-127302.88</v>
      </c>
      <c r="Q26" s="10"/>
      <c r="R26" s="10">
        <v>0</v>
      </c>
      <c r="S26" s="10"/>
      <c r="T26" s="10">
        <f>SUM(F26:R26)</f>
        <v>-72448420.629999995</v>
      </c>
    </row>
    <row r="27" spans="2:20" ht="30" customHeight="1">
      <c r="C27" s="5" t="s">
        <v>899</v>
      </c>
      <c r="F27" s="79">
        <f>SUM(F22:F26)</f>
        <v>-586181710.75</v>
      </c>
      <c r="G27" s="10"/>
      <c r="H27" s="79">
        <f>SUM(H22:H26)</f>
        <v>-254792541.72159994</v>
      </c>
      <c r="I27" s="10"/>
      <c r="J27" s="79">
        <f>SUM(J22:J26)</f>
        <v>-15627305.959999997</v>
      </c>
      <c r="K27" s="10"/>
      <c r="L27" s="79">
        <f>SUM(L22:L26)</f>
        <v>-2819424.59</v>
      </c>
      <c r="M27" s="10"/>
      <c r="N27" s="79">
        <f>SUM(N22:N26)</f>
        <v>-5004052.4100000011</v>
      </c>
      <c r="O27" s="10"/>
      <c r="P27" s="79">
        <f>SUM(P22:P26)</f>
        <v>-1245483.5899999999</v>
      </c>
      <c r="Q27" s="9"/>
      <c r="R27" s="79">
        <f>SUM(R22:R26)</f>
        <v>0</v>
      </c>
      <c r="S27" s="9"/>
      <c r="T27" s="79">
        <f>SUM(T22:T26)</f>
        <v>-865670519.02159989</v>
      </c>
    </row>
    <row r="28" spans="2:20" ht="30" customHeight="1">
      <c r="C28" s="5" t="s">
        <v>1097</v>
      </c>
      <c r="F28" s="180">
        <v>-86368827.739999995</v>
      </c>
      <c r="G28" s="180"/>
      <c r="H28" s="180">
        <v>-39993090.020000003</v>
      </c>
      <c r="I28" s="180"/>
      <c r="J28" s="180">
        <v>-2347543.5499999998</v>
      </c>
      <c r="K28" s="180"/>
      <c r="L28" s="180">
        <v>-315874.65000000002</v>
      </c>
      <c r="M28" s="180"/>
      <c r="N28" s="180">
        <v>-117483.83</v>
      </c>
      <c r="O28" s="180"/>
      <c r="P28" s="180">
        <v>0</v>
      </c>
      <c r="Q28" s="180"/>
      <c r="R28" s="180">
        <v>0</v>
      </c>
      <c r="S28" s="9"/>
      <c r="T28" s="9">
        <f>SUM(F28:R28)</f>
        <v>-129142819.78999999</v>
      </c>
    </row>
    <row r="29" spans="2:20" ht="30" customHeight="1">
      <c r="C29" s="5" t="s">
        <v>185</v>
      </c>
      <c r="F29" s="180">
        <v>0</v>
      </c>
      <c r="G29" s="180"/>
      <c r="H29" s="180">
        <v>0</v>
      </c>
      <c r="I29" s="180"/>
      <c r="J29" s="180">
        <v>0</v>
      </c>
      <c r="K29" s="180"/>
      <c r="L29" s="180">
        <v>0</v>
      </c>
      <c r="M29" s="180"/>
      <c r="N29" s="180">
        <v>17840.419999999998</v>
      </c>
      <c r="O29" s="180"/>
      <c r="P29" s="180">
        <v>0</v>
      </c>
      <c r="Q29" s="180"/>
      <c r="R29" s="180">
        <v>0</v>
      </c>
      <c r="S29" s="9"/>
      <c r="T29" s="9">
        <f>SUM(F29:R29)</f>
        <v>17840.419999999998</v>
      </c>
    </row>
    <row r="30" spans="2:20" ht="30" customHeight="1">
      <c r="C30" s="5" t="s">
        <v>186</v>
      </c>
    </row>
    <row r="31" spans="2:20" ht="30" customHeight="1">
      <c r="C31" s="5" t="s">
        <v>187</v>
      </c>
      <c r="F31" s="180">
        <v>-122221993.31</v>
      </c>
      <c r="G31" s="180"/>
      <c r="H31" s="180">
        <v>-9249868.5</v>
      </c>
      <c r="I31" s="180"/>
      <c r="J31" s="180">
        <v>-2541164.86</v>
      </c>
      <c r="K31" s="180"/>
      <c r="L31" s="180">
        <v>-434259.78</v>
      </c>
      <c r="M31" s="180"/>
      <c r="N31" s="180">
        <v>-694980.39</v>
      </c>
      <c r="O31" s="180"/>
      <c r="P31" s="180">
        <v>-168620.47</v>
      </c>
      <c r="Q31" s="180"/>
      <c r="R31" s="180">
        <v>0</v>
      </c>
      <c r="S31" s="10"/>
      <c r="T31" s="81">
        <f>SUM(F31:R31)</f>
        <v>-135310887.30999997</v>
      </c>
    </row>
    <row r="32" spans="2:20" ht="30" customHeight="1">
      <c r="C32" s="5" t="s">
        <v>1223</v>
      </c>
      <c r="F32" s="80">
        <f>SUM(F27:F31)</f>
        <v>-794772531.79999995</v>
      </c>
      <c r="G32" s="10"/>
      <c r="H32" s="80">
        <f>SUM(H27:H31)</f>
        <v>-304035500.24159992</v>
      </c>
      <c r="I32" s="10"/>
      <c r="J32" s="80">
        <f>SUM(J27:J31)</f>
        <v>-20516014.369999997</v>
      </c>
      <c r="K32" s="10"/>
      <c r="L32" s="80">
        <f>SUM(L27:L31)</f>
        <v>-3569559.0199999996</v>
      </c>
      <c r="M32" s="10"/>
      <c r="N32" s="80">
        <f>SUM(N27:N31)</f>
        <v>-5798676.2100000009</v>
      </c>
      <c r="O32" s="10"/>
      <c r="P32" s="80">
        <f>SUM(P27:P31)</f>
        <v>-1414104.0599999998</v>
      </c>
      <c r="Q32" s="9"/>
      <c r="R32" s="80">
        <f>SUM(R27:R31)</f>
        <v>0</v>
      </c>
      <c r="S32" s="9"/>
      <c r="T32" s="80">
        <f>SUM(F32:Q32)</f>
        <v>-1130106385.7015996</v>
      </c>
    </row>
    <row r="33" spans="2:20" ht="30" customHeight="1">
      <c r="B33" s="5" t="s">
        <v>191</v>
      </c>
      <c r="F33" s="10"/>
      <c r="G33" s="10"/>
      <c r="H33" s="10"/>
      <c r="I33" s="10"/>
      <c r="J33" s="10"/>
      <c r="K33" s="10"/>
      <c r="L33" s="10"/>
      <c r="M33" s="10"/>
      <c r="N33" s="10"/>
      <c r="O33" s="10"/>
      <c r="P33" s="10"/>
      <c r="Q33" s="10"/>
      <c r="R33" s="10"/>
      <c r="S33" s="10"/>
      <c r="T33" s="10"/>
    </row>
    <row r="34" spans="2:20" ht="30" customHeight="1" thickBot="1">
      <c r="B34" s="5" t="s">
        <v>1224</v>
      </c>
      <c r="F34" s="74">
        <f>+F20+F32</f>
        <v>2187908943.75</v>
      </c>
      <c r="G34" s="10"/>
      <c r="H34" s="74">
        <f>+H20+H32</f>
        <v>74951065.028400123</v>
      </c>
      <c r="I34" s="10"/>
      <c r="J34" s="74">
        <f>+J20+J32</f>
        <v>7243145.2900000103</v>
      </c>
      <c r="K34" s="10"/>
      <c r="L34" s="74">
        <f>+L20+L32</f>
        <v>1356311.7600000016</v>
      </c>
      <c r="M34" s="10"/>
      <c r="N34" s="74">
        <f>+N20+N32</f>
        <v>336823.1399999978</v>
      </c>
      <c r="O34" s="10"/>
      <c r="P34" s="74">
        <f>+P20+P32</f>
        <v>4.9299999999348074</v>
      </c>
      <c r="Q34" s="9"/>
      <c r="R34" s="74">
        <f>+R20+R32</f>
        <v>0</v>
      </c>
      <c r="S34" s="9"/>
      <c r="T34" s="74">
        <f>SUM(F34:R34)</f>
        <v>2271796293.8983998</v>
      </c>
    </row>
    <row r="35" spans="2:20" ht="30" customHeight="1" thickTop="1" thickBot="1">
      <c r="B35" s="5" t="s">
        <v>900</v>
      </c>
      <c r="F35" s="74">
        <f>F15+F27</f>
        <v>2043241261.5899997</v>
      </c>
      <c r="G35" s="10"/>
      <c r="H35" s="74">
        <f>H15+H27</f>
        <v>21204229.528400123</v>
      </c>
      <c r="I35" s="10"/>
      <c r="J35" s="74">
        <f>J15+J27</f>
        <v>7696882.7600000128</v>
      </c>
      <c r="K35" s="10"/>
      <c r="L35" s="74">
        <f>L15+L27</f>
        <v>1519075.9700000016</v>
      </c>
      <c r="M35" s="10"/>
      <c r="N35" s="74">
        <f>N15+N27</f>
        <v>239997.87999999709</v>
      </c>
      <c r="O35" s="10"/>
      <c r="P35" s="74">
        <f>P15+P27</f>
        <v>4.3499999998603016</v>
      </c>
      <c r="Q35" s="9"/>
      <c r="R35" s="74">
        <f>R15+R27</f>
        <v>0</v>
      </c>
      <c r="S35" s="9"/>
      <c r="T35" s="74">
        <f>SUM(F35:R35)</f>
        <v>2073901452.0783999</v>
      </c>
    </row>
    <row r="36" spans="2:20" ht="30" customHeight="1" thickTop="1">
      <c r="F36" s="9"/>
      <c r="G36" s="10"/>
      <c r="H36" s="9"/>
      <c r="I36" s="10"/>
      <c r="J36" s="9"/>
      <c r="K36" s="10"/>
      <c r="L36" s="9"/>
      <c r="M36" s="10"/>
      <c r="N36" s="9"/>
      <c r="O36" s="10"/>
      <c r="P36" s="9"/>
      <c r="Q36" s="9"/>
      <c r="R36" s="9"/>
      <c r="S36" s="9"/>
      <c r="T36" s="9"/>
    </row>
    <row r="37" spans="2:20" ht="30" customHeight="1">
      <c r="F37" s="76"/>
      <c r="G37" s="76"/>
      <c r="H37" s="76"/>
      <c r="I37" s="76"/>
      <c r="J37" s="76"/>
      <c r="K37" s="76"/>
      <c r="L37" s="76"/>
      <c r="M37" s="76"/>
      <c r="N37" s="76"/>
      <c r="O37" s="76"/>
      <c r="P37" s="75"/>
      <c r="Q37" s="75"/>
      <c r="R37" s="75" t="s">
        <v>176</v>
      </c>
      <c r="S37" s="75"/>
      <c r="T37" s="75" t="s">
        <v>177</v>
      </c>
    </row>
    <row r="38" spans="2:20" ht="30" customHeight="1">
      <c r="B38" s="2" t="s">
        <v>1230</v>
      </c>
      <c r="F38" s="76"/>
      <c r="G38" s="76"/>
      <c r="H38" s="76"/>
      <c r="I38" s="76"/>
      <c r="J38" s="76"/>
      <c r="K38" s="76"/>
      <c r="L38" s="76"/>
      <c r="M38" s="76"/>
      <c r="N38" s="76"/>
      <c r="O38" s="76"/>
      <c r="P38" s="7"/>
      <c r="Q38" s="7"/>
      <c r="R38" s="180">
        <v>129142819.78999999</v>
      </c>
      <c r="S38" s="223"/>
      <c r="T38" s="180">
        <v>135408600.28</v>
      </c>
    </row>
    <row r="39" spans="2:20" ht="30" customHeight="1">
      <c r="B39" s="2" t="s">
        <v>1231</v>
      </c>
      <c r="F39" s="76"/>
      <c r="G39" s="76"/>
      <c r="H39" s="76"/>
      <c r="I39" s="76"/>
      <c r="J39" s="76"/>
      <c r="K39" s="76"/>
      <c r="L39" s="76"/>
      <c r="M39" s="76"/>
      <c r="N39" s="76"/>
      <c r="O39" s="76"/>
      <c r="P39" s="7"/>
      <c r="Q39" s="7"/>
      <c r="R39" s="180">
        <v>132689951.14999999</v>
      </c>
      <c r="S39" s="223"/>
      <c r="T39" s="180">
        <v>127065902.64</v>
      </c>
    </row>
    <row r="40" spans="2:20" ht="30" customHeight="1">
      <c r="B40" s="2"/>
      <c r="F40" s="76"/>
      <c r="G40" s="76"/>
      <c r="H40" s="76"/>
      <c r="I40" s="76"/>
      <c r="J40" s="76"/>
      <c r="K40" s="76"/>
      <c r="L40" s="76"/>
      <c r="M40" s="76"/>
      <c r="N40" s="76"/>
      <c r="O40" s="76"/>
      <c r="P40" s="7"/>
      <c r="Q40" s="7"/>
      <c r="R40" s="7"/>
      <c r="S40" s="7"/>
      <c r="T40" s="7"/>
    </row>
    <row r="41" spans="2:20" s="13" customFormat="1" ht="30" customHeight="1">
      <c r="B41" s="5"/>
      <c r="C41" s="5" t="s">
        <v>1289</v>
      </c>
    </row>
    <row r="42" spans="2:20" s="13" customFormat="1" ht="30" customHeight="1">
      <c r="B42" s="5" t="s">
        <v>1287</v>
      </c>
      <c r="C42" s="5"/>
    </row>
    <row r="43" spans="2:20" s="13" customFormat="1" ht="30" customHeight="1">
      <c r="B43" s="5" t="s">
        <v>1288</v>
      </c>
      <c r="C43" s="5"/>
    </row>
    <row r="44" spans="2:20" ht="30" customHeight="1">
      <c r="C44" s="5" t="s">
        <v>1269</v>
      </c>
    </row>
    <row r="45" spans="2:20" ht="30" customHeight="1">
      <c r="B45" s="5" t="s">
        <v>1133</v>
      </c>
    </row>
    <row r="46" spans="2:20" ht="30" customHeight="1">
      <c r="C46" s="5" t="s">
        <v>1270</v>
      </c>
      <c r="D46" s="82"/>
      <c r="E46" s="82"/>
      <c r="F46" s="82"/>
      <c r="G46" s="82"/>
      <c r="H46" s="82"/>
      <c r="I46" s="82"/>
      <c r="J46" s="82"/>
      <c r="K46" s="82"/>
      <c r="L46" s="82"/>
      <c r="M46" s="82"/>
      <c r="N46" s="82"/>
      <c r="O46" s="82"/>
      <c r="P46" s="82"/>
      <c r="Q46" s="82"/>
      <c r="R46" s="82"/>
      <c r="S46" s="82"/>
      <c r="T46" s="82"/>
    </row>
    <row r="47" spans="2:20" ht="30" customHeight="1">
      <c r="B47" s="5" t="s">
        <v>1290</v>
      </c>
    </row>
  </sheetData>
  <mergeCells count="10">
    <mergeCell ref="T5:T7"/>
    <mergeCell ref="A1:T1"/>
    <mergeCell ref="F4:T4"/>
    <mergeCell ref="F5:F7"/>
    <mergeCell ref="H5:H7"/>
    <mergeCell ref="J5:J7"/>
    <mergeCell ref="L5:L7"/>
    <mergeCell ref="N5:N7"/>
    <mergeCell ref="P5:P7"/>
    <mergeCell ref="R5:R7"/>
  </mergeCells>
  <phoneticPr fontId="90" type="noConversion"/>
  <pageMargins left="0.70866141732283472" right="0.3" top="0.6" bottom="0.5"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57"/>
  <sheetViews>
    <sheetView view="pageBreakPreview" topLeftCell="A24" zoomScale="70" zoomScaleNormal="100" zoomScaleSheetLayoutView="70" workbookViewId="0">
      <selection activeCell="J37" sqref="J37"/>
    </sheetView>
  </sheetViews>
  <sheetFormatPr defaultColWidth="9.140625" defaultRowHeight="25.5" customHeight="1"/>
  <cols>
    <col min="1" max="1" width="3.7109375" style="194" customWidth="1"/>
    <col min="2" max="2" width="4.7109375" style="194" customWidth="1"/>
    <col min="3" max="6" width="9.140625" style="194" customWidth="1"/>
    <col min="7" max="7" width="6.28515625" style="194" customWidth="1"/>
    <col min="8" max="8" width="6.85546875" style="194" customWidth="1"/>
    <col min="9" max="9" width="1" style="194" customWidth="1"/>
    <col min="10" max="10" width="14.7109375" style="194" customWidth="1"/>
    <col min="11" max="11" width="1.7109375" style="194" customWidth="1"/>
    <col min="12" max="12" width="14.7109375" style="194" customWidth="1"/>
    <col min="13" max="13" width="1.7109375" style="194" customWidth="1"/>
    <col min="14" max="14" width="14.7109375" style="194" customWidth="1"/>
    <col min="15" max="15" width="1.7109375" style="194" customWidth="1"/>
    <col min="16" max="16" width="14.7109375" style="194" customWidth="1"/>
    <col min="17" max="17" width="1.7109375" style="194" customWidth="1"/>
    <col min="18" max="18" width="16.42578125" style="194" customWidth="1"/>
    <col min="19" max="19" width="1.7109375" style="194" customWidth="1"/>
    <col min="20" max="20" width="12.140625" style="194" bestFit="1" customWidth="1"/>
    <col min="21" max="16384" width="9.140625" style="194"/>
  </cols>
  <sheetData>
    <row r="1" spans="1:18" ht="25.5" customHeight="1">
      <c r="A1" s="558" t="s">
        <v>319</v>
      </c>
      <c r="B1" s="558"/>
      <c r="C1" s="558"/>
      <c r="D1" s="558"/>
      <c r="E1" s="558"/>
      <c r="F1" s="558"/>
      <c r="G1" s="558"/>
      <c r="H1" s="558"/>
      <c r="I1" s="558"/>
      <c r="J1" s="558"/>
      <c r="K1" s="558"/>
      <c r="L1" s="558"/>
      <c r="M1" s="558"/>
      <c r="N1" s="558"/>
      <c r="O1" s="558"/>
      <c r="P1" s="558"/>
      <c r="Q1" s="558"/>
      <c r="R1" s="558"/>
    </row>
    <row r="3" spans="1:18" s="198" customFormat="1" ht="25.5" customHeight="1">
      <c r="A3" s="195" t="s">
        <v>595</v>
      </c>
      <c r="B3" s="195" t="s">
        <v>517</v>
      </c>
      <c r="C3" s="196"/>
      <c r="D3" s="197"/>
      <c r="R3" s="450"/>
    </row>
    <row r="4" spans="1:18" s="198" customFormat="1" ht="25.5" customHeight="1">
      <c r="J4" s="559" t="s">
        <v>139</v>
      </c>
      <c r="K4" s="559"/>
      <c r="L4" s="559"/>
      <c r="M4" s="559"/>
      <c r="N4" s="559"/>
      <c r="O4" s="559"/>
      <c r="P4" s="559"/>
      <c r="Q4" s="445"/>
      <c r="R4" s="204" t="s">
        <v>471</v>
      </c>
    </row>
    <row r="5" spans="1:18" s="200" customFormat="1" ht="25.5" customHeight="1">
      <c r="I5" s="201"/>
      <c r="J5" s="448"/>
      <c r="K5" s="448"/>
      <c r="L5" s="448"/>
      <c r="M5" s="448"/>
      <c r="N5" s="448"/>
      <c r="O5" s="448"/>
      <c r="P5" s="447"/>
      <c r="Q5" s="201"/>
      <c r="R5" s="202" t="s">
        <v>472</v>
      </c>
    </row>
    <row r="6" spans="1:18" ht="25.5" customHeight="1">
      <c r="H6" s="199"/>
      <c r="I6" s="199"/>
      <c r="J6" s="449" t="s">
        <v>173</v>
      </c>
      <c r="K6" s="199"/>
      <c r="L6" s="447" t="s">
        <v>467</v>
      </c>
      <c r="M6" s="199"/>
      <c r="N6" s="447" t="s">
        <v>78</v>
      </c>
      <c r="O6" s="199"/>
      <c r="P6" s="447" t="s">
        <v>147</v>
      </c>
      <c r="Q6" s="204"/>
      <c r="R6" s="203" t="s">
        <v>467</v>
      </c>
    </row>
    <row r="7" spans="1:18" ht="25.5" customHeight="1">
      <c r="B7" s="2" t="s">
        <v>165</v>
      </c>
      <c r="C7" s="2"/>
      <c r="H7" s="199"/>
      <c r="I7" s="199"/>
      <c r="J7" s="199"/>
      <c r="K7" s="199"/>
      <c r="L7" s="199"/>
      <c r="M7" s="199"/>
      <c r="N7" s="199"/>
      <c r="O7" s="199"/>
      <c r="P7" s="204"/>
      <c r="Q7" s="204"/>
      <c r="R7" s="204"/>
    </row>
    <row r="8" spans="1:18" ht="25.5" customHeight="1">
      <c r="C8" s="197" t="s">
        <v>1096</v>
      </c>
      <c r="H8" s="205"/>
      <c r="J8" s="180">
        <v>0</v>
      </c>
      <c r="K8" s="181"/>
      <c r="L8" s="180">
        <v>27112628.09</v>
      </c>
      <c r="M8" s="180"/>
      <c r="N8" s="180">
        <v>0</v>
      </c>
      <c r="O8" s="180"/>
      <c r="P8" s="180">
        <f>SUM(J8:N8)</f>
        <v>27112628.09</v>
      </c>
      <c r="Q8" s="180"/>
      <c r="R8" s="180">
        <v>9890489.459999999</v>
      </c>
    </row>
    <row r="9" spans="1:18" ht="25.5" customHeight="1">
      <c r="C9" s="5" t="s">
        <v>957</v>
      </c>
      <c r="H9" s="205"/>
      <c r="I9" s="205"/>
      <c r="J9" s="179">
        <v>3411249.18</v>
      </c>
      <c r="K9" s="179"/>
      <c r="L9" s="179">
        <v>0</v>
      </c>
      <c r="M9" s="179"/>
      <c r="N9" s="179">
        <v>0</v>
      </c>
      <c r="O9" s="179"/>
      <c r="P9" s="180">
        <f t="shared" ref="P9:P12" si="0">SUM(J9:N9)</f>
        <v>3411249.18</v>
      </c>
      <c r="Q9" s="179"/>
      <c r="R9" s="179">
        <v>0</v>
      </c>
    </row>
    <row r="10" spans="1:18" ht="25.5" customHeight="1">
      <c r="C10" s="197" t="s">
        <v>844</v>
      </c>
      <c r="H10" s="205"/>
      <c r="J10" s="179">
        <v>15343107.869999999</v>
      </c>
      <c r="L10" s="179">
        <v>0</v>
      </c>
      <c r="M10" s="179"/>
      <c r="N10" s="179">
        <v>0</v>
      </c>
      <c r="O10" s="179"/>
      <c r="P10" s="180">
        <f t="shared" si="0"/>
        <v>15343107.869999999</v>
      </c>
      <c r="Q10" s="179"/>
      <c r="R10" s="180">
        <v>1109185.68</v>
      </c>
    </row>
    <row r="11" spans="1:18" ht="25.5" customHeight="1">
      <c r="C11" s="197" t="s">
        <v>845</v>
      </c>
      <c r="H11" s="205"/>
      <c r="I11" s="205"/>
      <c r="J11" s="179">
        <v>0</v>
      </c>
      <c r="K11" s="179"/>
      <c r="L11" s="179">
        <v>0</v>
      </c>
      <c r="M11" s="179"/>
      <c r="N11" s="179">
        <v>0</v>
      </c>
      <c r="O11" s="179"/>
      <c r="P11" s="180">
        <f t="shared" si="0"/>
        <v>0</v>
      </c>
      <c r="Q11" s="179"/>
      <c r="R11" s="180">
        <v>0</v>
      </c>
    </row>
    <row r="12" spans="1:18" ht="25.5" customHeight="1">
      <c r="C12" s="197" t="s">
        <v>846</v>
      </c>
      <c r="H12" s="205"/>
      <c r="I12" s="205"/>
      <c r="J12" s="179">
        <v>0</v>
      </c>
      <c r="K12" s="179"/>
      <c r="L12" s="179">
        <v>1249011.67</v>
      </c>
      <c r="M12" s="179"/>
      <c r="N12" s="179">
        <v>0</v>
      </c>
      <c r="O12" s="179"/>
      <c r="P12" s="180">
        <f t="shared" si="0"/>
        <v>1249011.67</v>
      </c>
      <c r="Q12" s="179"/>
      <c r="R12" s="180">
        <v>1249011.67</v>
      </c>
    </row>
    <row r="13" spans="1:18" ht="25.5" customHeight="1">
      <c r="C13" s="5" t="s">
        <v>899</v>
      </c>
      <c r="H13" s="205"/>
      <c r="I13" s="205"/>
      <c r="J13" s="212">
        <f>SUM(J8:J12)</f>
        <v>18754357.050000001</v>
      </c>
      <c r="K13" s="179"/>
      <c r="L13" s="212">
        <f>SUM(L8:L12)</f>
        <v>28361639.759999998</v>
      </c>
      <c r="M13" s="179"/>
      <c r="N13" s="212">
        <f>SUM(N8:N12)</f>
        <v>0</v>
      </c>
      <c r="O13" s="179"/>
      <c r="P13" s="212">
        <f>SUM(P8:P12)</f>
        <v>47115996.810000002</v>
      </c>
      <c r="Q13" s="179"/>
      <c r="R13" s="212">
        <f>SUM(R8:R12)</f>
        <v>12248686.809999999</v>
      </c>
    </row>
    <row r="14" spans="1:18" ht="25.5" customHeight="1">
      <c r="C14" s="197" t="s">
        <v>844</v>
      </c>
      <c r="H14" s="205"/>
      <c r="J14" s="179">
        <v>0</v>
      </c>
      <c r="L14" s="179">
        <v>24685353.059999999</v>
      </c>
      <c r="M14" s="179"/>
      <c r="N14" s="179">
        <v>5551700</v>
      </c>
      <c r="O14" s="179"/>
      <c r="P14" s="180">
        <f t="shared" ref="P14:P16" si="1">SUM(J14:N14)</f>
        <v>30237053.059999999</v>
      </c>
      <c r="Q14" s="179"/>
      <c r="R14" s="180">
        <v>13622263.539999999</v>
      </c>
    </row>
    <row r="15" spans="1:18" ht="25.5" customHeight="1">
      <c r="C15" s="197" t="s">
        <v>845</v>
      </c>
      <c r="H15" s="205"/>
      <c r="I15" s="205"/>
      <c r="J15" s="179">
        <v>0</v>
      </c>
      <c r="K15" s="179"/>
      <c r="L15" s="179">
        <v>0</v>
      </c>
      <c r="M15" s="179"/>
      <c r="N15" s="179">
        <v>0</v>
      </c>
      <c r="O15" s="179"/>
      <c r="P15" s="180">
        <f t="shared" si="1"/>
        <v>0</v>
      </c>
      <c r="Q15" s="179"/>
      <c r="R15" s="180">
        <v>0</v>
      </c>
    </row>
    <row r="16" spans="1:18" ht="25.5" customHeight="1">
      <c r="C16" s="197" t="s">
        <v>846</v>
      </c>
      <c r="H16" s="205"/>
      <c r="I16" s="205"/>
      <c r="J16" s="179">
        <v>0</v>
      </c>
      <c r="K16" s="179"/>
      <c r="L16" s="179">
        <v>2919270.82</v>
      </c>
      <c r="M16" s="179"/>
      <c r="N16" s="179">
        <v>0</v>
      </c>
      <c r="O16" s="179"/>
      <c r="P16" s="180">
        <f t="shared" si="1"/>
        <v>2919270.82</v>
      </c>
      <c r="Q16" s="179"/>
      <c r="R16" s="180">
        <v>2919270.82</v>
      </c>
    </row>
    <row r="17" spans="1:18" ht="25.5" customHeight="1">
      <c r="C17" s="5" t="s">
        <v>1223</v>
      </c>
      <c r="H17" s="205"/>
      <c r="I17" s="205"/>
      <c r="J17" s="212">
        <f>SUM(J13:J16)</f>
        <v>18754357.050000001</v>
      </c>
      <c r="K17" s="179"/>
      <c r="L17" s="212">
        <f>SUM(L13:L16)</f>
        <v>55966263.639999993</v>
      </c>
      <c r="M17" s="179"/>
      <c r="N17" s="212">
        <f>SUM(N13:N16)</f>
        <v>5551700</v>
      </c>
      <c r="O17" s="179"/>
      <c r="P17" s="212">
        <f>SUM(P13:P16)</f>
        <v>80272320.689999998</v>
      </c>
      <c r="Q17" s="179"/>
      <c r="R17" s="212">
        <f>SUM(R13:R16)</f>
        <v>28790221.169999998</v>
      </c>
    </row>
    <row r="18" spans="1:18" ht="25.5" customHeight="1">
      <c r="B18" s="2" t="s">
        <v>169</v>
      </c>
      <c r="C18" s="2"/>
      <c r="D18" s="2"/>
      <c r="H18" s="205"/>
      <c r="J18" s="179"/>
      <c r="K18" s="179"/>
      <c r="L18" s="179"/>
      <c r="M18" s="179"/>
      <c r="N18" s="179"/>
      <c r="O18" s="179"/>
      <c r="P18" s="179"/>
      <c r="Q18" s="180"/>
      <c r="R18" s="180"/>
    </row>
    <row r="19" spans="1:18" ht="25.5" customHeight="1">
      <c r="C19" s="197" t="s">
        <v>1096</v>
      </c>
      <c r="H19" s="205"/>
      <c r="J19" s="180">
        <v>0</v>
      </c>
      <c r="L19" s="180">
        <v>-6053424.7400000002</v>
      </c>
      <c r="M19" s="180"/>
      <c r="N19" s="180">
        <v>0</v>
      </c>
      <c r="O19" s="180"/>
      <c r="P19" s="180">
        <f>SUM(J19:N19)</f>
        <v>-6053424.7400000002</v>
      </c>
      <c r="Q19" s="180"/>
      <c r="R19" s="179">
        <v>-2637463.34</v>
      </c>
    </row>
    <row r="20" spans="1:18" ht="25.5" customHeight="1">
      <c r="C20" s="5" t="s">
        <v>957</v>
      </c>
      <c r="H20" s="205"/>
      <c r="J20" s="180">
        <v>-379027.71</v>
      </c>
      <c r="L20" s="180">
        <v>0</v>
      </c>
      <c r="M20" s="180"/>
      <c r="N20" s="180">
        <v>0</v>
      </c>
      <c r="O20" s="180"/>
      <c r="P20" s="180">
        <f t="shared" ref="P20:P22" si="2">SUM(J20:N20)</f>
        <v>-379027.71</v>
      </c>
      <c r="Q20" s="180"/>
      <c r="R20" s="179">
        <v>0</v>
      </c>
    </row>
    <row r="21" spans="1:18" ht="25.5" customHeight="1">
      <c r="C21" s="197" t="s">
        <v>847</v>
      </c>
      <c r="H21" s="205"/>
      <c r="J21" s="180">
        <v>-3937690.6999999997</v>
      </c>
      <c r="L21" s="180">
        <v>-3162742.78</v>
      </c>
      <c r="M21" s="180"/>
      <c r="N21" s="180">
        <v>0</v>
      </c>
      <c r="O21" s="180"/>
      <c r="P21" s="180">
        <f t="shared" si="2"/>
        <v>-7100433.4799999995</v>
      </c>
      <c r="Q21" s="180"/>
      <c r="R21" s="179">
        <v>-3162742.78</v>
      </c>
    </row>
    <row r="22" spans="1:18" ht="25.5" customHeight="1">
      <c r="C22" s="197" t="s">
        <v>846</v>
      </c>
      <c r="H22" s="205"/>
      <c r="I22" s="205"/>
      <c r="J22" s="179">
        <v>0</v>
      </c>
      <c r="K22" s="179"/>
      <c r="L22" s="179">
        <v>-662998.42000000004</v>
      </c>
      <c r="M22" s="179"/>
      <c r="N22" s="179">
        <v>0</v>
      </c>
      <c r="O22" s="179"/>
      <c r="P22" s="180">
        <f t="shared" si="2"/>
        <v>-662998.42000000004</v>
      </c>
      <c r="Q22" s="179"/>
      <c r="R22" s="180">
        <v>-662998.42000000004</v>
      </c>
    </row>
    <row r="23" spans="1:18" ht="25.5" customHeight="1">
      <c r="C23" s="5" t="s">
        <v>899</v>
      </c>
      <c r="H23" s="205"/>
      <c r="I23" s="205"/>
      <c r="J23" s="446">
        <f>SUM(J19:J22)</f>
        <v>-4316718.41</v>
      </c>
      <c r="K23" s="179"/>
      <c r="L23" s="446">
        <f>SUM(L19:L22)</f>
        <v>-9879165.9399999995</v>
      </c>
      <c r="M23" s="179"/>
      <c r="N23" s="446">
        <f>SUM(N19:N22)</f>
        <v>0</v>
      </c>
      <c r="O23" s="179"/>
      <c r="P23" s="446">
        <f>SUM(P19:P22)</f>
        <v>-14195884.35</v>
      </c>
      <c r="Q23" s="179"/>
      <c r="R23" s="446">
        <f>SUM(R19:R22)</f>
        <v>-6463204.5399999991</v>
      </c>
    </row>
    <row r="24" spans="1:18" ht="25.5" customHeight="1">
      <c r="C24" s="197" t="s">
        <v>1099</v>
      </c>
      <c r="H24" s="205"/>
      <c r="J24" s="180">
        <v>-1565187.73</v>
      </c>
      <c r="L24" s="180">
        <v>-5074620.96</v>
      </c>
      <c r="M24" s="180"/>
      <c r="N24" s="180">
        <v>-308427.78000000003</v>
      </c>
      <c r="O24" s="180"/>
      <c r="P24" s="180">
        <f t="shared" ref="P24:P25" si="3">SUM(J24:N24)</f>
        <v>-6948236.4699999997</v>
      </c>
      <c r="Q24" s="180"/>
      <c r="R24" s="179">
        <v>-2392957.83</v>
      </c>
    </row>
    <row r="25" spans="1:18" ht="25.5" customHeight="1">
      <c r="C25" s="197" t="s">
        <v>846</v>
      </c>
      <c r="H25" s="205"/>
      <c r="I25" s="205"/>
      <c r="J25" s="179">
        <v>0</v>
      </c>
      <c r="K25" s="179"/>
      <c r="L25" s="179">
        <v>-1201103.56</v>
      </c>
      <c r="M25" s="179"/>
      <c r="N25" s="179">
        <v>0</v>
      </c>
      <c r="O25" s="179"/>
      <c r="P25" s="180">
        <f t="shared" si="3"/>
        <v>-1201103.56</v>
      </c>
      <c r="Q25" s="179"/>
      <c r="R25" s="180">
        <v>-1201103.56</v>
      </c>
    </row>
    <row r="26" spans="1:18" ht="25.5" customHeight="1">
      <c r="C26" s="5" t="s">
        <v>1223</v>
      </c>
      <c r="H26" s="205"/>
      <c r="I26" s="205"/>
      <c r="J26" s="212">
        <f>SUM(J23:J25)</f>
        <v>-5881906.1400000006</v>
      </c>
      <c r="K26" s="179"/>
      <c r="L26" s="212">
        <f>SUM(L23:L25)</f>
        <v>-16154890.459999999</v>
      </c>
      <c r="M26" s="179"/>
      <c r="N26" s="212">
        <f>SUM(N23:N25)</f>
        <v>-308427.78000000003</v>
      </c>
      <c r="O26" s="179"/>
      <c r="P26" s="212">
        <f>SUM(P23:P25)</f>
        <v>-22345224.379999999</v>
      </c>
      <c r="Q26" s="179"/>
      <c r="R26" s="212">
        <f>SUM(R23:R25)</f>
        <v>-10057265.93</v>
      </c>
    </row>
    <row r="27" spans="1:18" ht="25.5" customHeight="1">
      <c r="C27" s="5"/>
      <c r="H27" s="205"/>
      <c r="I27" s="205"/>
      <c r="Q27" s="179"/>
      <c r="R27" s="179"/>
    </row>
    <row r="28" spans="1:18" ht="25.5" customHeight="1">
      <c r="B28" s="2" t="s">
        <v>171</v>
      </c>
      <c r="H28" s="205"/>
      <c r="J28" s="179"/>
      <c r="K28" s="179"/>
      <c r="L28" s="179"/>
      <c r="M28" s="179"/>
      <c r="N28" s="179"/>
      <c r="O28" s="179"/>
      <c r="P28" s="179"/>
      <c r="Q28" s="180"/>
      <c r="R28" s="180"/>
    </row>
    <row r="29" spans="1:18" ht="25.5" customHeight="1" thickBot="1">
      <c r="A29" s="206"/>
      <c r="C29" s="5" t="s">
        <v>1232</v>
      </c>
      <c r="H29" s="205"/>
      <c r="J29" s="213">
        <f>+J17+J26</f>
        <v>12872450.91</v>
      </c>
      <c r="K29" s="181"/>
      <c r="L29" s="213">
        <f>+L17+L26</f>
        <v>39811373.179999992</v>
      </c>
      <c r="M29" s="180"/>
      <c r="N29" s="213">
        <f>+N17+N26</f>
        <v>5243272.22</v>
      </c>
      <c r="O29" s="180"/>
      <c r="P29" s="213">
        <f>+P17+P26</f>
        <v>57927096.310000002</v>
      </c>
      <c r="Q29" s="180"/>
      <c r="R29" s="213">
        <f>+R17+R26</f>
        <v>18732955.239999998</v>
      </c>
    </row>
    <row r="30" spans="1:18" ht="25.5" customHeight="1" thickTop="1" thickBot="1">
      <c r="C30" s="5" t="s">
        <v>901</v>
      </c>
      <c r="H30" s="205"/>
      <c r="J30" s="213">
        <f>+J13+J23</f>
        <v>14437638.640000001</v>
      </c>
      <c r="K30" s="181"/>
      <c r="L30" s="213">
        <f>+L13+L23</f>
        <v>18482473.82</v>
      </c>
      <c r="M30" s="180"/>
      <c r="N30" s="213">
        <f>+N13+N23</f>
        <v>0</v>
      </c>
      <c r="O30" s="180"/>
      <c r="P30" s="213">
        <f>+P13+P23</f>
        <v>32920112.460000001</v>
      </c>
      <c r="Q30" s="180"/>
      <c r="R30" s="213">
        <f>+R13+R23</f>
        <v>5785482.2699999996</v>
      </c>
    </row>
    <row r="31" spans="1:18" ht="25.5" customHeight="1" thickTop="1">
      <c r="Q31" s="180"/>
      <c r="R31" s="214"/>
    </row>
    <row r="32" spans="1:18" ht="25.5" customHeight="1">
      <c r="B32" s="2" t="s">
        <v>1225</v>
      </c>
      <c r="P32" s="180"/>
      <c r="Q32" s="180"/>
      <c r="R32" s="180"/>
    </row>
    <row r="33" spans="2:18" s="1" customFormat="1" ht="25.5" customHeight="1">
      <c r="C33" s="90" t="s">
        <v>176</v>
      </c>
      <c r="H33" s="48"/>
      <c r="I33" s="48"/>
      <c r="J33" s="10"/>
      <c r="K33" s="10"/>
      <c r="L33" s="10"/>
      <c r="M33" s="10"/>
      <c r="N33" s="10"/>
      <c r="O33" s="10"/>
      <c r="P33" s="180">
        <v>6948236.4699999997</v>
      </c>
      <c r="Q33" s="180"/>
      <c r="R33" s="180">
        <v>2392957.83</v>
      </c>
    </row>
    <row r="34" spans="2:18" s="1" customFormat="1" ht="25.5" customHeight="1">
      <c r="C34" s="90" t="s">
        <v>177</v>
      </c>
      <c r="H34" s="10"/>
      <c r="I34" s="48"/>
      <c r="J34" s="10"/>
      <c r="K34" s="10"/>
      <c r="L34" s="10"/>
      <c r="M34" s="10"/>
      <c r="N34" s="10"/>
      <c r="O34" s="10"/>
      <c r="P34" s="180">
        <v>7055542.54</v>
      </c>
      <c r="Q34" s="180"/>
      <c r="R34" s="180">
        <v>2500263.9</v>
      </c>
    </row>
    <row r="36" spans="2:18" ht="25.5" customHeight="1">
      <c r="B36" s="2" t="s">
        <v>1226</v>
      </c>
      <c r="P36" s="180"/>
      <c r="Q36" s="180"/>
      <c r="R36" s="180"/>
    </row>
    <row r="37" spans="2:18" s="1" customFormat="1" ht="25.5" customHeight="1">
      <c r="C37" s="90" t="s">
        <v>176</v>
      </c>
      <c r="H37" s="48"/>
      <c r="I37" s="48"/>
      <c r="J37" s="10"/>
      <c r="K37" s="10"/>
      <c r="L37" s="10"/>
      <c r="M37" s="10"/>
      <c r="N37" s="10"/>
      <c r="O37" s="10"/>
      <c r="P37" s="180">
        <v>4956120.7</v>
      </c>
      <c r="Q37" s="180"/>
      <c r="R37" s="180">
        <v>2394149.65</v>
      </c>
    </row>
    <row r="38" spans="2:18" s="1" customFormat="1" ht="25.5" customHeight="1">
      <c r="C38" s="90" t="s">
        <v>177</v>
      </c>
      <c r="H38" s="10"/>
      <c r="I38" s="48"/>
      <c r="J38" s="10"/>
      <c r="K38" s="10"/>
      <c r="L38" s="10"/>
      <c r="M38" s="10"/>
      <c r="N38" s="10"/>
      <c r="O38" s="10"/>
      <c r="P38" s="180">
        <v>5087728.71</v>
      </c>
      <c r="Q38" s="180"/>
      <c r="R38" s="180">
        <v>2525757.66</v>
      </c>
    </row>
    <row r="57" spans="2:2" ht="25.5" customHeight="1">
      <c r="B57" s="206"/>
    </row>
  </sheetData>
  <mergeCells count="2">
    <mergeCell ref="A1:R1"/>
    <mergeCell ref="J4:P4"/>
  </mergeCells>
  <pageMargins left="0.65" right="0.17" top="0.67" bottom="0.6" header="0.39370078740157499" footer="0.39370078740157499"/>
  <pageSetup paperSize="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37"/>
  <sheetViews>
    <sheetView view="pageBreakPreview" topLeftCell="A25" zoomScale="80" zoomScaleNormal="100" zoomScaleSheetLayoutView="80" workbookViewId="0">
      <selection activeCell="H33" sqref="H33"/>
    </sheetView>
  </sheetViews>
  <sheetFormatPr defaultColWidth="9.140625" defaultRowHeight="24.6" customHeight="1"/>
  <cols>
    <col min="1" max="1" width="3.7109375" style="1" customWidth="1"/>
    <col min="2" max="2" width="4.7109375" style="1" customWidth="1"/>
    <col min="3" max="6" width="9.140625" style="1" customWidth="1"/>
    <col min="7" max="7" width="6.28515625" style="1" customWidth="1"/>
    <col min="8" max="8" width="10.7109375" style="1" customWidth="1"/>
    <col min="9" max="9" width="1.85546875" style="1" customWidth="1"/>
    <col min="10" max="10" width="18.7109375" style="1" customWidth="1"/>
    <col min="11" max="11" width="1.85546875" style="1" customWidth="1"/>
    <col min="12" max="12" width="18.7109375" style="1" customWidth="1"/>
    <col min="13" max="13" width="2.7109375" style="1" customWidth="1"/>
    <col min="14" max="16384" width="9.140625" style="1"/>
  </cols>
  <sheetData>
    <row r="1" spans="1:12" ht="24" customHeight="1">
      <c r="A1" s="560" t="s">
        <v>412</v>
      </c>
      <c r="B1" s="561"/>
      <c r="C1" s="561"/>
      <c r="D1" s="561"/>
      <c r="E1" s="561"/>
      <c r="F1" s="561"/>
      <c r="G1" s="561"/>
      <c r="H1" s="561"/>
      <c r="I1" s="561"/>
      <c r="J1" s="561"/>
      <c r="K1" s="561"/>
      <c r="L1" s="561"/>
    </row>
    <row r="2" spans="1:12" ht="24" customHeight="1"/>
    <row r="3" spans="1:12" s="40" customFormat="1" ht="24" customHeight="1">
      <c r="A3" s="27" t="s">
        <v>596</v>
      </c>
      <c r="J3" s="84"/>
      <c r="K3" s="84"/>
      <c r="L3" s="84"/>
    </row>
    <row r="4" spans="1:12" s="40" customFormat="1" ht="24" customHeight="1">
      <c r="J4" s="87" t="s">
        <v>326</v>
      </c>
      <c r="K4" s="87"/>
      <c r="L4" s="328" t="s">
        <v>328</v>
      </c>
    </row>
    <row r="5" spans="1:12" s="57" customFormat="1" ht="24" customHeight="1">
      <c r="J5" s="327" t="s">
        <v>327</v>
      </c>
      <c r="K5" s="34"/>
      <c r="L5" s="329" t="s">
        <v>327</v>
      </c>
    </row>
    <row r="6" spans="1:12" ht="24" customHeight="1">
      <c r="J6" s="88" t="s">
        <v>84</v>
      </c>
      <c r="K6" s="89"/>
      <c r="L6" s="88" t="s">
        <v>84</v>
      </c>
    </row>
    <row r="7" spans="1:12" ht="24" customHeight="1">
      <c r="B7" s="5" t="s">
        <v>165</v>
      </c>
      <c r="C7" s="5"/>
    </row>
    <row r="8" spans="1:12" ht="24" customHeight="1">
      <c r="B8" s="5"/>
      <c r="C8" s="4" t="s">
        <v>1096</v>
      </c>
      <c r="J8" s="48">
        <v>9892678.0999999996</v>
      </c>
      <c r="K8" s="48"/>
      <c r="L8" s="48">
        <v>4719681.43</v>
      </c>
    </row>
    <row r="9" spans="1:12" ht="24" customHeight="1">
      <c r="B9" s="5"/>
      <c r="C9" s="5" t="s">
        <v>844</v>
      </c>
      <c r="J9" s="48">
        <v>1967850.1</v>
      </c>
      <c r="K9" s="48"/>
      <c r="L9" s="48">
        <v>146360</v>
      </c>
    </row>
    <row r="10" spans="1:12" ht="24" customHeight="1">
      <c r="B10" s="5"/>
      <c r="C10" s="5" t="s">
        <v>845</v>
      </c>
      <c r="J10" s="48">
        <v>-126795</v>
      </c>
      <c r="K10" s="48"/>
      <c r="L10" s="48">
        <v>0</v>
      </c>
    </row>
    <row r="11" spans="1:12" ht="24" customHeight="1">
      <c r="B11" s="5"/>
      <c r="C11" s="5" t="s">
        <v>846</v>
      </c>
      <c r="J11" s="48">
        <v>554044.26</v>
      </c>
      <c r="K11" s="48"/>
      <c r="L11" s="48">
        <v>554044.26</v>
      </c>
    </row>
    <row r="12" spans="1:12" ht="24" customHeight="1">
      <c r="C12" s="5" t="s">
        <v>899</v>
      </c>
      <c r="J12" s="71">
        <f>SUM(J8:J11)</f>
        <v>12287777.459999999</v>
      </c>
      <c r="K12" s="48"/>
      <c r="L12" s="71">
        <f>SUM(L8:L11)</f>
        <v>5420085.6899999995</v>
      </c>
    </row>
    <row r="13" spans="1:12" ht="24" customHeight="1">
      <c r="C13" s="5" t="s">
        <v>844</v>
      </c>
      <c r="J13" s="179">
        <v>484528.1</v>
      </c>
      <c r="K13" s="179"/>
      <c r="L13" s="179">
        <v>0</v>
      </c>
    </row>
    <row r="14" spans="1:12" ht="24" customHeight="1">
      <c r="C14" s="5" t="s">
        <v>845</v>
      </c>
      <c r="J14" s="180">
        <v>0</v>
      </c>
      <c r="K14" s="180"/>
      <c r="L14" s="180">
        <v>0</v>
      </c>
    </row>
    <row r="15" spans="1:12" ht="24" customHeight="1">
      <c r="C15" s="5" t="s">
        <v>846</v>
      </c>
      <c r="J15" s="180">
        <v>733801.2</v>
      </c>
      <c r="K15" s="180"/>
      <c r="L15" s="180">
        <v>733801.2</v>
      </c>
    </row>
    <row r="16" spans="1:12" ht="24" customHeight="1">
      <c r="C16" s="5" t="s">
        <v>1223</v>
      </c>
      <c r="J16" s="59">
        <f>SUM(J12:J15)</f>
        <v>13506106.759999998</v>
      </c>
      <c r="K16" s="48"/>
      <c r="L16" s="59">
        <f>SUM(L12:L15)</f>
        <v>6153886.8899999997</v>
      </c>
    </row>
    <row r="17" spans="2:12" ht="24" customHeight="1">
      <c r="B17" s="5" t="s">
        <v>194</v>
      </c>
      <c r="C17" s="5"/>
      <c r="J17" s="61"/>
      <c r="K17" s="61"/>
      <c r="L17" s="61"/>
    </row>
    <row r="18" spans="2:12" ht="24" customHeight="1">
      <c r="B18" s="5"/>
      <c r="C18" s="4" t="s">
        <v>1096</v>
      </c>
      <c r="J18" s="48">
        <v>-2114018.61</v>
      </c>
      <c r="K18" s="48"/>
      <c r="L18" s="48">
        <v>-642242.59</v>
      </c>
    </row>
    <row r="19" spans="2:12" ht="24" customHeight="1">
      <c r="B19" s="5"/>
      <c r="C19" s="5" t="s">
        <v>848</v>
      </c>
      <c r="J19" s="48">
        <v>-1725740.25</v>
      </c>
      <c r="K19" s="48"/>
      <c r="L19" s="48">
        <v>-808522.71</v>
      </c>
    </row>
    <row r="20" spans="2:12" ht="24" customHeight="1">
      <c r="C20" s="5" t="s">
        <v>845</v>
      </c>
      <c r="D20" s="7"/>
      <c r="J20" s="179">
        <v>126745</v>
      </c>
      <c r="K20" s="179"/>
      <c r="L20" s="179">
        <v>0</v>
      </c>
    </row>
    <row r="21" spans="2:12" ht="24" customHeight="1">
      <c r="C21" s="5" t="s">
        <v>846</v>
      </c>
      <c r="J21" s="48">
        <v>-76055.66</v>
      </c>
      <c r="K21" s="48"/>
      <c r="L21" s="48">
        <v>-76055.66</v>
      </c>
    </row>
    <row r="22" spans="2:12" ht="24" customHeight="1">
      <c r="C22" s="5" t="s">
        <v>899</v>
      </c>
      <c r="J22" s="71">
        <f>SUM(J18:J21)</f>
        <v>-3789069.52</v>
      </c>
      <c r="K22" s="48"/>
      <c r="L22" s="71">
        <f>SUM(L18:L21)</f>
        <v>-1526820.9599999997</v>
      </c>
    </row>
    <row r="23" spans="2:12" ht="24" customHeight="1">
      <c r="C23" s="5" t="s">
        <v>1100</v>
      </c>
      <c r="D23" s="7"/>
      <c r="J23" s="179">
        <v>-1421119.91</v>
      </c>
      <c r="K23" s="179"/>
      <c r="L23" s="179">
        <v>-594873.36</v>
      </c>
    </row>
    <row r="24" spans="2:12" ht="24" customHeight="1">
      <c r="C24" s="5" t="s">
        <v>845</v>
      </c>
      <c r="D24" s="7"/>
      <c r="J24" s="179">
        <v>0</v>
      </c>
      <c r="K24" s="179"/>
      <c r="L24" s="179">
        <v>0</v>
      </c>
    </row>
    <row r="25" spans="2:12" ht="24" customHeight="1">
      <c r="C25" s="5" t="s">
        <v>846</v>
      </c>
      <c r="J25" s="180">
        <v>-291748.46000000002</v>
      </c>
      <c r="K25" s="180"/>
      <c r="L25" s="180">
        <v>-291748.46000000002</v>
      </c>
    </row>
    <row r="26" spans="2:12" ht="24" customHeight="1">
      <c r="C26" s="5" t="s">
        <v>1223</v>
      </c>
      <c r="J26" s="59">
        <f>SUM(J22:J25)</f>
        <v>-5501937.8899999997</v>
      </c>
      <c r="K26" s="48"/>
      <c r="L26" s="59">
        <f>SUM(L22:L25)</f>
        <v>-2413442.7799999998</v>
      </c>
    </row>
    <row r="27" spans="2:12" ht="24" customHeight="1">
      <c r="B27" s="5" t="s">
        <v>171</v>
      </c>
      <c r="C27" s="5"/>
      <c r="D27" s="5"/>
      <c r="J27" s="48"/>
      <c r="K27" s="48"/>
      <c r="L27" s="48"/>
    </row>
    <row r="28" spans="2:12" ht="24" customHeight="1" thickBot="1">
      <c r="B28" s="5"/>
      <c r="C28" s="5" t="s">
        <v>1232</v>
      </c>
      <c r="D28" s="5"/>
      <c r="J28" s="60">
        <f>+J16+J26</f>
        <v>8004168.8699999982</v>
      </c>
      <c r="K28" s="48"/>
      <c r="L28" s="60">
        <f>+L16+L26</f>
        <v>3740444.11</v>
      </c>
    </row>
    <row r="29" spans="2:12" ht="24" customHeight="1" thickTop="1" thickBot="1">
      <c r="B29" s="5"/>
      <c r="C29" s="5" t="s">
        <v>901</v>
      </c>
      <c r="D29" s="5"/>
      <c r="J29" s="60">
        <f>+J12+J22</f>
        <v>8498707.9399999995</v>
      </c>
      <c r="K29" s="48"/>
      <c r="L29" s="60">
        <f>+L12+L22</f>
        <v>3893264.7299999995</v>
      </c>
    </row>
    <row r="30" spans="2:12" ht="24" customHeight="1" thickTop="1">
      <c r="J30" s="62"/>
      <c r="K30" s="62"/>
      <c r="L30" s="62"/>
    </row>
    <row r="31" spans="2:12" ht="24" customHeight="1">
      <c r="B31" s="2" t="s">
        <v>1233</v>
      </c>
      <c r="K31" s="61"/>
      <c r="L31" s="61"/>
    </row>
    <row r="32" spans="2:12" ht="24" customHeight="1">
      <c r="C32" s="90" t="s">
        <v>176</v>
      </c>
      <c r="J32" s="180">
        <v>1421119.91</v>
      </c>
      <c r="K32" s="180"/>
      <c r="L32" s="180">
        <v>594873.36</v>
      </c>
    </row>
    <row r="33" spans="2:12" ht="24" customHeight="1">
      <c r="C33" s="90" t="s">
        <v>177</v>
      </c>
      <c r="J33" s="180">
        <v>1451453.31</v>
      </c>
      <c r="K33" s="180"/>
      <c r="L33" s="180">
        <v>625206.76</v>
      </c>
    </row>
    <row r="34" spans="2:12" ht="24" customHeight="1">
      <c r="B34" s="2" t="s">
        <v>1234</v>
      </c>
      <c r="J34" s="180"/>
      <c r="K34" s="180"/>
      <c r="L34" s="180"/>
    </row>
    <row r="35" spans="2:12" ht="24" customHeight="1">
      <c r="C35" s="90" t="s">
        <v>176</v>
      </c>
      <c r="J35" s="180">
        <v>1242463.78</v>
      </c>
      <c r="K35" s="180"/>
      <c r="L35" s="180">
        <v>606629.13</v>
      </c>
    </row>
    <row r="36" spans="2:12" ht="24" customHeight="1">
      <c r="C36" s="90" t="s">
        <v>177</v>
      </c>
      <c r="J36" s="180">
        <v>1211588.3799999999</v>
      </c>
      <c r="K36" s="180"/>
      <c r="L36" s="180">
        <v>575753.73</v>
      </c>
    </row>
    <row r="37" spans="2:12" ht="24" customHeight="1">
      <c r="J37" s="61"/>
      <c r="L37" s="61"/>
    </row>
  </sheetData>
  <mergeCells count="1">
    <mergeCell ref="A1:L1"/>
  </mergeCells>
  <pageMargins left="0.78740157480314965" right="0.39370078740157483" top="0.64" bottom="0.39370078740157483" header="0.43" footer="0.19685039370078741"/>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92"/>
  <sheetViews>
    <sheetView view="pageBreakPreview" topLeftCell="A153" zoomScale="70" zoomScaleNormal="100" zoomScaleSheetLayoutView="70" workbookViewId="0">
      <selection activeCell="G163" sqref="G163"/>
    </sheetView>
  </sheetViews>
  <sheetFormatPr defaultColWidth="9.140625" defaultRowHeight="30" customHeight="1"/>
  <cols>
    <col min="1" max="1" width="3.140625" style="73" customWidth="1"/>
    <col min="2" max="2" width="2.140625" style="73" customWidth="1"/>
    <col min="3" max="3" width="2.7109375" style="73" customWidth="1"/>
    <col min="4" max="5" width="9.140625" style="73"/>
    <col min="6" max="6" width="11" style="73" customWidth="1"/>
    <col min="7" max="7" width="5" style="73" customWidth="1"/>
    <col min="8" max="8" width="1.7109375" style="73" customWidth="1"/>
    <col min="9" max="9" width="16.28515625" style="73" bestFit="1" customWidth="1"/>
    <col min="10" max="10" width="0.85546875" style="73" customWidth="1"/>
    <col min="11" max="11" width="16.28515625" style="73" bestFit="1" customWidth="1"/>
    <col min="12" max="12" width="0.85546875" style="73" customWidth="1"/>
    <col min="13" max="13" width="15.42578125" style="73" customWidth="1"/>
    <col min="14" max="14" width="0.85546875" style="73" customWidth="1"/>
    <col min="15" max="15" width="15.42578125" style="73" customWidth="1"/>
    <col min="16" max="16" width="2.140625" style="73" customWidth="1"/>
    <col min="17" max="16384" width="9.140625" style="73"/>
  </cols>
  <sheetData>
    <row r="1" spans="1:15" ht="22.5" customHeight="1">
      <c r="A1" s="563" t="s">
        <v>17</v>
      </c>
      <c r="B1" s="564"/>
      <c r="C1" s="564"/>
      <c r="D1" s="564"/>
      <c r="E1" s="564"/>
      <c r="F1" s="564"/>
      <c r="G1" s="564"/>
      <c r="H1" s="564"/>
      <c r="I1" s="564"/>
      <c r="J1" s="564"/>
      <c r="K1" s="564"/>
      <c r="L1" s="564"/>
      <c r="M1" s="564"/>
      <c r="N1" s="564"/>
      <c r="O1" s="564"/>
    </row>
    <row r="2" spans="1:15" ht="22.5" customHeight="1"/>
    <row r="3" spans="1:15" s="6" customFormat="1" ht="22.5" customHeight="1">
      <c r="A3" s="91" t="s">
        <v>597</v>
      </c>
      <c r="B3" s="434" t="s">
        <v>352</v>
      </c>
      <c r="C3" s="91"/>
      <c r="I3" s="435"/>
      <c r="J3" s="435"/>
      <c r="K3" s="435"/>
      <c r="L3" s="435"/>
      <c r="M3" s="435"/>
      <c r="N3" s="435"/>
      <c r="O3" s="435"/>
    </row>
    <row r="4" spans="1:15" s="6" customFormat="1" ht="22.5" customHeight="1">
      <c r="A4" s="91"/>
      <c r="B4" s="434"/>
      <c r="C4" s="91"/>
      <c r="I4" s="435"/>
      <c r="J4" s="435"/>
      <c r="K4" s="435"/>
      <c r="L4" s="435"/>
      <c r="M4" s="19"/>
      <c r="N4" s="21" t="s">
        <v>222</v>
      </c>
      <c r="O4" s="19"/>
    </row>
    <row r="5" spans="1:15" s="209" customFormat="1" ht="22.5" customHeight="1">
      <c r="A5" s="436"/>
      <c r="B5" s="436"/>
      <c r="C5" s="436"/>
      <c r="I5" s="123"/>
      <c r="J5" s="123"/>
      <c r="K5" s="123"/>
      <c r="L5" s="47"/>
      <c r="M5" s="542" t="s">
        <v>223</v>
      </c>
      <c r="N5" s="542"/>
      <c r="O5" s="542"/>
    </row>
    <row r="6" spans="1:15" s="7" customFormat="1" ht="22.5" customHeight="1">
      <c r="A6" s="3"/>
      <c r="B6" s="3"/>
      <c r="C6" s="3"/>
      <c r="I6" s="85"/>
      <c r="J6" s="35"/>
      <c r="K6" s="85"/>
      <c r="L6" s="35"/>
      <c r="M6" s="270" t="s">
        <v>1217</v>
      </c>
      <c r="N6" s="35"/>
      <c r="O6" s="270" t="s">
        <v>898</v>
      </c>
    </row>
    <row r="7" spans="1:15" s="7" customFormat="1" ht="22.5" customHeight="1">
      <c r="A7" s="3"/>
      <c r="D7" s="437" t="s">
        <v>352</v>
      </c>
      <c r="E7" s="437"/>
      <c r="I7" s="9"/>
      <c r="J7" s="9"/>
      <c r="K7" s="9"/>
      <c r="L7" s="10"/>
      <c r="M7" s="180">
        <v>162315.69</v>
      </c>
      <c r="N7" s="180"/>
      <c r="O7" s="180">
        <v>162252.22</v>
      </c>
    </row>
    <row r="8" spans="1:15" s="7" customFormat="1" ht="22.5" customHeight="1" thickBot="1">
      <c r="A8" s="3"/>
      <c r="D8" s="437"/>
      <c r="E8" s="437" t="s">
        <v>147</v>
      </c>
      <c r="I8" s="9"/>
      <c r="J8" s="9"/>
      <c r="K8" s="9"/>
      <c r="L8" s="10"/>
      <c r="M8" s="336">
        <f>SUM(M7)</f>
        <v>162315.69</v>
      </c>
      <c r="N8" s="10"/>
      <c r="O8" s="336">
        <f>SUM(O7)</f>
        <v>162252.22</v>
      </c>
    </row>
    <row r="9" spans="1:15" s="7" customFormat="1" ht="22.5" customHeight="1" thickTop="1">
      <c r="D9" s="73" t="s">
        <v>1296</v>
      </c>
    </row>
    <row r="10" spans="1:15" s="7" customFormat="1" ht="22.5" customHeight="1">
      <c r="B10" s="73" t="s">
        <v>1295</v>
      </c>
    </row>
    <row r="11" spans="1:15" s="7" customFormat="1" ht="22.5" customHeight="1">
      <c r="C11" s="73"/>
    </row>
    <row r="12" spans="1:15" s="63" customFormat="1" ht="22.5" customHeight="1">
      <c r="A12" s="438" t="s">
        <v>598</v>
      </c>
      <c r="B12" s="63" t="s">
        <v>406</v>
      </c>
    </row>
    <row r="13" spans="1:15" ht="22.5" customHeight="1">
      <c r="D13" s="73" t="s">
        <v>195</v>
      </c>
    </row>
    <row r="14" spans="1:15" ht="22.5" customHeight="1">
      <c r="I14" s="542" t="s">
        <v>139</v>
      </c>
      <c r="J14" s="542"/>
      <c r="K14" s="542"/>
      <c r="L14" s="47"/>
      <c r="M14" s="542" t="s">
        <v>193</v>
      </c>
      <c r="N14" s="542"/>
      <c r="O14" s="542"/>
    </row>
    <row r="15" spans="1:15" ht="22.5" customHeight="1">
      <c r="I15" s="270" t="s">
        <v>1217</v>
      </c>
      <c r="J15" s="35"/>
      <c r="K15" s="270" t="s">
        <v>898</v>
      </c>
      <c r="L15" s="35"/>
      <c r="M15" s="270" t="s">
        <v>1217</v>
      </c>
      <c r="N15" s="35"/>
      <c r="O15" s="270" t="s">
        <v>898</v>
      </c>
    </row>
    <row r="16" spans="1:15" ht="22.5" customHeight="1">
      <c r="C16" s="73" t="s">
        <v>196</v>
      </c>
    </row>
    <row r="17" spans="3:15" ht="22.5" customHeight="1">
      <c r="D17" s="122" t="s">
        <v>197</v>
      </c>
      <c r="I17" s="180">
        <v>3084696.2</v>
      </c>
      <c r="J17" s="439"/>
      <c r="K17" s="10">
        <v>2515781.6</v>
      </c>
      <c r="L17" s="439"/>
      <c r="M17" s="10">
        <v>0</v>
      </c>
      <c r="N17" s="439"/>
      <c r="O17" s="10">
        <v>0</v>
      </c>
    </row>
    <row r="18" spans="3:15" ht="22.5" customHeight="1">
      <c r="D18" s="73" t="s">
        <v>544</v>
      </c>
      <c r="I18" s="180">
        <v>298885.30999999936</v>
      </c>
      <c r="J18" s="10"/>
      <c r="K18" s="10">
        <v>144493.99</v>
      </c>
      <c r="L18" s="10"/>
      <c r="M18" s="10">
        <v>0</v>
      </c>
      <c r="N18" s="10"/>
      <c r="O18" s="10">
        <v>0</v>
      </c>
    </row>
    <row r="19" spans="3:15" ht="22.5" customHeight="1" thickBot="1">
      <c r="I19" s="336">
        <f>SUM(I17:I18)</f>
        <v>3383581.51</v>
      </c>
      <c r="J19" s="10"/>
      <c r="K19" s="336">
        <f>SUM(K17:K18)</f>
        <v>2660275.59</v>
      </c>
      <c r="L19" s="10"/>
      <c r="M19" s="336">
        <f>SUM(M17:M18)</f>
        <v>0</v>
      </c>
      <c r="N19" s="10"/>
      <c r="O19" s="336">
        <f>SUM(O17:O18)</f>
        <v>0</v>
      </c>
    </row>
    <row r="20" spans="3:15" ht="22.5" customHeight="1" thickTop="1">
      <c r="C20" s="73" t="s">
        <v>200</v>
      </c>
      <c r="I20" s="10"/>
      <c r="J20" s="10"/>
      <c r="K20" s="10"/>
      <c r="L20" s="10"/>
      <c r="M20" s="10"/>
      <c r="N20" s="10"/>
      <c r="O20" s="10"/>
    </row>
    <row r="21" spans="3:15" ht="22.5" customHeight="1">
      <c r="D21" s="73" t="s">
        <v>506</v>
      </c>
      <c r="I21" s="180">
        <v>6619683.7599999998</v>
      </c>
      <c r="J21" s="10"/>
      <c r="K21" s="10">
        <v>6614217</v>
      </c>
      <c r="L21" s="10"/>
      <c r="M21" s="10">
        <v>0</v>
      </c>
      <c r="N21" s="10"/>
      <c r="O21" s="10">
        <v>0</v>
      </c>
    </row>
    <row r="22" spans="3:15" ht="22.5" customHeight="1">
      <c r="D22" s="73" t="s">
        <v>198</v>
      </c>
      <c r="I22" s="180">
        <v>32726610.32</v>
      </c>
      <c r="J22" s="10"/>
      <c r="K22" s="10">
        <v>27415732.219999999</v>
      </c>
      <c r="L22" s="10"/>
      <c r="M22" s="10">
        <v>0</v>
      </c>
      <c r="N22" s="10"/>
      <c r="O22" s="10">
        <v>0</v>
      </c>
    </row>
    <row r="23" spans="3:15" ht="22.5" customHeight="1" thickBot="1">
      <c r="I23" s="336">
        <f>SUM(I21:I22)</f>
        <v>39346294.079999998</v>
      </c>
      <c r="J23" s="10"/>
      <c r="K23" s="336">
        <f>SUM(K21:K22)</f>
        <v>34029949.219999999</v>
      </c>
      <c r="L23" s="10"/>
      <c r="M23" s="336">
        <f>SUM(M21:M22)</f>
        <v>0</v>
      </c>
      <c r="N23" s="10"/>
      <c r="O23" s="336">
        <f>SUM(O21:O22)</f>
        <v>0</v>
      </c>
    </row>
    <row r="24" spans="3:15" ht="22.5" customHeight="1" thickTop="1">
      <c r="I24" s="9"/>
      <c r="J24" s="10"/>
      <c r="K24" s="9"/>
      <c r="L24" s="10"/>
      <c r="M24" s="9"/>
      <c r="N24" s="10"/>
      <c r="O24" s="9"/>
    </row>
    <row r="25" spans="3:15" ht="22.5" customHeight="1">
      <c r="D25" s="73" t="s">
        <v>1235</v>
      </c>
      <c r="I25" s="440"/>
      <c r="J25" s="440"/>
      <c r="K25" s="440"/>
      <c r="L25" s="440"/>
      <c r="M25" s="440"/>
      <c r="N25" s="440"/>
      <c r="O25" s="440"/>
    </row>
    <row r="26" spans="3:15" ht="22.5" customHeight="1">
      <c r="I26" s="562" t="s">
        <v>201</v>
      </c>
      <c r="J26" s="562"/>
      <c r="K26" s="562"/>
      <c r="L26" s="75"/>
      <c r="M26" s="562" t="s">
        <v>201</v>
      </c>
      <c r="N26" s="562"/>
      <c r="O26" s="562"/>
    </row>
    <row r="27" spans="3:15" ht="22.5" customHeight="1">
      <c r="I27" s="359"/>
      <c r="J27" s="359" t="s">
        <v>192</v>
      </c>
      <c r="K27" s="359"/>
      <c r="L27" s="75"/>
      <c r="M27" s="562" t="s">
        <v>193</v>
      </c>
      <c r="N27" s="562"/>
      <c r="O27" s="562"/>
    </row>
    <row r="28" spans="3:15" ht="22.5" customHeight="1">
      <c r="I28" s="270" t="s">
        <v>1217</v>
      </c>
      <c r="J28" s="35"/>
      <c r="K28" s="270" t="s">
        <v>1219</v>
      </c>
      <c r="L28" s="35"/>
      <c r="M28" s="270" t="s">
        <v>1217</v>
      </c>
      <c r="N28" s="35"/>
      <c r="O28" s="270" t="s">
        <v>1219</v>
      </c>
    </row>
    <row r="29" spans="3:15" ht="22.5" customHeight="1">
      <c r="C29" s="73" t="s">
        <v>202</v>
      </c>
      <c r="I29" s="76"/>
      <c r="J29" s="76"/>
      <c r="K29" s="76"/>
      <c r="L29" s="76"/>
      <c r="M29" s="76"/>
      <c r="N29" s="76"/>
      <c r="O29" s="76"/>
    </row>
    <row r="30" spans="3:15" ht="22.5" customHeight="1">
      <c r="C30" s="73" t="s">
        <v>1196</v>
      </c>
      <c r="I30" s="180">
        <v>4403503.3000000007</v>
      </c>
      <c r="J30" s="180"/>
      <c r="K30" s="180">
        <v>6142784.4999999981</v>
      </c>
      <c r="L30" s="180"/>
      <c r="M30" s="180">
        <v>110778.08000000002</v>
      </c>
      <c r="N30" s="180"/>
      <c r="O30" s="180">
        <v>72591.780000000028</v>
      </c>
    </row>
    <row r="31" spans="3:15" ht="22.5" customHeight="1">
      <c r="C31" s="73" t="s">
        <v>203</v>
      </c>
      <c r="I31" s="10"/>
      <c r="J31" s="10"/>
      <c r="K31" s="10"/>
      <c r="L31" s="10"/>
      <c r="M31" s="10"/>
      <c r="N31" s="10"/>
      <c r="O31" s="10"/>
    </row>
    <row r="32" spans="3:15" ht="22.5" customHeight="1">
      <c r="C32" s="73" t="s">
        <v>204</v>
      </c>
      <c r="I32" s="10"/>
      <c r="J32" s="10"/>
      <c r="K32" s="10"/>
      <c r="L32" s="10"/>
      <c r="M32" s="10"/>
      <c r="N32" s="10"/>
      <c r="O32" s="10"/>
    </row>
    <row r="33" spans="1:15" ht="22.5" customHeight="1">
      <c r="D33" s="73" t="s">
        <v>205</v>
      </c>
      <c r="I33" s="180">
        <v>1500306.35</v>
      </c>
      <c r="J33" s="180"/>
      <c r="K33" s="180">
        <v>486648.32000000001</v>
      </c>
      <c r="L33" s="180"/>
      <c r="M33" s="180">
        <v>0</v>
      </c>
      <c r="N33" s="180"/>
      <c r="O33" s="180">
        <v>0</v>
      </c>
    </row>
    <row r="34" spans="1:15" ht="22.5" customHeight="1">
      <c r="C34" s="73" t="s">
        <v>373</v>
      </c>
      <c r="I34" s="10"/>
      <c r="J34" s="10"/>
      <c r="K34" s="10"/>
      <c r="L34" s="10"/>
      <c r="M34" s="10"/>
      <c r="N34" s="10"/>
      <c r="O34" s="10"/>
    </row>
    <row r="35" spans="1:15" ht="22.5" customHeight="1">
      <c r="D35" s="73" t="s">
        <v>403</v>
      </c>
      <c r="I35" s="180">
        <v>-1423.88</v>
      </c>
      <c r="J35" s="180"/>
      <c r="K35" s="180">
        <v>4933.76</v>
      </c>
      <c r="L35" s="180"/>
      <c r="M35" s="180">
        <v>-1423.88</v>
      </c>
      <c r="N35" s="180"/>
      <c r="O35" s="180">
        <v>4933.76</v>
      </c>
    </row>
    <row r="36" spans="1:15" ht="22.5" customHeight="1">
      <c r="C36" s="73" t="s">
        <v>407</v>
      </c>
      <c r="I36" s="79"/>
      <c r="J36" s="9"/>
      <c r="K36" s="79"/>
      <c r="L36" s="9"/>
      <c r="M36" s="79"/>
      <c r="N36" s="9"/>
      <c r="O36" s="79"/>
    </row>
    <row r="37" spans="1:15" ht="22.5" customHeight="1" thickBot="1">
      <c r="D37" s="73" t="s">
        <v>402</v>
      </c>
      <c r="I37" s="74">
        <f>SUM(I29:I35)</f>
        <v>5902385.7700000005</v>
      </c>
      <c r="J37" s="10"/>
      <c r="K37" s="74">
        <f>SUM(K29:K35)</f>
        <v>6634366.5799999982</v>
      </c>
      <c r="L37" s="10"/>
      <c r="M37" s="74">
        <f>SUM(M29:M35)</f>
        <v>109354.20000000001</v>
      </c>
      <c r="N37" s="10"/>
      <c r="O37" s="74">
        <f>SUM(O29:O35)</f>
        <v>77525.540000000023</v>
      </c>
    </row>
    <row r="38" spans="1:15" ht="22.5" customHeight="1" thickTop="1">
      <c r="I38" s="9"/>
      <c r="J38" s="10"/>
      <c r="K38" s="9"/>
      <c r="L38" s="10"/>
      <c r="M38" s="9"/>
      <c r="N38" s="10"/>
      <c r="O38" s="9"/>
    </row>
    <row r="39" spans="1:15" ht="22.5" customHeight="1">
      <c r="I39" s="9"/>
      <c r="J39" s="10"/>
      <c r="K39" s="9"/>
      <c r="L39" s="10"/>
      <c r="M39" s="9"/>
      <c r="N39" s="10"/>
      <c r="O39" s="9"/>
    </row>
    <row r="40" spans="1:15" ht="22.5" customHeight="1">
      <c r="I40" s="9"/>
      <c r="J40" s="10"/>
      <c r="K40" s="9"/>
      <c r="L40" s="10"/>
      <c r="M40" s="9"/>
      <c r="N40" s="10"/>
      <c r="O40" s="9"/>
    </row>
    <row r="41" spans="1:15" ht="27.95" customHeight="1">
      <c r="A41" s="563" t="s">
        <v>19</v>
      </c>
      <c r="B41" s="564"/>
      <c r="C41" s="564"/>
      <c r="D41" s="564"/>
      <c r="E41" s="564"/>
      <c r="F41" s="564"/>
      <c r="G41" s="564"/>
      <c r="H41" s="564"/>
      <c r="I41" s="564"/>
      <c r="J41" s="564"/>
      <c r="K41" s="564"/>
      <c r="L41" s="564"/>
      <c r="M41" s="564"/>
      <c r="N41" s="564"/>
      <c r="O41" s="564"/>
    </row>
    <row r="42" spans="1:15" ht="27.95" customHeight="1">
      <c r="I42" s="9"/>
      <c r="J42" s="10"/>
      <c r="K42" s="9"/>
      <c r="L42" s="10"/>
      <c r="M42" s="9"/>
      <c r="N42" s="10"/>
      <c r="O42" s="9"/>
    </row>
    <row r="43" spans="1:15" ht="22.5" customHeight="1">
      <c r="D43" s="73" t="s">
        <v>1236</v>
      </c>
      <c r="I43" s="440"/>
      <c r="J43" s="440"/>
      <c r="K43" s="440"/>
      <c r="L43" s="440"/>
      <c r="M43" s="440"/>
      <c r="N43" s="440"/>
      <c r="O43" s="440"/>
    </row>
    <row r="44" spans="1:15" ht="22.5" customHeight="1">
      <c r="I44" s="562" t="s">
        <v>201</v>
      </c>
      <c r="J44" s="562"/>
      <c r="K44" s="562"/>
      <c r="L44" s="75"/>
      <c r="M44" s="562" t="s">
        <v>201</v>
      </c>
      <c r="N44" s="562"/>
      <c r="O44" s="562"/>
    </row>
    <row r="45" spans="1:15" ht="22.5" customHeight="1">
      <c r="I45" s="359"/>
      <c r="J45" s="359" t="s">
        <v>192</v>
      </c>
      <c r="K45" s="359"/>
      <c r="L45" s="75"/>
      <c r="M45" s="562" t="s">
        <v>193</v>
      </c>
      <c r="N45" s="562"/>
      <c r="O45" s="562"/>
    </row>
    <row r="46" spans="1:15" ht="22.5" customHeight="1">
      <c r="I46" s="270" t="s">
        <v>1217</v>
      </c>
      <c r="J46" s="35"/>
      <c r="K46" s="270" t="s">
        <v>1219</v>
      </c>
      <c r="L46" s="35"/>
      <c r="M46" s="270" t="s">
        <v>1217</v>
      </c>
      <c r="N46" s="35"/>
      <c r="O46" s="270" t="s">
        <v>1219</v>
      </c>
    </row>
    <row r="47" spans="1:15" ht="22.5" customHeight="1">
      <c r="C47" s="73" t="s">
        <v>202</v>
      </c>
      <c r="I47" s="76"/>
      <c r="J47" s="76"/>
      <c r="K47" s="76"/>
      <c r="L47" s="76"/>
      <c r="M47" s="76"/>
      <c r="N47" s="76"/>
      <c r="O47" s="76"/>
    </row>
    <row r="48" spans="1:15" ht="22.5" customHeight="1">
      <c r="C48" s="73" t="s">
        <v>1196</v>
      </c>
      <c r="I48" s="180">
        <v>18039355.050000001</v>
      </c>
      <c r="J48" s="180"/>
      <c r="K48" s="180">
        <v>19660120.739999998</v>
      </c>
      <c r="L48" s="180"/>
      <c r="M48" s="180">
        <v>261780.82</v>
      </c>
      <c r="N48" s="180"/>
      <c r="O48" s="180">
        <v>406093.15</v>
      </c>
    </row>
    <row r="49" spans="2:15" ht="22.5" customHeight="1">
      <c r="C49" s="73" t="s">
        <v>203</v>
      </c>
      <c r="I49" s="10"/>
      <c r="J49" s="10"/>
      <c r="K49" s="10"/>
      <c r="L49" s="10"/>
      <c r="M49" s="10"/>
      <c r="N49" s="10"/>
      <c r="O49" s="10"/>
    </row>
    <row r="50" spans="2:15" ht="22.5" customHeight="1">
      <c r="C50" s="73" t="s">
        <v>204</v>
      </c>
      <c r="I50" s="10"/>
      <c r="J50" s="10"/>
      <c r="K50" s="10"/>
      <c r="L50" s="10"/>
      <c r="M50" s="10"/>
      <c r="N50" s="10"/>
      <c r="O50" s="10"/>
    </row>
    <row r="51" spans="2:15" ht="22.5" customHeight="1">
      <c r="D51" s="73" t="s">
        <v>205</v>
      </c>
      <c r="I51" s="180">
        <v>4593038.95</v>
      </c>
      <c r="J51" s="180"/>
      <c r="K51" s="180">
        <v>1416113.13</v>
      </c>
      <c r="L51" s="180"/>
      <c r="M51" s="180">
        <v>0</v>
      </c>
      <c r="N51" s="180"/>
      <c r="O51" s="180">
        <v>0</v>
      </c>
    </row>
    <row r="52" spans="2:15" ht="22.5" customHeight="1">
      <c r="C52" s="73" t="s">
        <v>373</v>
      </c>
      <c r="I52" s="10"/>
      <c r="J52" s="10"/>
      <c r="K52" s="10"/>
      <c r="L52" s="10"/>
      <c r="M52" s="10"/>
      <c r="N52" s="10"/>
      <c r="O52" s="10"/>
    </row>
    <row r="53" spans="2:15" ht="22.5" customHeight="1">
      <c r="D53" s="73" t="s">
        <v>403</v>
      </c>
      <c r="I53" s="180">
        <v>-923.63</v>
      </c>
      <c r="J53" s="180"/>
      <c r="K53" s="180">
        <v>8692.84</v>
      </c>
      <c r="L53" s="180"/>
      <c r="M53" s="180">
        <v>-923.63</v>
      </c>
      <c r="N53" s="180"/>
      <c r="O53" s="180">
        <v>8692.84</v>
      </c>
    </row>
    <row r="54" spans="2:15" ht="22.5" customHeight="1">
      <c r="C54" s="73" t="s">
        <v>407</v>
      </c>
      <c r="I54" s="79"/>
      <c r="J54" s="9"/>
      <c r="K54" s="79"/>
      <c r="L54" s="9"/>
      <c r="M54" s="79"/>
      <c r="N54" s="9"/>
      <c r="O54" s="79"/>
    </row>
    <row r="55" spans="2:15" ht="22.5" customHeight="1" thickBot="1">
      <c r="D55" s="73" t="s">
        <v>402</v>
      </c>
      <c r="I55" s="74">
        <f>SUM(I47:I53)</f>
        <v>22631470.370000001</v>
      </c>
      <c r="J55" s="10"/>
      <c r="K55" s="74">
        <f>SUM(K47:K53)</f>
        <v>21084926.709999997</v>
      </c>
      <c r="L55" s="10"/>
      <c r="M55" s="74">
        <f>SUM(M47:M53)</f>
        <v>260857.19</v>
      </c>
      <c r="N55" s="10"/>
      <c r="O55" s="74">
        <f>SUM(O47:O53)</f>
        <v>414785.99000000005</v>
      </c>
    </row>
    <row r="56" spans="2:15" ht="22.5" customHeight="1" thickTop="1">
      <c r="I56" s="9"/>
      <c r="J56" s="10"/>
      <c r="K56" s="9"/>
      <c r="L56" s="10"/>
      <c r="M56" s="9"/>
      <c r="N56" s="10"/>
      <c r="O56" s="9"/>
    </row>
    <row r="57" spans="2:15" ht="27.95" customHeight="1">
      <c r="D57" s="73" t="s">
        <v>1297</v>
      </c>
      <c r="I57" s="10"/>
      <c r="J57" s="10"/>
      <c r="K57" s="10"/>
      <c r="L57" s="10"/>
      <c r="M57" s="10"/>
      <c r="N57" s="10"/>
      <c r="O57" s="10"/>
    </row>
    <row r="58" spans="2:15" ht="27.95" customHeight="1">
      <c r="B58" s="73" t="s">
        <v>1238</v>
      </c>
      <c r="I58" s="19"/>
      <c r="J58" s="19"/>
      <c r="K58" s="19"/>
      <c r="L58" s="19"/>
      <c r="M58" s="19"/>
      <c r="N58" s="19"/>
      <c r="O58" s="19"/>
    </row>
    <row r="59" spans="2:15" ht="27.95" customHeight="1">
      <c r="I59" s="542" t="s">
        <v>139</v>
      </c>
      <c r="J59" s="542"/>
      <c r="K59" s="542"/>
      <c r="L59" s="47"/>
      <c r="M59" s="542" t="s">
        <v>193</v>
      </c>
      <c r="N59" s="542"/>
      <c r="O59" s="542"/>
    </row>
    <row r="60" spans="2:15" ht="27.95" customHeight="1">
      <c r="I60" s="270" t="s">
        <v>1217</v>
      </c>
      <c r="J60" s="35"/>
      <c r="K60" s="270" t="s">
        <v>1219</v>
      </c>
      <c r="L60" s="35"/>
      <c r="M60" s="270" t="s">
        <v>1217</v>
      </c>
      <c r="N60" s="35"/>
      <c r="O60" s="270" t="s">
        <v>1219</v>
      </c>
    </row>
    <row r="61" spans="2:15" ht="27.95" customHeight="1">
      <c r="C61" s="73" t="s">
        <v>207</v>
      </c>
      <c r="I61" s="180">
        <v>192291496.2100001</v>
      </c>
      <c r="J61" s="180"/>
      <c r="K61" s="180">
        <v>55673426.149999991</v>
      </c>
      <c r="L61" s="180"/>
      <c r="M61" s="180">
        <v>160003813.71999985</v>
      </c>
      <c r="N61" s="180"/>
      <c r="O61" s="180">
        <v>20472602.030000001</v>
      </c>
    </row>
    <row r="62" spans="2:15" ht="27.95" customHeight="1">
      <c r="C62" s="73" t="s">
        <v>208</v>
      </c>
      <c r="I62" s="137">
        <v>0.2</v>
      </c>
      <c r="J62" s="137"/>
      <c r="K62" s="137">
        <v>0.2</v>
      </c>
      <c r="L62" s="137"/>
      <c r="M62" s="137">
        <v>0.2</v>
      </c>
      <c r="N62" s="137"/>
      <c r="O62" s="137">
        <v>0.2</v>
      </c>
    </row>
    <row r="63" spans="2:15" ht="27.95" customHeight="1">
      <c r="C63" s="73" t="s">
        <v>209</v>
      </c>
      <c r="I63" s="180"/>
      <c r="J63" s="180"/>
      <c r="K63" s="180"/>
      <c r="L63" s="180"/>
      <c r="M63" s="180"/>
      <c r="N63" s="180"/>
      <c r="O63" s="180"/>
    </row>
    <row r="64" spans="2:15" ht="27.95" customHeight="1">
      <c r="D64" s="73" t="s">
        <v>210</v>
      </c>
      <c r="I64" s="180">
        <f>+ROUND(I61*I62,2)+0.01</f>
        <v>38458299.25</v>
      </c>
      <c r="J64" s="180"/>
      <c r="K64" s="180">
        <f>+ROUNDUP(K61*K62,2)</f>
        <v>11134685.23</v>
      </c>
      <c r="L64" s="180"/>
      <c r="M64" s="180">
        <f>+ROUND(M61*M62,2)</f>
        <v>32000762.739999998</v>
      </c>
      <c r="N64" s="180"/>
      <c r="O64" s="180">
        <f>+ROUND(O61*O62,1)</f>
        <v>4094520.4</v>
      </c>
    </row>
    <row r="65" spans="1:15" ht="27.95" customHeight="1">
      <c r="C65" s="73" t="s">
        <v>211</v>
      </c>
      <c r="I65" s="10"/>
      <c r="J65" s="10"/>
      <c r="K65" s="10"/>
      <c r="L65" s="10"/>
      <c r="M65" s="10"/>
      <c r="N65" s="10"/>
      <c r="O65" s="10"/>
    </row>
    <row r="66" spans="1:15" ht="27.95" customHeight="1">
      <c r="D66" s="73" t="s">
        <v>414</v>
      </c>
      <c r="I66" s="237">
        <v>-31889984.66</v>
      </c>
      <c r="J66" s="180"/>
      <c r="K66" s="237">
        <v>-4021928.62</v>
      </c>
      <c r="L66" s="180"/>
      <c r="M66" s="237">
        <v>-31889984.66</v>
      </c>
      <c r="N66" s="180"/>
      <c r="O66" s="237">
        <v>-4021928.62</v>
      </c>
    </row>
    <row r="67" spans="1:15" ht="27.95" customHeight="1">
      <c r="D67" s="73" t="s">
        <v>212</v>
      </c>
      <c r="I67" s="238">
        <v>-72967.502000000037</v>
      </c>
      <c r="J67" s="180"/>
      <c r="K67" s="238">
        <v>-225709.9800000001</v>
      </c>
      <c r="L67" s="180"/>
      <c r="M67" s="238">
        <v>0</v>
      </c>
      <c r="N67" s="180"/>
      <c r="O67" s="238">
        <v>0</v>
      </c>
    </row>
    <row r="68" spans="1:15" ht="27.95" customHeight="1">
      <c r="D68" s="73" t="s">
        <v>153</v>
      </c>
      <c r="I68" s="238">
        <v>-591537.44000000006</v>
      </c>
      <c r="J68" s="180"/>
      <c r="K68" s="238">
        <v>-257613.81000000006</v>
      </c>
      <c r="L68" s="180"/>
      <c r="M68" s="238">
        <v>0</v>
      </c>
      <c r="N68" s="180"/>
      <c r="O68" s="238">
        <v>0</v>
      </c>
    </row>
    <row r="69" spans="1:15" ht="27.95" customHeight="1">
      <c r="D69" s="73" t="s">
        <v>400</v>
      </c>
      <c r="I69" s="441"/>
      <c r="J69" s="10"/>
      <c r="K69" s="441"/>
      <c r="L69" s="10"/>
      <c r="M69" s="441"/>
      <c r="N69" s="10"/>
      <c r="O69" s="441"/>
    </row>
    <row r="70" spans="1:15" ht="27.95" customHeight="1">
      <c r="D70" s="73" t="s">
        <v>401</v>
      </c>
      <c r="I70" s="239">
        <v>-1423.88</v>
      </c>
      <c r="J70" s="180"/>
      <c r="K70" s="239">
        <v>4933.76</v>
      </c>
      <c r="L70" s="180"/>
      <c r="M70" s="239">
        <v>-1423.88</v>
      </c>
      <c r="N70" s="180"/>
      <c r="O70" s="239">
        <v>4933.76</v>
      </c>
    </row>
    <row r="71" spans="1:15" ht="27.95" customHeight="1">
      <c r="E71" s="73" t="s">
        <v>147</v>
      </c>
      <c r="I71" s="80">
        <f>SUM(I66:I70)</f>
        <v>-32555913.482000001</v>
      </c>
      <c r="J71" s="10"/>
      <c r="K71" s="80">
        <f>SUM(K66:K70)</f>
        <v>-4500318.6500000004</v>
      </c>
      <c r="L71" s="10"/>
      <c r="M71" s="80">
        <f>SUM(M66:M70)</f>
        <v>-31891408.539999999</v>
      </c>
      <c r="N71" s="10"/>
      <c r="O71" s="80">
        <f>SUM(O66:O70)</f>
        <v>-4016994.8600000003</v>
      </c>
    </row>
    <row r="72" spans="1:15" ht="27.95" customHeight="1">
      <c r="C72" s="73" t="s">
        <v>408</v>
      </c>
      <c r="I72" s="9"/>
      <c r="J72" s="10"/>
      <c r="K72" s="9"/>
      <c r="L72" s="10"/>
      <c r="M72" s="9"/>
      <c r="N72" s="10"/>
      <c r="O72" s="9"/>
    </row>
    <row r="73" spans="1:15" ht="27.95" customHeight="1" thickBot="1">
      <c r="D73" s="73" t="s">
        <v>206</v>
      </c>
      <c r="I73" s="74">
        <f>+I64+I71</f>
        <v>5902385.7679999992</v>
      </c>
      <c r="J73" s="10"/>
      <c r="K73" s="74">
        <f>+K64+K71</f>
        <v>6634366.5800000001</v>
      </c>
      <c r="L73" s="10"/>
      <c r="M73" s="74">
        <f>+M64+M71</f>
        <v>109354.19999999925</v>
      </c>
      <c r="N73" s="10"/>
      <c r="O73" s="74">
        <f>+O64+O71</f>
        <v>77525.539999999572</v>
      </c>
    </row>
    <row r="74" spans="1:15" ht="27.95" customHeight="1" thickTop="1">
      <c r="C74" s="73" t="s">
        <v>213</v>
      </c>
      <c r="I74" s="333">
        <f>+I73/I61</f>
        <v>3.0694991116788899E-2</v>
      </c>
      <c r="J74" s="137"/>
      <c r="K74" s="333">
        <f>+K73/K61</f>
        <v>0.11916576792175743</v>
      </c>
      <c r="L74" s="137"/>
      <c r="M74" s="333">
        <f>+M73/M61</f>
        <v>6.834474595172128E-4</v>
      </c>
      <c r="N74" s="137"/>
      <c r="O74" s="333">
        <f>+O73/O61</f>
        <v>3.7867946578747404E-3</v>
      </c>
    </row>
    <row r="75" spans="1:15" ht="27.95" customHeight="1">
      <c r="I75" s="333"/>
      <c r="J75" s="137"/>
      <c r="K75" s="333"/>
      <c r="L75" s="137"/>
      <c r="M75" s="334"/>
      <c r="N75" s="335"/>
      <c r="O75" s="334"/>
    </row>
    <row r="76" spans="1:15" ht="21" customHeight="1">
      <c r="A76" s="563" t="s">
        <v>4</v>
      </c>
      <c r="B76" s="564"/>
      <c r="C76" s="564"/>
      <c r="D76" s="564"/>
      <c r="E76" s="564"/>
      <c r="F76" s="564"/>
      <c r="G76" s="564"/>
      <c r="H76" s="564"/>
      <c r="I76" s="564"/>
      <c r="J76" s="564"/>
      <c r="K76" s="564"/>
      <c r="L76" s="564"/>
      <c r="M76" s="564"/>
      <c r="N76" s="564"/>
      <c r="O76" s="564"/>
    </row>
    <row r="77" spans="1:15" ht="5.25" customHeight="1">
      <c r="I77" s="333"/>
      <c r="J77" s="137"/>
      <c r="K77" s="333"/>
      <c r="L77" s="137"/>
      <c r="M77" s="334"/>
      <c r="N77" s="335"/>
      <c r="O77" s="334"/>
    </row>
    <row r="78" spans="1:15" ht="21" customHeight="1">
      <c r="D78" s="73" t="s">
        <v>1237</v>
      </c>
      <c r="I78" s="10"/>
      <c r="J78" s="10"/>
      <c r="K78" s="10"/>
      <c r="L78" s="10"/>
      <c r="M78" s="10"/>
      <c r="N78" s="10"/>
      <c r="O78" s="10"/>
    </row>
    <row r="79" spans="1:15" ht="21" customHeight="1">
      <c r="B79" s="73" t="s">
        <v>1238</v>
      </c>
      <c r="I79" s="19"/>
      <c r="J79" s="19"/>
      <c r="K79" s="19"/>
      <c r="L79" s="19"/>
      <c r="M79" s="19"/>
      <c r="N79" s="19"/>
      <c r="O79" s="19"/>
    </row>
    <row r="80" spans="1:15" ht="21" customHeight="1">
      <c r="I80" s="542" t="s">
        <v>139</v>
      </c>
      <c r="J80" s="542"/>
      <c r="K80" s="542"/>
      <c r="L80" s="47"/>
      <c r="M80" s="542" t="s">
        <v>193</v>
      </c>
      <c r="N80" s="542"/>
      <c r="O80" s="542"/>
    </row>
    <row r="81" spans="3:15" ht="21" customHeight="1">
      <c r="I81" s="270" t="s">
        <v>1217</v>
      </c>
      <c r="J81" s="35"/>
      <c r="K81" s="270" t="s">
        <v>1219</v>
      </c>
      <c r="L81" s="35"/>
      <c r="M81" s="270" t="s">
        <v>1217</v>
      </c>
      <c r="N81" s="35"/>
      <c r="O81" s="270" t="s">
        <v>1219</v>
      </c>
    </row>
    <row r="82" spans="3:15" ht="21" customHeight="1">
      <c r="C82" s="73" t="s">
        <v>207</v>
      </c>
      <c r="I82" s="180">
        <v>283872556.03000009</v>
      </c>
      <c r="J82" s="180"/>
      <c r="K82" s="180">
        <v>123777685.31999999</v>
      </c>
      <c r="L82" s="180"/>
      <c r="M82" s="180">
        <v>165375426.05999985</v>
      </c>
      <c r="N82" s="180"/>
      <c r="O82" s="180">
        <v>11272062.02</v>
      </c>
    </row>
    <row r="83" spans="3:15" ht="21" customHeight="1">
      <c r="C83" s="73" t="s">
        <v>208</v>
      </c>
      <c r="I83" s="137">
        <v>0.2</v>
      </c>
      <c r="J83" s="137"/>
      <c r="K83" s="137">
        <v>0.2</v>
      </c>
      <c r="L83" s="137"/>
      <c r="M83" s="137">
        <v>0.2</v>
      </c>
      <c r="N83" s="137"/>
      <c r="O83" s="137">
        <v>0.2</v>
      </c>
    </row>
    <row r="84" spans="3:15" ht="21" customHeight="1">
      <c r="C84" s="73" t="s">
        <v>209</v>
      </c>
      <c r="I84" s="180"/>
      <c r="J84" s="180"/>
      <c r="K84" s="180"/>
      <c r="L84" s="180"/>
      <c r="M84" s="180"/>
      <c r="N84" s="180"/>
      <c r="O84" s="180"/>
    </row>
    <row r="85" spans="3:15" ht="21" customHeight="1">
      <c r="D85" s="73" t="s">
        <v>210</v>
      </c>
      <c r="I85" s="180">
        <f>+ROUND(I82*I83,2)</f>
        <v>56774511.210000001</v>
      </c>
      <c r="J85" s="180"/>
      <c r="K85" s="180">
        <f>+ROUNDUP(K82*K83,2)-0.01</f>
        <v>24755537.059999999</v>
      </c>
      <c r="L85" s="180"/>
      <c r="M85" s="180">
        <f>+ROUND(M82*M83,2)</f>
        <v>33075085.210000001</v>
      </c>
      <c r="N85" s="180"/>
      <c r="O85" s="180">
        <f>+ROUND(O82*O83,2)</f>
        <v>2254412.4</v>
      </c>
    </row>
    <row r="86" spans="3:15" ht="21" customHeight="1">
      <c r="C86" s="73" t="s">
        <v>211</v>
      </c>
      <c r="I86" s="10"/>
      <c r="J86" s="10"/>
      <c r="K86" s="10"/>
      <c r="L86" s="10"/>
      <c r="M86" s="10"/>
      <c r="N86" s="10"/>
      <c r="O86" s="10"/>
    </row>
    <row r="87" spans="3:15" ht="21" customHeight="1">
      <c r="D87" s="73" t="s">
        <v>414</v>
      </c>
      <c r="I87" s="237">
        <v>-32813304.390000001</v>
      </c>
      <c r="J87" s="180"/>
      <c r="K87" s="237">
        <v>-1848319.25</v>
      </c>
      <c r="L87" s="180"/>
      <c r="M87" s="237">
        <v>-32813304.390000001</v>
      </c>
      <c r="N87" s="180"/>
      <c r="O87" s="237">
        <v>-1848319.25</v>
      </c>
    </row>
    <row r="88" spans="3:15" ht="21" customHeight="1">
      <c r="D88" s="73" t="s">
        <v>212</v>
      </c>
      <c r="I88" s="238">
        <v>-462360.02</v>
      </c>
      <c r="J88" s="180"/>
      <c r="K88" s="238">
        <v>-798929.93</v>
      </c>
      <c r="L88" s="180"/>
      <c r="M88" s="238">
        <v>0</v>
      </c>
      <c r="N88" s="180"/>
      <c r="O88" s="238">
        <v>0</v>
      </c>
    </row>
    <row r="89" spans="3:15" ht="21" customHeight="1">
      <c r="D89" s="73" t="s">
        <v>153</v>
      </c>
      <c r="I89" s="238">
        <v>-866452.8</v>
      </c>
      <c r="J89" s="180"/>
      <c r="K89" s="238">
        <v>-1032054.01</v>
      </c>
      <c r="L89" s="180"/>
      <c r="M89" s="238">
        <v>0</v>
      </c>
      <c r="N89" s="180"/>
      <c r="O89" s="238">
        <v>0</v>
      </c>
    </row>
    <row r="90" spans="3:15" ht="21" customHeight="1">
      <c r="D90" s="73" t="s">
        <v>400</v>
      </c>
      <c r="I90" s="441"/>
      <c r="J90" s="10"/>
      <c r="K90" s="441"/>
      <c r="L90" s="10"/>
      <c r="M90" s="441"/>
      <c r="N90" s="10"/>
      <c r="O90" s="441"/>
    </row>
    <row r="91" spans="3:15" ht="21" customHeight="1">
      <c r="D91" s="73" t="s">
        <v>401</v>
      </c>
      <c r="I91" s="239">
        <v>-923.63</v>
      </c>
      <c r="J91" s="180"/>
      <c r="K91" s="239">
        <v>8692.84</v>
      </c>
      <c r="L91" s="180"/>
      <c r="M91" s="239">
        <v>-923.63</v>
      </c>
      <c r="N91" s="180"/>
      <c r="O91" s="239">
        <v>8692.84</v>
      </c>
    </row>
    <row r="92" spans="3:15" ht="21" customHeight="1">
      <c r="E92" s="73" t="s">
        <v>147</v>
      </c>
      <c r="I92" s="80">
        <f>SUM(I87:I91)</f>
        <v>-34143040.840000004</v>
      </c>
      <c r="J92" s="10"/>
      <c r="K92" s="80">
        <f>SUM(K87:K91)</f>
        <v>-3670610.3500000006</v>
      </c>
      <c r="L92" s="10"/>
      <c r="M92" s="80">
        <f>SUM(M87:M91)</f>
        <v>-32814228.02</v>
      </c>
      <c r="N92" s="10"/>
      <c r="O92" s="80">
        <f>SUM(O87:O91)</f>
        <v>-1839626.41</v>
      </c>
    </row>
    <row r="93" spans="3:15" ht="21" customHeight="1">
      <c r="C93" s="73" t="s">
        <v>408</v>
      </c>
      <c r="I93" s="9"/>
      <c r="J93" s="10"/>
      <c r="K93" s="9"/>
      <c r="L93" s="10"/>
      <c r="M93" s="9"/>
      <c r="N93" s="10"/>
      <c r="O93" s="9"/>
    </row>
    <row r="94" spans="3:15" ht="21" customHeight="1" thickBot="1">
      <c r="D94" s="73" t="s">
        <v>206</v>
      </c>
      <c r="I94" s="74">
        <f>+I85+I92</f>
        <v>22631470.369999997</v>
      </c>
      <c r="J94" s="10"/>
      <c r="K94" s="74">
        <f>+K85+K92</f>
        <v>21084926.709999997</v>
      </c>
      <c r="L94" s="10"/>
      <c r="M94" s="74">
        <f>+M85+M92</f>
        <v>260857.19000000134</v>
      </c>
      <c r="N94" s="10"/>
      <c r="O94" s="74">
        <f>+O85+O92</f>
        <v>414785.99</v>
      </c>
    </row>
    <row r="95" spans="3:15" ht="21" customHeight="1" thickTop="1">
      <c r="C95" s="73" t="s">
        <v>213</v>
      </c>
      <c r="I95" s="333">
        <f>+I94/I82</f>
        <v>7.972405182982277E-2</v>
      </c>
      <c r="J95" s="137"/>
      <c r="K95" s="333">
        <f>+K94/K82</f>
        <v>0.17034513656875674</v>
      </c>
      <c r="L95" s="137"/>
      <c r="M95" s="333">
        <f>+M94/M82</f>
        <v>1.5773636761810049E-3</v>
      </c>
      <c r="N95" s="137"/>
      <c r="O95" s="333">
        <f>+O94/O82</f>
        <v>3.6797702963667689E-2</v>
      </c>
    </row>
    <row r="96" spans="3:15" ht="12" customHeight="1">
      <c r="I96" s="333"/>
      <c r="J96" s="137"/>
      <c r="K96" s="333"/>
      <c r="L96" s="137"/>
      <c r="M96" s="334"/>
      <c r="N96" s="335"/>
      <c r="O96" s="334"/>
    </row>
    <row r="97" spans="1:16" ht="21" customHeight="1">
      <c r="A97" s="366" t="s">
        <v>21</v>
      </c>
      <c r="B97" s="63" t="s">
        <v>413</v>
      </c>
      <c r="C97" s="63"/>
      <c r="I97" s="136"/>
      <c r="J97" s="137"/>
      <c r="K97" s="136"/>
      <c r="L97" s="137"/>
      <c r="M97" s="136"/>
      <c r="N97" s="137"/>
      <c r="O97" s="136"/>
    </row>
    <row r="98" spans="1:16" ht="21" customHeight="1">
      <c r="A98" s="366"/>
      <c r="B98" s="63"/>
      <c r="C98" s="63"/>
      <c r="I98" s="542" t="s">
        <v>192</v>
      </c>
      <c r="J98" s="542"/>
      <c r="K98" s="542"/>
      <c r="L98" s="47"/>
      <c r="M98" s="542" t="s">
        <v>193</v>
      </c>
      <c r="N98" s="542"/>
      <c r="O98" s="542"/>
    </row>
    <row r="99" spans="1:16" ht="21" customHeight="1">
      <c r="A99" s="366"/>
      <c r="B99" s="63"/>
      <c r="C99" s="63"/>
      <c r="I99" s="270" t="s">
        <v>1217</v>
      </c>
      <c r="J99" s="35"/>
      <c r="K99" s="270" t="s">
        <v>898</v>
      </c>
      <c r="L99" s="35"/>
      <c r="M99" s="270" t="s">
        <v>1217</v>
      </c>
      <c r="N99" s="35"/>
      <c r="O99" s="270" t="s">
        <v>898</v>
      </c>
    </row>
    <row r="100" spans="1:16" ht="21" customHeight="1">
      <c r="A100" s="366"/>
      <c r="B100" s="63"/>
      <c r="C100" s="63"/>
      <c r="D100" s="181" t="s">
        <v>958</v>
      </c>
      <c r="I100" s="136">
        <v>149606711.93000001</v>
      </c>
      <c r="J100" s="137"/>
      <c r="K100" s="444">
        <v>99776851.980000004</v>
      </c>
      <c r="L100" s="137"/>
      <c r="M100" s="180">
        <v>99606711.930000007</v>
      </c>
      <c r="N100" s="137"/>
      <c r="O100" s="444">
        <v>49776851.979999997</v>
      </c>
    </row>
    <row r="101" spans="1:16" ht="21" customHeight="1">
      <c r="A101" s="366"/>
      <c r="B101" s="63"/>
      <c r="C101" s="63"/>
      <c r="D101" s="73" t="s">
        <v>959</v>
      </c>
      <c r="I101" s="136"/>
      <c r="J101" s="137"/>
      <c r="K101" s="136"/>
      <c r="L101" s="137"/>
      <c r="M101" s="224"/>
      <c r="N101" s="137"/>
      <c r="O101" s="136"/>
    </row>
    <row r="102" spans="1:16" ht="21" customHeight="1" thickBot="1">
      <c r="A102" s="366"/>
      <c r="B102" s="63"/>
      <c r="C102" s="63"/>
      <c r="D102" s="73" t="s">
        <v>960</v>
      </c>
      <c r="I102" s="357">
        <f>SUM(I100)</f>
        <v>149606711.93000001</v>
      </c>
      <c r="J102" s="137"/>
      <c r="K102" s="336">
        <f>SUM(K100)</f>
        <v>99776851.980000004</v>
      </c>
      <c r="L102" s="137"/>
      <c r="M102" s="189">
        <f>SUM(M100)</f>
        <v>99606711.930000007</v>
      </c>
      <c r="N102" s="137"/>
      <c r="O102" s="336">
        <f>SUM(O100)</f>
        <v>49776851.979999997</v>
      </c>
    </row>
    <row r="103" spans="1:16" ht="12" customHeight="1" thickTop="1">
      <c r="A103" s="366"/>
      <c r="B103" s="63"/>
      <c r="C103" s="63"/>
      <c r="I103" s="488"/>
      <c r="J103" s="137"/>
      <c r="K103" s="9"/>
      <c r="L103" s="137"/>
      <c r="M103" s="179"/>
      <c r="N103" s="137"/>
      <c r="O103" s="9"/>
    </row>
    <row r="104" spans="1:16" ht="21" customHeight="1">
      <c r="D104" s="73" t="s">
        <v>1298</v>
      </c>
      <c r="I104" s="136"/>
      <c r="J104" s="137"/>
      <c r="K104" s="136"/>
      <c r="L104" s="137"/>
      <c r="M104" s="136"/>
      <c r="N104" s="137"/>
      <c r="O104" s="136"/>
    </row>
    <row r="105" spans="1:16" ht="21" customHeight="1">
      <c r="B105" s="73" t="s">
        <v>1299</v>
      </c>
      <c r="I105" s="136"/>
      <c r="J105" s="137"/>
      <c r="K105" s="136"/>
      <c r="L105" s="137"/>
      <c r="M105" s="136"/>
      <c r="N105" s="137"/>
      <c r="O105" s="136"/>
    </row>
    <row r="106" spans="1:16" ht="21" customHeight="1">
      <c r="B106" s="73" t="s">
        <v>1210</v>
      </c>
      <c r="I106" s="136"/>
      <c r="J106" s="137"/>
      <c r="K106" s="136"/>
      <c r="L106" s="137"/>
      <c r="M106" s="136"/>
      <c r="N106" s="137"/>
      <c r="O106" s="136"/>
    </row>
    <row r="107" spans="1:16" ht="12" customHeight="1">
      <c r="I107" s="19"/>
      <c r="J107" s="19"/>
      <c r="K107" s="19"/>
      <c r="L107" s="19"/>
      <c r="M107" s="19"/>
      <c r="N107" s="19"/>
      <c r="O107" s="19"/>
    </row>
    <row r="108" spans="1:16" s="435" customFormat="1" ht="21" customHeight="1">
      <c r="A108" s="366" t="s">
        <v>10</v>
      </c>
      <c r="B108" s="91" t="s">
        <v>349</v>
      </c>
    </row>
    <row r="109" spans="1:16" s="47" customFormat="1" ht="21" customHeight="1">
      <c r="I109" s="542" t="s">
        <v>192</v>
      </c>
      <c r="J109" s="542"/>
      <c r="K109" s="542"/>
      <c r="M109" s="542" t="s">
        <v>193</v>
      </c>
      <c r="N109" s="542"/>
      <c r="O109" s="542"/>
      <c r="P109" s="123"/>
    </row>
    <row r="110" spans="1:16" s="47" customFormat="1" ht="21" customHeight="1">
      <c r="G110" s="21" t="s">
        <v>543</v>
      </c>
      <c r="I110" s="270" t="s">
        <v>1217</v>
      </c>
      <c r="J110" s="35"/>
      <c r="K110" s="270" t="s">
        <v>898</v>
      </c>
      <c r="L110" s="35"/>
      <c r="M110" s="270" t="s">
        <v>1217</v>
      </c>
      <c r="N110" s="35"/>
      <c r="O110" s="270" t="s">
        <v>898</v>
      </c>
      <c r="P110" s="21"/>
    </row>
    <row r="111" spans="1:16" s="7" customFormat="1" ht="21" customHeight="1">
      <c r="B111" s="7" t="s">
        <v>214</v>
      </c>
      <c r="P111" s="19"/>
    </row>
    <row r="112" spans="1:16" s="7" customFormat="1" ht="21" customHeight="1">
      <c r="C112" s="7" t="s">
        <v>554</v>
      </c>
      <c r="G112" s="193" t="s">
        <v>1038</v>
      </c>
      <c r="I112" s="180">
        <v>40552945.829999998</v>
      </c>
      <c r="J112" s="180"/>
      <c r="K112" s="180">
        <v>21965532.5</v>
      </c>
      <c r="L112" s="180"/>
      <c r="M112" s="180">
        <v>0</v>
      </c>
      <c r="N112" s="180"/>
      <c r="O112" s="180">
        <v>0</v>
      </c>
      <c r="P112" s="19"/>
    </row>
    <row r="113" spans="1:16" s="7" customFormat="1" ht="21" customHeight="1">
      <c r="C113" s="7" t="s">
        <v>553</v>
      </c>
      <c r="G113" s="47"/>
      <c r="I113" s="180">
        <v>94663034.709999993</v>
      </c>
      <c r="J113" s="180"/>
      <c r="K113" s="180">
        <v>71025559.549999997</v>
      </c>
      <c r="L113" s="180"/>
      <c r="M113" s="180">
        <v>64174525.439999998</v>
      </c>
      <c r="N113" s="180"/>
      <c r="O113" s="180">
        <v>52060218.93</v>
      </c>
      <c r="P113" s="19"/>
    </row>
    <row r="114" spans="1:16" s="7" customFormat="1" ht="21" customHeight="1">
      <c r="C114" s="7" t="s">
        <v>215</v>
      </c>
      <c r="I114" s="180">
        <v>518293.38</v>
      </c>
      <c r="J114" s="180"/>
      <c r="K114" s="180">
        <v>5696067.4199999999</v>
      </c>
      <c r="L114" s="180"/>
      <c r="M114" s="180">
        <v>72719.7</v>
      </c>
      <c r="N114" s="180"/>
      <c r="O114" s="180">
        <v>158652.6</v>
      </c>
      <c r="P114" s="19"/>
    </row>
    <row r="115" spans="1:16" s="7" customFormat="1" ht="21" customHeight="1">
      <c r="D115" s="7" t="s">
        <v>216</v>
      </c>
      <c r="I115" s="80">
        <f>SUM(I112:I114)</f>
        <v>135734273.91999999</v>
      </c>
      <c r="J115" s="10"/>
      <c r="K115" s="80">
        <f>SUM(K112:K114)</f>
        <v>98687159.469999999</v>
      </c>
      <c r="L115" s="10"/>
      <c r="M115" s="80">
        <f>SUM(M112:M114)</f>
        <v>64247245.140000001</v>
      </c>
      <c r="N115" s="10"/>
      <c r="O115" s="80">
        <f>SUM(O112:O114)</f>
        <v>52218871.530000001</v>
      </c>
      <c r="P115" s="19"/>
    </row>
    <row r="116" spans="1:16" s="7" customFormat="1" ht="21" customHeight="1">
      <c r="B116" s="7" t="s">
        <v>343</v>
      </c>
      <c r="I116" s="10"/>
      <c r="J116" s="10"/>
      <c r="K116" s="10"/>
      <c r="L116" s="10"/>
      <c r="M116" s="10"/>
      <c r="N116" s="10"/>
      <c r="O116" s="10"/>
      <c r="P116" s="19"/>
    </row>
    <row r="117" spans="1:16" s="7" customFormat="1" ht="21" customHeight="1">
      <c r="C117" s="7" t="s">
        <v>217</v>
      </c>
      <c r="I117" s="180">
        <v>11924453.35</v>
      </c>
      <c r="J117" s="180"/>
      <c r="K117" s="180">
        <v>22473882.850000001</v>
      </c>
      <c r="L117" s="180"/>
      <c r="M117" s="180">
        <v>7861225.1100000003</v>
      </c>
      <c r="N117" s="180"/>
      <c r="O117" s="180">
        <v>12739868.91</v>
      </c>
      <c r="P117" s="19"/>
    </row>
    <row r="118" spans="1:16" s="7" customFormat="1" ht="21" customHeight="1">
      <c r="C118" s="7" t="s">
        <v>153</v>
      </c>
      <c r="I118" s="180">
        <v>13115762.810000001</v>
      </c>
      <c r="J118" s="180"/>
      <c r="K118" s="180">
        <v>11284570.09</v>
      </c>
      <c r="L118" s="180"/>
      <c r="M118" s="180">
        <v>3123415.55</v>
      </c>
      <c r="N118" s="180"/>
      <c r="O118" s="180">
        <v>2515490.34</v>
      </c>
      <c r="P118" s="19"/>
    </row>
    <row r="119" spans="1:16" s="7" customFormat="1" ht="21" customHeight="1">
      <c r="D119" s="7" t="s">
        <v>344</v>
      </c>
      <c r="I119" s="80">
        <f>SUM(I117:I118)</f>
        <v>25040216.16</v>
      </c>
      <c r="J119" s="10"/>
      <c r="K119" s="80">
        <f>SUM(K117:K118)</f>
        <v>33758452.939999998</v>
      </c>
      <c r="L119" s="10"/>
      <c r="M119" s="80">
        <f>SUM(M117:M118)</f>
        <v>10984640.66</v>
      </c>
      <c r="N119" s="10"/>
      <c r="O119" s="80">
        <f>SUM(O117:O118)</f>
        <v>15255359.25</v>
      </c>
      <c r="P119" s="19"/>
    </row>
    <row r="120" spans="1:16" s="7" customFormat="1" ht="21" customHeight="1" thickBot="1">
      <c r="D120" s="7" t="s">
        <v>345</v>
      </c>
      <c r="I120" s="336">
        <f>+I115+I119</f>
        <v>160774490.07999998</v>
      </c>
      <c r="J120" s="10"/>
      <c r="K120" s="336">
        <f>+K115+K119</f>
        <v>132445612.41</v>
      </c>
      <c r="L120" s="10"/>
      <c r="M120" s="336">
        <f>+M115+M119</f>
        <v>75231885.799999997</v>
      </c>
      <c r="N120" s="10"/>
      <c r="O120" s="336">
        <f>+O115+O119</f>
        <v>67474230.780000001</v>
      </c>
      <c r="P120" s="19"/>
    </row>
    <row r="121" spans="1:16" ht="25.5" customHeight="1" thickTop="1">
      <c r="A121" s="563" t="s">
        <v>20</v>
      </c>
      <c r="B121" s="564"/>
      <c r="C121" s="564"/>
      <c r="D121" s="564"/>
      <c r="E121" s="564"/>
      <c r="F121" s="564"/>
      <c r="G121" s="564"/>
      <c r="H121" s="564"/>
      <c r="I121" s="564"/>
      <c r="J121" s="564"/>
      <c r="K121" s="564"/>
      <c r="L121" s="564"/>
      <c r="M121" s="564"/>
      <c r="N121" s="564"/>
      <c r="O121" s="564"/>
    </row>
    <row r="122" spans="1:16" ht="25.5" customHeight="1">
      <c r="I122" s="136"/>
      <c r="J122" s="137"/>
      <c r="K122" s="136"/>
      <c r="L122" s="137"/>
      <c r="M122" s="136"/>
      <c r="N122" s="137"/>
      <c r="O122" s="136"/>
    </row>
    <row r="123" spans="1:16" s="126" customFormat="1" ht="25.5" customHeight="1">
      <c r="A123" s="124" t="s">
        <v>7</v>
      </c>
      <c r="B123" s="125" t="s">
        <v>475</v>
      </c>
    </row>
    <row r="124" spans="1:16" s="127" customFormat="1" ht="25.5" customHeight="1">
      <c r="B124" s="127" t="s">
        <v>496</v>
      </c>
    </row>
    <row r="125" spans="1:16" s="132" customFormat="1" ht="25.5" customHeight="1">
      <c r="I125" s="169" t="s">
        <v>192</v>
      </c>
      <c r="J125" s="169"/>
      <c r="K125" s="169"/>
      <c r="M125" s="542" t="s">
        <v>193</v>
      </c>
      <c r="N125" s="542"/>
      <c r="O125" s="542"/>
    </row>
    <row r="126" spans="1:16" s="132" customFormat="1" ht="25.5" customHeight="1">
      <c r="I126" s="270" t="s">
        <v>1217</v>
      </c>
      <c r="J126" s="35"/>
      <c r="K126" s="270" t="s">
        <v>898</v>
      </c>
      <c r="L126" s="35"/>
      <c r="M126" s="270" t="s">
        <v>1217</v>
      </c>
      <c r="N126" s="35"/>
      <c r="O126" s="270" t="s">
        <v>898</v>
      </c>
    </row>
    <row r="127" spans="1:16" s="132" customFormat="1" ht="25.5" customHeight="1">
      <c r="C127" s="73" t="s">
        <v>518</v>
      </c>
      <c r="I127" s="85"/>
      <c r="J127" s="35"/>
      <c r="K127" s="85"/>
      <c r="M127" s="85"/>
      <c r="N127" s="35"/>
      <c r="O127" s="85"/>
    </row>
    <row r="128" spans="1:16" s="127" customFormat="1" ht="25.5" customHeight="1">
      <c r="C128" s="73" t="s">
        <v>218</v>
      </c>
      <c r="I128" s="180">
        <v>1226869597.29</v>
      </c>
      <c r="J128" s="180"/>
      <c r="K128" s="180">
        <v>1405010024.47</v>
      </c>
      <c r="L128" s="181"/>
      <c r="M128" s="180">
        <v>0</v>
      </c>
      <c r="N128" s="180"/>
      <c r="O128" s="179">
        <v>0</v>
      </c>
    </row>
    <row r="129" spans="3:15" s="127" customFormat="1" ht="25.5" customHeight="1">
      <c r="C129" s="73" t="s">
        <v>70</v>
      </c>
      <c r="I129" s="180">
        <v>12465500</v>
      </c>
      <c r="J129" s="180"/>
      <c r="K129" s="180">
        <v>12465500</v>
      </c>
      <c r="L129" s="181"/>
      <c r="M129" s="180">
        <v>0</v>
      </c>
      <c r="N129" s="180"/>
      <c r="O129" s="179">
        <v>0</v>
      </c>
    </row>
    <row r="130" spans="3:15" s="127" customFormat="1" ht="25.5" customHeight="1">
      <c r="C130" s="73" t="s">
        <v>78</v>
      </c>
      <c r="I130" s="179">
        <v>12935505</v>
      </c>
      <c r="J130" s="180"/>
      <c r="K130" s="179">
        <v>7383805.0099999998</v>
      </c>
      <c r="L130" s="181"/>
      <c r="M130" s="179">
        <v>0</v>
      </c>
      <c r="N130" s="180"/>
      <c r="O130" s="179">
        <v>0</v>
      </c>
    </row>
    <row r="131" spans="3:15" s="127" customFormat="1" ht="25.5" customHeight="1">
      <c r="C131" s="73" t="s">
        <v>519</v>
      </c>
      <c r="I131" s="179"/>
      <c r="J131" s="180"/>
      <c r="K131" s="179"/>
      <c r="L131" s="181"/>
      <c r="M131" s="179"/>
      <c r="N131" s="180"/>
      <c r="O131" s="179"/>
    </row>
    <row r="132" spans="3:15" s="127" customFormat="1" ht="25.5" customHeight="1">
      <c r="C132" s="73" t="s">
        <v>173</v>
      </c>
      <c r="I132" s="179">
        <v>17645171.370000001</v>
      </c>
      <c r="K132" s="179">
        <v>17645171.370000001</v>
      </c>
      <c r="M132" s="179">
        <v>0</v>
      </c>
      <c r="O132" s="179">
        <v>0</v>
      </c>
    </row>
    <row r="133" spans="3:15" s="127" customFormat="1" ht="25.5" customHeight="1">
      <c r="C133" s="73" t="s">
        <v>467</v>
      </c>
      <c r="I133" s="179">
        <v>52976308.039999999</v>
      </c>
      <c r="J133" s="179"/>
      <c r="K133" s="179">
        <v>28290954.979999997</v>
      </c>
      <c r="L133" s="178"/>
      <c r="M133" s="179">
        <v>24691079.890000001</v>
      </c>
      <c r="N133" s="179"/>
      <c r="O133" s="179">
        <v>11068816.35</v>
      </c>
    </row>
    <row r="134" spans="3:15" s="127" customFormat="1" ht="25.5" customHeight="1">
      <c r="C134" s="73" t="s">
        <v>373</v>
      </c>
      <c r="D134" s="73"/>
    </row>
    <row r="135" spans="3:15" s="127" customFormat="1" ht="25.5" customHeight="1">
      <c r="C135" s="73"/>
      <c r="D135" s="73" t="s">
        <v>403</v>
      </c>
      <c r="I135" s="224">
        <v>4099141.28</v>
      </c>
      <c r="J135" s="180"/>
      <c r="K135" s="224">
        <v>1179870.46</v>
      </c>
      <c r="L135" s="181"/>
      <c r="M135" s="224">
        <v>4099141.28</v>
      </c>
      <c r="N135" s="180"/>
      <c r="O135" s="224">
        <v>1179870.46</v>
      </c>
    </row>
    <row r="136" spans="3:15" s="127" customFormat="1" ht="25.5" customHeight="1">
      <c r="D136" s="127" t="s">
        <v>520</v>
      </c>
      <c r="I136" s="129">
        <f>SUM(I128:I135)</f>
        <v>1326991222.9799998</v>
      </c>
      <c r="J136" s="129"/>
      <c r="K136" s="129">
        <f>SUM(K128:K135)</f>
        <v>1471975326.29</v>
      </c>
      <c r="M136" s="129">
        <f>SUM(M128:M135)</f>
        <v>28790221.170000002</v>
      </c>
      <c r="O136" s="129">
        <f>SUM(O128:O135)</f>
        <v>12248686.809999999</v>
      </c>
    </row>
    <row r="137" spans="3:15" s="127" customFormat="1" ht="25.5" customHeight="1">
      <c r="C137" s="73" t="s">
        <v>219</v>
      </c>
      <c r="I137" s="179">
        <v>-285467122.06999999</v>
      </c>
      <c r="J137" s="179"/>
      <c r="K137" s="179">
        <v>-341385894.29000002</v>
      </c>
      <c r="L137" s="181"/>
      <c r="M137" s="179">
        <v>-8211602.1600000001</v>
      </c>
      <c r="N137" s="179"/>
      <c r="O137" s="179">
        <v>-5818644.3300000001</v>
      </c>
    </row>
    <row r="138" spans="3:15" s="127" customFormat="1" ht="25.5" customHeight="1">
      <c r="C138" s="73" t="s">
        <v>373</v>
      </c>
      <c r="D138" s="73"/>
      <c r="I138" s="129"/>
      <c r="J138" s="129"/>
      <c r="K138" s="129"/>
      <c r="M138" s="129"/>
      <c r="O138" s="129"/>
    </row>
    <row r="139" spans="3:15" s="127" customFormat="1" ht="25.5" customHeight="1">
      <c r="C139" s="73"/>
      <c r="D139" s="73" t="s">
        <v>403</v>
      </c>
      <c r="I139" s="179">
        <v>-1845663.77</v>
      </c>
      <c r="J139" s="179"/>
      <c r="K139" s="179">
        <v>-644560.21</v>
      </c>
      <c r="L139" s="181"/>
      <c r="M139" s="179">
        <v>-1845663.77</v>
      </c>
      <c r="N139" s="179"/>
      <c r="O139" s="179">
        <v>-644560.21</v>
      </c>
    </row>
    <row r="140" spans="3:15" s="127" customFormat="1" ht="25.5" customHeight="1" thickBot="1">
      <c r="C140" s="73" t="s">
        <v>191</v>
      </c>
      <c r="I140" s="442">
        <f>SUM(I136:I139)</f>
        <v>1039678437.1399999</v>
      </c>
      <c r="J140" s="129"/>
      <c r="K140" s="442">
        <f>SUM(K136:K139)</f>
        <v>1129944871.79</v>
      </c>
      <c r="M140" s="442">
        <f>SUM(M136:M139)</f>
        <v>18732955.240000002</v>
      </c>
      <c r="O140" s="442">
        <f>SUM(O136:O139)</f>
        <v>5785482.2699999986</v>
      </c>
    </row>
    <row r="141" spans="3:15" s="127" customFormat="1" ht="25.5" customHeight="1" thickTop="1">
      <c r="C141" s="73"/>
      <c r="I141" s="134"/>
      <c r="J141" s="129"/>
      <c r="K141" s="134"/>
      <c r="M141" s="134"/>
      <c r="O141" s="134"/>
    </row>
    <row r="142" spans="3:15" s="127" customFormat="1" ht="25.5" customHeight="1">
      <c r="D142" s="73" t="s">
        <v>1239</v>
      </c>
      <c r="I142" s="134"/>
      <c r="J142" s="129"/>
      <c r="K142" s="134"/>
      <c r="M142" s="134"/>
      <c r="O142" s="134"/>
    </row>
    <row r="143" spans="3:15" s="127" customFormat="1" ht="25.5" customHeight="1">
      <c r="I143" s="169" t="s">
        <v>192</v>
      </c>
      <c r="J143" s="169"/>
      <c r="K143" s="169"/>
      <c r="L143" s="132"/>
      <c r="M143" s="542" t="s">
        <v>193</v>
      </c>
      <c r="N143" s="542"/>
      <c r="O143" s="542"/>
    </row>
    <row r="144" spans="3:15" s="127" customFormat="1" ht="25.5" customHeight="1">
      <c r="I144" s="270" t="s">
        <v>1217</v>
      </c>
      <c r="J144" s="35"/>
      <c r="K144" s="270" t="s">
        <v>898</v>
      </c>
      <c r="L144" s="35"/>
      <c r="M144" s="270" t="s">
        <v>1217</v>
      </c>
      <c r="N144" s="35"/>
      <c r="O144" s="270" t="s">
        <v>898</v>
      </c>
    </row>
    <row r="145" spans="1:15" s="127" customFormat="1" ht="25.5" customHeight="1">
      <c r="D145" s="73" t="s">
        <v>475</v>
      </c>
      <c r="I145" s="179"/>
      <c r="J145" s="129"/>
      <c r="K145" s="134"/>
      <c r="M145" s="179"/>
      <c r="N145" s="180"/>
    </row>
    <row r="146" spans="1:15" s="127" customFormat="1" ht="25.5" customHeight="1">
      <c r="D146" s="73" t="s">
        <v>409</v>
      </c>
      <c r="I146" s="179">
        <v>691710457.38999987</v>
      </c>
      <c r="J146" s="129"/>
      <c r="K146" s="179">
        <v>653800120.65999997</v>
      </c>
      <c r="M146" s="179">
        <v>5522402.3499999996</v>
      </c>
      <c r="N146" s="179"/>
      <c r="O146" s="179">
        <v>7446009.3899999997</v>
      </c>
    </row>
    <row r="147" spans="1:15" s="127" customFormat="1" ht="25.5" customHeight="1">
      <c r="D147" s="73" t="s">
        <v>956</v>
      </c>
      <c r="I147" s="179">
        <v>0</v>
      </c>
      <c r="J147" s="129"/>
      <c r="K147" s="179">
        <v>171301219.90000001</v>
      </c>
      <c r="M147" s="179">
        <v>0</v>
      </c>
      <c r="N147" s="179"/>
      <c r="O147" s="179">
        <v>0</v>
      </c>
    </row>
    <row r="148" spans="1:15" s="127" customFormat="1" ht="25.5" customHeight="1">
      <c r="D148" s="73" t="s">
        <v>480</v>
      </c>
      <c r="I148" s="179">
        <v>176605458.44999999</v>
      </c>
      <c r="J148" s="129"/>
      <c r="K148" s="179">
        <v>91230909.88000001</v>
      </c>
      <c r="M148" s="179">
        <v>13359342.77</v>
      </c>
      <c r="N148" s="180"/>
      <c r="O148" s="179">
        <v>1109185.68</v>
      </c>
    </row>
    <row r="149" spans="1:15" s="127" customFormat="1" ht="25.5" customHeight="1">
      <c r="D149" s="73" t="s">
        <v>481</v>
      </c>
      <c r="I149" s="179">
        <v>-197775360.52000001</v>
      </c>
      <c r="J149" s="129"/>
      <c r="K149" s="179">
        <v>-224634216.72999999</v>
      </c>
      <c r="M149" s="179">
        <v>-2118811.52</v>
      </c>
      <c r="N149" s="180"/>
      <c r="O149" s="179">
        <v>-3045216.4</v>
      </c>
    </row>
    <row r="150" spans="1:15" s="127" customFormat="1" ht="25.5" customHeight="1">
      <c r="D150" s="73" t="s">
        <v>199</v>
      </c>
      <c r="I150" s="179"/>
      <c r="J150" s="129"/>
      <c r="M150" s="179"/>
      <c r="N150" s="180"/>
    </row>
    <row r="151" spans="1:15" s="127" customFormat="1" ht="25.5" customHeight="1">
      <c r="D151" s="73" t="s">
        <v>850</v>
      </c>
      <c r="I151" s="224">
        <v>-41266.97</v>
      </c>
      <c r="J151" s="129"/>
      <c r="K151" s="224">
        <v>12423.68</v>
      </c>
      <c r="M151" s="224">
        <v>-41266.97</v>
      </c>
      <c r="N151" s="180"/>
      <c r="O151" s="224">
        <v>12423.68</v>
      </c>
    </row>
    <row r="152" spans="1:15" s="127" customFormat="1" ht="25.5" customHeight="1">
      <c r="D152" s="73" t="s">
        <v>830</v>
      </c>
      <c r="I152" s="179">
        <f>SUM(I146:I151)</f>
        <v>670499288.3499999</v>
      </c>
      <c r="J152" s="129"/>
      <c r="K152" s="179">
        <f>SUM(K146:K151)</f>
        <v>691710457.38999987</v>
      </c>
      <c r="M152" s="179">
        <f>SUM(M146:M151)</f>
        <v>16721666.629999997</v>
      </c>
      <c r="N152" s="180"/>
      <c r="O152" s="179">
        <f>SUM(O146:O151)</f>
        <v>5522402.3499999996</v>
      </c>
    </row>
    <row r="153" spans="1:15" s="127" customFormat="1" ht="25.5" customHeight="1">
      <c r="D153" s="73" t="s">
        <v>849</v>
      </c>
      <c r="I153" s="179">
        <v>-221204488.71000001</v>
      </c>
      <c r="J153" s="129"/>
      <c r="K153" s="179">
        <v>-250587704.06</v>
      </c>
      <c r="M153" s="179">
        <v>-2856777.16</v>
      </c>
      <c r="N153" s="179"/>
      <c r="O153" s="179">
        <v>-3096499.29</v>
      </c>
    </row>
    <row r="154" spans="1:15" s="127" customFormat="1" ht="25.5" customHeight="1" thickBot="1">
      <c r="D154" s="443" t="s">
        <v>961</v>
      </c>
      <c r="I154" s="189">
        <f>SUM(I152:I153)</f>
        <v>449294799.63999987</v>
      </c>
      <c r="J154" s="129"/>
      <c r="K154" s="189">
        <f>SUM(K152:K153)</f>
        <v>441122753.32999986</v>
      </c>
      <c r="M154" s="189">
        <f>SUM(M152:M153)</f>
        <v>13864889.469999997</v>
      </c>
      <c r="N154" s="180"/>
      <c r="O154" s="189">
        <f>SUM(O152:O153)</f>
        <v>2425903.0599999996</v>
      </c>
    </row>
    <row r="155" spans="1:15" s="127" customFormat="1" ht="25.5" customHeight="1" thickTop="1">
      <c r="I155" s="134"/>
      <c r="J155" s="129"/>
      <c r="K155" s="134"/>
      <c r="M155" s="134"/>
      <c r="O155" s="134"/>
    </row>
    <row r="156" spans="1:15" ht="25.5" customHeight="1">
      <c r="A156" s="563" t="s">
        <v>1021</v>
      </c>
      <c r="B156" s="563"/>
      <c r="C156" s="563"/>
      <c r="D156" s="563"/>
      <c r="E156" s="563"/>
      <c r="F156" s="563"/>
      <c r="G156" s="563"/>
      <c r="H156" s="563"/>
      <c r="I156" s="563"/>
      <c r="J156" s="563"/>
      <c r="K156" s="563"/>
      <c r="L156" s="563"/>
      <c r="M156" s="563"/>
      <c r="N156" s="563"/>
      <c r="O156" s="563"/>
    </row>
    <row r="157" spans="1:15" ht="25.5" customHeight="1">
      <c r="I157" s="7"/>
      <c r="J157" s="7"/>
      <c r="K157" s="7"/>
      <c r="L157" s="7"/>
      <c r="M157" s="7"/>
      <c r="N157" s="7"/>
      <c r="O157" s="7"/>
    </row>
    <row r="158" spans="1:15" s="127" customFormat="1" ht="25.5" customHeight="1">
      <c r="D158" s="127" t="s">
        <v>497</v>
      </c>
    </row>
    <row r="159" spans="1:15" s="127" customFormat="1" ht="25.5" customHeight="1">
      <c r="I159" s="169" t="s">
        <v>192</v>
      </c>
      <c r="J159" s="169"/>
      <c r="K159" s="169"/>
      <c r="L159" s="132"/>
      <c r="M159" s="542" t="s">
        <v>193</v>
      </c>
      <c r="N159" s="542"/>
      <c r="O159" s="542"/>
    </row>
    <row r="160" spans="1:15" s="127" customFormat="1" ht="25.5" customHeight="1">
      <c r="I160" s="270" t="s">
        <v>1217</v>
      </c>
      <c r="J160" s="35"/>
      <c r="K160" s="270" t="s">
        <v>898</v>
      </c>
      <c r="L160" s="35"/>
      <c r="M160" s="270" t="s">
        <v>1217</v>
      </c>
      <c r="N160" s="35"/>
      <c r="O160" s="270" t="s">
        <v>898</v>
      </c>
    </row>
    <row r="161" spans="2:16" s="127" customFormat="1" ht="25.5" customHeight="1">
      <c r="D161" s="73" t="s">
        <v>220</v>
      </c>
      <c r="I161" s="180">
        <v>240052275.90000001</v>
      </c>
      <c r="J161" s="180"/>
      <c r="K161" s="180">
        <v>268600584.25999999</v>
      </c>
      <c r="L161" s="181"/>
      <c r="M161" s="181">
        <v>3642307.2</v>
      </c>
      <c r="N161" s="181"/>
      <c r="O161" s="180">
        <v>3317101.32</v>
      </c>
    </row>
    <row r="162" spans="2:16" s="127" customFormat="1" ht="25.5" customHeight="1">
      <c r="D162" s="73" t="s">
        <v>221</v>
      </c>
      <c r="I162" s="180">
        <v>465171473.43000001</v>
      </c>
      <c r="J162" s="180"/>
      <c r="K162" s="180">
        <v>454817141.45000005</v>
      </c>
      <c r="L162" s="181"/>
      <c r="M162" s="181">
        <v>15479805.6</v>
      </c>
      <c r="N162" s="181"/>
      <c r="O162" s="180">
        <v>2487825.9900000002</v>
      </c>
    </row>
    <row r="163" spans="2:16" s="127" customFormat="1" ht="25.5" customHeight="1">
      <c r="D163" s="73" t="s">
        <v>1044</v>
      </c>
      <c r="I163" s="224">
        <v>7571048.6299999999</v>
      </c>
      <c r="J163" s="180"/>
      <c r="K163" s="224">
        <v>6439500</v>
      </c>
      <c r="L163" s="181"/>
      <c r="M163" s="224">
        <v>0</v>
      </c>
      <c r="N163" s="181"/>
      <c r="O163" s="224">
        <v>0</v>
      </c>
    </row>
    <row r="164" spans="2:16" s="127" customFormat="1" ht="25.5" customHeight="1">
      <c r="E164" s="127" t="s">
        <v>147</v>
      </c>
      <c r="I164" s="129">
        <f>SUM(I161:I163)</f>
        <v>712794797.96000004</v>
      </c>
      <c r="J164" s="129"/>
      <c r="K164" s="129">
        <f>SUM(K161:K163)</f>
        <v>729857225.71000004</v>
      </c>
      <c r="M164" s="129">
        <f>SUM(M161:M163)</f>
        <v>19122112.800000001</v>
      </c>
      <c r="O164" s="127">
        <f>SUM(O161:O163)</f>
        <v>5804927.3100000005</v>
      </c>
    </row>
    <row r="165" spans="2:16" s="127" customFormat="1" ht="25.5" customHeight="1">
      <c r="D165" s="73" t="s">
        <v>499</v>
      </c>
      <c r="I165" s="179">
        <v>-42229485.869999997</v>
      </c>
      <c r="J165" s="180"/>
      <c r="K165" s="179">
        <v>-38122011.549999997</v>
      </c>
      <c r="L165" s="181"/>
      <c r="M165" s="179">
        <v>-2334422.4300000002</v>
      </c>
      <c r="N165" s="181"/>
      <c r="O165" s="179">
        <v>-257768.19</v>
      </c>
      <c r="P165" s="131"/>
    </row>
    <row r="166" spans="2:16" s="127" customFormat="1" ht="25.5" customHeight="1">
      <c r="D166" s="73" t="s">
        <v>199</v>
      </c>
      <c r="P166" s="131"/>
    </row>
    <row r="167" spans="2:16" s="127" customFormat="1" ht="25.5" customHeight="1">
      <c r="D167" s="73" t="s">
        <v>850</v>
      </c>
      <c r="I167" s="179">
        <v>-66023.739999999991</v>
      </c>
      <c r="J167" s="180"/>
      <c r="K167" s="179">
        <v>-24756.77</v>
      </c>
      <c r="L167" s="181"/>
      <c r="M167" s="179">
        <v>-66023.739999999991</v>
      </c>
      <c r="N167" s="181"/>
      <c r="O167" s="179">
        <v>-24756.77</v>
      </c>
      <c r="P167" s="131"/>
    </row>
    <row r="168" spans="2:16" s="127" customFormat="1" ht="25.5" customHeight="1" thickBot="1">
      <c r="D168" s="73" t="s">
        <v>498</v>
      </c>
      <c r="I168" s="442">
        <f>SUM(I164:I167)</f>
        <v>670499288.35000002</v>
      </c>
      <c r="J168" s="129"/>
      <c r="K168" s="442">
        <f>SUM(K164:K167)</f>
        <v>691710457.3900001</v>
      </c>
      <c r="M168" s="442">
        <f>SUM(M164:M167)</f>
        <v>16721666.630000001</v>
      </c>
      <c r="O168" s="442">
        <f>SUM(O164:O167)</f>
        <v>5522402.3500000006</v>
      </c>
      <c r="P168" s="131"/>
    </row>
    <row r="169" spans="2:16" s="127" customFormat="1" ht="25.5" customHeight="1" thickTop="1">
      <c r="I169" s="134"/>
      <c r="J169" s="129"/>
      <c r="K169" s="134"/>
      <c r="M169" s="134"/>
      <c r="O169" s="134"/>
      <c r="P169" s="131"/>
    </row>
    <row r="170" spans="2:16" s="127" customFormat="1" ht="25.5" customHeight="1">
      <c r="C170" s="5"/>
      <c r="D170" s="73" t="s">
        <v>1300</v>
      </c>
      <c r="E170" s="73"/>
      <c r="F170" s="73"/>
      <c r="G170" s="73"/>
      <c r="H170" s="73"/>
      <c r="I170" s="73"/>
      <c r="J170" s="73"/>
      <c r="K170" s="73"/>
      <c r="L170" s="73"/>
      <c r="M170" s="190"/>
      <c r="N170" s="5"/>
      <c r="O170" s="5"/>
      <c r="P170" s="131"/>
    </row>
    <row r="171" spans="2:16" s="127" customFormat="1" ht="25.5" customHeight="1">
      <c r="B171" s="127" t="s">
        <v>1301</v>
      </c>
      <c r="C171" s="5"/>
      <c r="D171" s="73"/>
      <c r="E171" s="73"/>
      <c r="F171" s="73"/>
      <c r="G171" s="73"/>
      <c r="H171" s="73"/>
      <c r="I171" s="73"/>
      <c r="J171" s="73"/>
      <c r="K171" s="73"/>
      <c r="L171" s="73"/>
      <c r="M171" s="190"/>
      <c r="N171" s="5"/>
      <c r="O171" s="5"/>
      <c r="P171" s="131"/>
    </row>
    <row r="172" spans="2:16" s="127" customFormat="1" ht="25.5" customHeight="1">
      <c r="C172" s="5"/>
      <c r="D172" s="73"/>
      <c r="E172" s="73"/>
      <c r="F172" s="73"/>
      <c r="G172" s="73"/>
      <c r="H172" s="73"/>
      <c r="I172" s="169" t="s">
        <v>192</v>
      </c>
      <c r="J172" s="169"/>
      <c r="K172" s="169"/>
      <c r="L172" s="132"/>
      <c r="M172" s="542" t="s">
        <v>193</v>
      </c>
      <c r="N172" s="542"/>
      <c r="O172" s="542"/>
      <c r="P172" s="131"/>
    </row>
    <row r="173" spans="2:16" s="127" customFormat="1" ht="25.5" customHeight="1">
      <c r="C173" s="5"/>
      <c r="D173" s="73"/>
      <c r="E173" s="73"/>
      <c r="F173" s="73"/>
      <c r="G173" s="73"/>
      <c r="H173" s="73"/>
      <c r="I173" s="270" t="s">
        <v>1217</v>
      </c>
      <c r="J173" s="35"/>
      <c r="K173" s="270" t="s">
        <v>1219</v>
      </c>
      <c r="L173" s="35"/>
      <c r="M173" s="270" t="s">
        <v>1217</v>
      </c>
      <c r="N173" s="35"/>
      <c r="O173" s="270" t="s">
        <v>1219</v>
      </c>
      <c r="P173" s="131"/>
    </row>
    <row r="174" spans="2:16" s="127" customFormat="1" ht="25.5" customHeight="1">
      <c r="C174" s="5"/>
      <c r="D174" s="73" t="s">
        <v>503</v>
      </c>
      <c r="E174" s="73"/>
      <c r="F174" s="73"/>
      <c r="G174" s="73"/>
      <c r="H174" s="73"/>
      <c r="I174" s="179">
        <v>2595854.42</v>
      </c>
      <c r="J174" s="73"/>
      <c r="K174" s="190">
        <v>1703520.92</v>
      </c>
      <c r="L174" s="191"/>
      <c r="M174" s="179">
        <v>871809.61999999988</v>
      </c>
      <c r="N174" s="179"/>
      <c r="O174" s="179">
        <v>849530.57000000007</v>
      </c>
    </row>
    <row r="175" spans="2:16" s="127" customFormat="1" ht="25.5" customHeight="1">
      <c r="C175" s="5"/>
      <c r="D175" s="73" t="s">
        <v>711</v>
      </c>
      <c r="E175" s="73"/>
      <c r="F175" s="73"/>
      <c r="G175" s="73"/>
      <c r="H175" s="73"/>
      <c r="I175" s="5"/>
      <c r="J175" s="5"/>
      <c r="K175" s="5"/>
      <c r="L175" s="5"/>
      <c r="M175" s="5"/>
      <c r="N175" s="5"/>
      <c r="O175" s="5"/>
    </row>
    <row r="176" spans="2:16" s="127" customFormat="1" ht="25.5" customHeight="1">
      <c r="C176" s="5"/>
      <c r="D176" s="73" t="s">
        <v>712</v>
      </c>
      <c r="E176" s="73"/>
      <c r="F176" s="73"/>
      <c r="G176" s="73"/>
      <c r="H176" s="73"/>
      <c r="I176" s="179">
        <v>18461715.529999994</v>
      </c>
      <c r="J176" s="73"/>
      <c r="K176" s="190">
        <v>11226069.530000001</v>
      </c>
      <c r="L176" s="191"/>
      <c r="M176" s="179">
        <v>0</v>
      </c>
      <c r="N176" s="179"/>
      <c r="O176" s="179">
        <v>0</v>
      </c>
    </row>
    <row r="177" spans="2:16" s="127" customFormat="1" ht="25.5" customHeight="1">
      <c r="C177" s="5"/>
      <c r="D177" s="73" t="s">
        <v>482</v>
      </c>
      <c r="E177" s="73"/>
      <c r="F177" s="73"/>
      <c r="G177" s="73"/>
      <c r="H177" s="73"/>
      <c r="I177" s="179">
        <v>4963085.8599999994</v>
      </c>
      <c r="J177" s="73"/>
      <c r="K177" s="181">
        <v>4772299.0900000017</v>
      </c>
      <c r="L177" s="73"/>
      <c r="M177" s="179">
        <v>220231.43</v>
      </c>
      <c r="N177" s="179"/>
      <c r="O177" s="179">
        <v>87559.22000000003</v>
      </c>
    </row>
    <row r="178" spans="2:16" ht="25.5" customHeight="1">
      <c r="D178" s="73" t="s">
        <v>483</v>
      </c>
      <c r="I178" s="179">
        <v>601415.24</v>
      </c>
      <c r="K178" s="179">
        <v>108623.46000000002</v>
      </c>
      <c r="M178" s="179">
        <v>0</v>
      </c>
      <c r="N178" s="179"/>
      <c r="O178" s="179">
        <v>0</v>
      </c>
    </row>
    <row r="179" spans="2:16" ht="25.5" customHeight="1">
      <c r="I179" s="7"/>
      <c r="J179" s="7"/>
      <c r="K179" s="7"/>
      <c r="L179" s="7"/>
      <c r="M179" s="7"/>
      <c r="N179" s="7"/>
      <c r="O179" s="7"/>
    </row>
    <row r="180" spans="2:16" s="127" customFormat="1" ht="25.5" customHeight="1">
      <c r="C180" s="5"/>
      <c r="D180" s="73" t="s">
        <v>1302</v>
      </c>
      <c r="E180" s="73"/>
      <c r="F180" s="73"/>
      <c r="G180" s="73"/>
      <c r="H180" s="73"/>
      <c r="I180" s="73"/>
      <c r="J180" s="73"/>
      <c r="K180" s="73"/>
      <c r="L180" s="73"/>
      <c r="M180" s="190"/>
      <c r="N180" s="5"/>
      <c r="O180" s="5"/>
      <c r="P180" s="131"/>
    </row>
    <row r="181" spans="2:16" s="127" customFormat="1" ht="25.5" customHeight="1">
      <c r="B181" s="127" t="s">
        <v>1301</v>
      </c>
      <c r="C181" s="5"/>
      <c r="D181" s="73"/>
      <c r="E181" s="73"/>
      <c r="F181" s="73"/>
      <c r="G181" s="73"/>
      <c r="H181" s="73"/>
      <c r="I181" s="73"/>
      <c r="J181" s="73"/>
      <c r="K181" s="73"/>
      <c r="L181" s="73"/>
      <c r="M181" s="190"/>
      <c r="N181" s="5"/>
      <c r="O181" s="5"/>
      <c r="P181" s="131"/>
    </row>
    <row r="182" spans="2:16" s="127" customFormat="1" ht="25.5" customHeight="1">
      <c r="C182" s="5"/>
      <c r="D182" s="73"/>
      <c r="E182" s="73"/>
      <c r="F182" s="73"/>
      <c r="G182" s="73"/>
      <c r="H182" s="73"/>
      <c r="I182" s="169" t="s">
        <v>192</v>
      </c>
      <c r="J182" s="169"/>
      <c r="K182" s="169"/>
      <c r="L182" s="132"/>
      <c r="M182" s="542" t="s">
        <v>193</v>
      </c>
      <c r="N182" s="542"/>
      <c r="O182" s="542"/>
      <c r="P182" s="131"/>
    </row>
    <row r="183" spans="2:16" s="127" customFormat="1" ht="25.5" customHeight="1">
      <c r="C183" s="5"/>
      <c r="D183" s="73"/>
      <c r="E183" s="73"/>
      <c r="F183" s="73"/>
      <c r="G183" s="73"/>
      <c r="H183" s="73"/>
      <c r="I183" s="270" t="s">
        <v>1217</v>
      </c>
      <c r="J183" s="35"/>
      <c r="K183" s="270" t="s">
        <v>1219</v>
      </c>
      <c r="L183" s="35"/>
      <c r="M183" s="270" t="s">
        <v>1217</v>
      </c>
      <c r="N183" s="35"/>
      <c r="O183" s="270" t="s">
        <v>1219</v>
      </c>
      <c r="P183" s="131"/>
    </row>
    <row r="184" spans="2:16" s="127" customFormat="1" ht="25.5" customHeight="1">
      <c r="C184" s="5"/>
      <c r="D184" s="73" t="s">
        <v>503</v>
      </c>
      <c r="E184" s="73"/>
      <c r="F184" s="73"/>
      <c r="G184" s="73"/>
      <c r="H184" s="73"/>
      <c r="I184" s="179">
        <v>7055542.54</v>
      </c>
      <c r="J184" s="73"/>
      <c r="K184" s="190">
        <v>5087728.71</v>
      </c>
      <c r="L184" s="191"/>
      <c r="M184" s="179">
        <v>2500263.9</v>
      </c>
      <c r="N184" s="179"/>
      <c r="O184" s="179">
        <v>2525757.66</v>
      </c>
    </row>
    <row r="185" spans="2:16" s="127" customFormat="1" ht="25.5" customHeight="1">
      <c r="C185" s="5"/>
      <c r="D185" s="73" t="s">
        <v>711</v>
      </c>
      <c r="E185" s="73"/>
      <c r="F185" s="73"/>
      <c r="G185" s="73"/>
      <c r="H185" s="73"/>
      <c r="I185" s="5"/>
      <c r="J185" s="5"/>
      <c r="K185" s="5"/>
      <c r="L185" s="5"/>
      <c r="M185" s="5"/>
      <c r="N185" s="5"/>
      <c r="O185" s="5"/>
    </row>
    <row r="186" spans="2:16" s="127" customFormat="1" ht="25.5" customHeight="1">
      <c r="C186" s="5"/>
      <c r="D186" s="73" t="s">
        <v>712</v>
      </c>
      <c r="E186" s="73"/>
      <c r="F186" s="73"/>
      <c r="G186" s="73"/>
      <c r="H186" s="73"/>
      <c r="I186" s="179">
        <v>64956401.659999996</v>
      </c>
      <c r="J186" s="73"/>
      <c r="K186" s="190">
        <v>46559186.859999999</v>
      </c>
      <c r="L186" s="191"/>
      <c r="M186" s="179">
        <v>0</v>
      </c>
      <c r="N186" s="179"/>
      <c r="O186" s="179">
        <v>0</v>
      </c>
    </row>
    <row r="187" spans="2:16" s="127" customFormat="1" ht="25.5" customHeight="1">
      <c r="C187" s="5"/>
      <c r="D187" s="73" t="s">
        <v>482</v>
      </c>
      <c r="E187" s="73"/>
      <c r="F187" s="73"/>
      <c r="G187" s="73"/>
      <c r="H187" s="73"/>
      <c r="I187" s="179">
        <v>15675977.93</v>
      </c>
      <c r="J187" s="73"/>
      <c r="K187" s="181">
        <v>14058497.210000001</v>
      </c>
      <c r="L187" s="73"/>
      <c r="M187" s="179">
        <v>606046.52</v>
      </c>
      <c r="N187" s="179"/>
      <c r="O187" s="179">
        <v>300381.34000000003</v>
      </c>
    </row>
    <row r="188" spans="2:16" ht="25.5" customHeight="1">
      <c r="D188" s="73" t="s">
        <v>483</v>
      </c>
      <c r="I188" s="179">
        <v>941064.38</v>
      </c>
      <c r="K188" s="179">
        <v>328143.02</v>
      </c>
      <c r="M188" s="179">
        <v>0</v>
      </c>
      <c r="N188" s="179"/>
      <c r="O188" s="179">
        <v>0</v>
      </c>
    </row>
    <row r="189" spans="2:16" ht="25.5" customHeight="1">
      <c r="I189" s="7"/>
      <c r="J189" s="7"/>
      <c r="K189" s="7"/>
      <c r="L189" s="7"/>
      <c r="M189" s="7"/>
      <c r="N189" s="7"/>
      <c r="O189" s="7"/>
    </row>
    <row r="190" spans="2:16" ht="25.5" customHeight="1"/>
    <row r="191" spans="2:16" ht="25.5" customHeight="1"/>
    <row r="192" spans="2:16" ht="25.5" customHeight="1"/>
  </sheetData>
  <mergeCells count="27">
    <mergeCell ref="I98:K98"/>
    <mergeCell ref="M98:O98"/>
    <mergeCell ref="A76:O76"/>
    <mergeCell ref="A1:O1"/>
    <mergeCell ref="M5:O5"/>
    <mergeCell ref="I14:K14"/>
    <mergeCell ref="M14:O14"/>
    <mergeCell ref="A41:O41"/>
    <mergeCell ref="I26:K26"/>
    <mergeCell ref="M26:O26"/>
    <mergeCell ref="M27:O27"/>
    <mergeCell ref="M182:O182"/>
    <mergeCell ref="I44:K44"/>
    <mergeCell ref="M44:O44"/>
    <mergeCell ref="M45:O45"/>
    <mergeCell ref="I80:K80"/>
    <mergeCell ref="M80:O80"/>
    <mergeCell ref="M172:O172"/>
    <mergeCell ref="A156:O156"/>
    <mergeCell ref="I109:K109"/>
    <mergeCell ref="M109:O109"/>
    <mergeCell ref="M125:O125"/>
    <mergeCell ref="A121:O121"/>
    <mergeCell ref="M159:O159"/>
    <mergeCell ref="I59:K59"/>
    <mergeCell ref="M59:O59"/>
    <mergeCell ref="M143:O143"/>
  </mergeCells>
  <pageMargins left="0.59055118110236227" right="0.39370078740157483" top="0.59055118110236227" bottom="0.3937007874015748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32"/>
  <sheetViews>
    <sheetView topLeftCell="A3" zoomScale="90" zoomScaleNormal="90" workbookViewId="0">
      <selection activeCell="G23" sqref="G23"/>
    </sheetView>
  </sheetViews>
  <sheetFormatPr defaultColWidth="9.140625" defaultRowHeight="21.75"/>
  <cols>
    <col min="1" max="1" width="2.7109375" style="5" customWidth="1"/>
    <col min="2" max="2" width="7.28515625" style="5" customWidth="1"/>
    <col min="3" max="3" width="8.7109375" style="5" customWidth="1"/>
    <col min="4" max="4" width="20.5703125" style="5" customWidth="1"/>
    <col min="5" max="5" width="16.85546875" style="5" bestFit="1" customWidth="1"/>
    <col min="6" max="6" width="13" style="5" customWidth="1"/>
    <col min="7" max="7" width="25.7109375" style="5" customWidth="1"/>
    <col min="8" max="9" width="15.5703125" style="5" customWidth="1"/>
    <col min="10" max="10" width="12.7109375" style="5" bestFit="1" customWidth="1"/>
    <col min="11" max="11" width="17.7109375" style="5" customWidth="1"/>
    <col min="12" max="12" width="1.7109375" style="5" customWidth="1"/>
    <col min="13" max="13" width="17.7109375" style="5" customWidth="1"/>
    <col min="14" max="14" width="1.7109375" style="5" customWidth="1"/>
    <col min="15" max="15" width="17.7109375" style="5" customWidth="1"/>
    <col min="16" max="16" width="1.7109375" style="5" customWidth="1"/>
    <col min="17" max="17" width="17.7109375" style="5" customWidth="1"/>
    <col min="18" max="18" width="5.140625" style="5" customWidth="1"/>
    <col min="19" max="16384" width="9.140625" style="5"/>
  </cols>
  <sheetData>
    <row r="1" spans="1:17" ht="24.6" customHeight="1">
      <c r="A1" s="565" t="s">
        <v>36</v>
      </c>
      <c r="B1" s="565"/>
      <c r="C1" s="565"/>
      <c r="D1" s="565"/>
      <c r="E1" s="565"/>
      <c r="F1" s="565"/>
      <c r="G1" s="565"/>
      <c r="H1" s="565"/>
      <c r="I1" s="565"/>
      <c r="J1" s="565"/>
      <c r="K1" s="565"/>
      <c r="L1" s="565"/>
      <c r="M1" s="565"/>
      <c r="N1" s="565"/>
      <c r="O1" s="565"/>
      <c r="P1" s="565"/>
      <c r="Q1" s="565"/>
    </row>
    <row r="2" spans="1:17" ht="24.6" customHeight="1">
      <c r="A2" s="153"/>
      <c r="B2" s="301"/>
      <c r="C2" s="301"/>
      <c r="D2" s="301"/>
      <c r="E2" s="301"/>
      <c r="F2" s="301"/>
      <c r="G2" s="301"/>
      <c r="H2" s="301"/>
      <c r="I2" s="301"/>
      <c r="J2" s="301"/>
      <c r="K2" s="131"/>
      <c r="L2" s="128"/>
      <c r="M2" s="131"/>
      <c r="N2" s="138"/>
    </row>
    <row r="3" spans="1:17" ht="24.6" customHeight="1">
      <c r="A3" s="130" t="s">
        <v>599</v>
      </c>
      <c r="B3" s="126"/>
      <c r="C3" s="140"/>
      <c r="D3" s="140"/>
      <c r="E3" s="140"/>
      <c r="F3" s="141"/>
      <c r="G3" s="142"/>
      <c r="H3" s="142"/>
      <c r="I3" s="142"/>
      <c r="J3" s="142"/>
      <c r="K3" s="163"/>
      <c r="L3" s="163"/>
      <c r="M3" s="163"/>
      <c r="N3" s="143"/>
    </row>
    <row r="4" spans="1:17" s="139" customFormat="1" ht="24.6" customHeight="1">
      <c r="B4" s="154"/>
      <c r="C4" s="154"/>
      <c r="D4" s="154"/>
      <c r="E4" s="154"/>
      <c r="F4" s="155"/>
      <c r="G4" s="156"/>
      <c r="H4" s="156"/>
      <c r="I4" s="156"/>
      <c r="J4" s="156"/>
      <c r="K4" s="170"/>
      <c r="L4" s="305"/>
      <c r="M4" s="305" t="s">
        <v>192</v>
      </c>
      <c r="N4" s="143"/>
      <c r="O4" s="170"/>
      <c r="P4" s="305"/>
      <c r="Q4" s="305" t="s">
        <v>193</v>
      </c>
    </row>
    <row r="5" spans="1:17" s="139" customFormat="1" ht="24.6" customHeight="1">
      <c r="B5" s="157" t="s">
        <v>430</v>
      </c>
      <c r="C5" s="157" t="s">
        <v>431</v>
      </c>
      <c r="D5" s="157" t="s">
        <v>432</v>
      </c>
      <c r="E5" s="157" t="s">
        <v>433</v>
      </c>
      <c r="F5" s="158" t="s">
        <v>434</v>
      </c>
      <c r="G5" s="159" t="s">
        <v>435</v>
      </c>
      <c r="H5" s="568" t="s">
        <v>436</v>
      </c>
      <c r="I5" s="568"/>
      <c r="J5" s="159" t="s">
        <v>437</v>
      </c>
      <c r="K5" s="566" t="s">
        <v>1217</v>
      </c>
      <c r="L5" s="306"/>
      <c r="M5" s="566" t="s">
        <v>898</v>
      </c>
      <c r="N5" s="143"/>
      <c r="O5" s="566" t="s">
        <v>1217</v>
      </c>
      <c r="P5" s="306"/>
      <c r="Q5" s="566" t="s">
        <v>898</v>
      </c>
    </row>
    <row r="6" spans="1:17" s="139" customFormat="1" ht="24.6" customHeight="1">
      <c r="B6" s="160" t="s">
        <v>438</v>
      </c>
      <c r="C6" s="161"/>
      <c r="D6" s="160"/>
      <c r="E6" s="160"/>
      <c r="F6" s="162" t="s">
        <v>439</v>
      </c>
      <c r="G6" s="160" t="s">
        <v>440</v>
      </c>
      <c r="H6" s="160" t="s">
        <v>441</v>
      </c>
      <c r="I6" s="160" t="s">
        <v>442</v>
      </c>
      <c r="J6" s="160" t="s">
        <v>440</v>
      </c>
      <c r="K6" s="567"/>
      <c r="L6" s="306"/>
      <c r="M6" s="567"/>
      <c r="N6" s="143"/>
      <c r="O6" s="567"/>
      <c r="P6" s="306"/>
      <c r="Q6" s="567"/>
    </row>
    <row r="7" spans="1:17" ht="24.6" customHeight="1">
      <c r="A7" s="139"/>
      <c r="B7" s="144">
        <v>1</v>
      </c>
      <c r="C7" s="145" t="s">
        <v>421</v>
      </c>
      <c r="D7" s="165" t="s">
        <v>457</v>
      </c>
      <c r="E7" s="8" t="s">
        <v>452</v>
      </c>
      <c r="F7" s="146">
        <v>4600000</v>
      </c>
      <c r="G7" s="144" t="s">
        <v>422</v>
      </c>
      <c r="H7" s="167" t="s">
        <v>444</v>
      </c>
      <c r="I7" s="167" t="s">
        <v>502</v>
      </c>
      <c r="J7" s="300">
        <v>58980</v>
      </c>
      <c r="K7" s="147">
        <v>6141292.0700000003</v>
      </c>
      <c r="L7" s="147"/>
      <c r="M7" s="147">
        <v>23170229.969999999</v>
      </c>
      <c r="N7" s="147"/>
      <c r="O7" s="1">
        <v>6141292.0700000003</v>
      </c>
      <c r="Q7" s="1">
        <v>23170229.969999999</v>
      </c>
    </row>
    <row r="8" spans="1:17" ht="24.6" customHeight="1">
      <c r="A8" s="139"/>
      <c r="B8" s="144"/>
      <c r="C8" s="145" t="s">
        <v>423</v>
      </c>
      <c r="D8" s="165" t="s">
        <v>466</v>
      </c>
      <c r="E8" s="8" t="s">
        <v>507</v>
      </c>
      <c r="F8" s="146">
        <v>297920000</v>
      </c>
      <c r="G8" s="144" t="s">
        <v>714</v>
      </c>
      <c r="H8" s="167" t="s">
        <v>445</v>
      </c>
      <c r="I8" s="167" t="s">
        <v>449</v>
      </c>
      <c r="J8" s="300">
        <v>5517006.25</v>
      </c>
      <c r="K8" s="307">
        <v>0</v>
      </c>
      <c r="L8" s="147"/>
      <c r="M8" s="147">
        <v>38448343.609999999</v>
      </c>
      <c r="N8" s="147"/>
      <c r="O8" s="307">
        <v>0</v>
      </c>
      <c r="Q8" s="1">
        <v>38448343.609999999</v>
      </c>
    </row>
    <row r="9" spans="1:17" ht="24.6" customHeight="1">
      <c r="A9" s="139"/>
      <c r="B9" s="144"/>
      <c r="C9" s="145" t="s">
        <v>424</v>
      </c>
      <c r="D9" s="165" t="s">
        <v>453</v>
      </c>
      <c r="E9" s="8" t="s">
        <v>507</v>
      </c>
      <c r="F9" s="146">
        <v>264320000</v>
      </c>
      <c r="G9" s="144" t="s">
        <v>715</v>
      </c>
      <c r="H9" s="167" t="s">
        <v>446</v>
      </c>
      <c r="I9" s="167" t="s">
        <v>450</v>
      </c>
      <c r="J9" s="34">
        <v>3409728</v>
      </c>
      <c r="K9" s="225">
        <v>93464563.879999995</v>
      </c>
      <c r="L9" s="148"/>
      <c r="M9" s="148">
        <v>123965419.25</v>
      </c>
      <c r="N9" s="148"/>
      <c r="O9" s="1">
        <v>93464563.879999995</v>
      </c>
      <c r="Q9" s="1">
        <v>123965419.25</v>
      </c>
    </row>
    <row r="10" spans="1:17" ht="24.6" customHeight="1">
      <c r="A10" s="139"/>
      <c r="B10" s="144"/>
      <c r="C10" s="145" t="s">
        <v>425</v>
      </c>
      <c r="D10" s="165" t="s">
        <v>749</v>
      </c>
      <c r="E10" s="8" t="s">
        <v>452</v>
      </c>
      <c r="F10" s="289">
        <v>2950000</v>
      </c>
      <c r="G10" s="144" t="s">
        <v>750</v>
      </c>
      <c r="H10" s="167" t="s">
        <v>449</v>
      </c>
      <c r="I10" s="167" t="s">
        <v>1190</v>
      </c>
      <c r="J10" s="34">
        <v>20688.89</v>
      </c>
      <c r="K10" s="225">
        <v>102723820.36</v>
      </c>
      <c r="L10" s="148"/>
      <c r="M10" s="307">
        <v>98707000</v>
      </c>
      <c r="N10" s="148"/>
      <c r="O10" s="1">
        <v>102723820.36</v>
      </c>
      <c r="Q10" s="307">
        <v>98707000</v>
      </c>
    </row>
    <row r="11" spans="1:17" ht="24.6" customHeight="1">
      <c r="A11" s="139"/>
      <c r="B11" s="144">
        <v>2</v>
      </c>
      <c r="C11" s="145" t="s">
        <v>421</v>
      </c>
      <c r="D11" s="166" t="s">
        <v>454</v>
      </c>
      <c r="E11" s="8" t="s">
        <v>452</v>
      </c>
      <c r="F11" s="146">
        <v>6375000</v>
      </c>
      <c r="G11" s="292" t="s">
        <v>831</v>
      </c>
      <c r="H11" s="167" t="s">
        <v>447</v>
      </c>
      <c r="I11" s="167" t="s">
        <v>451</v>
      </c>
      <c r="J11" s="34">
        <v>111900</v>
      </c>
      <c r="K11" s="307">
        <v>0</v>
      </c>
      <c r="L11" s="148"/>
      <c r="M11" s="148">
        <v>41075496</v>
      </c>
      <c r="N11" s="148"/>
      <c r="O11" s="307">
        <v>0</v>
      </c>
      <c r="Q11" s="1">
        <v>41075496</v>
      </c>
    </row>
    <row r="12" spans="1:17" ht="24.6" customHeight="1">
      <c r="A12" s="139"/>
      <c r="B12" s="153"/>
      <c r="C12" s="145" t="s">
        <v>423</v>
      </c>
      <c r="D12" s="166" t="s">
        <v>454</v>
      </c>
      <c r="E12" s="8" t="s">
        <v>452</v>
      </c>
      <c r="F12" s="146">
        <v>6375000</v>
      </c>
      <c r="G12" s="292" t="s">
        <v>831</v>
      </c>
      <c r="H12" s="167" t="s">
        <v>447</v>
      </c>
      <c r="I12" s="167" t="s">
        <v>451</v>
      </c>
      <c r="J12" s="34">
        <v>111900</v>
      </c>
      <c r="K12" s="307">
        <v>0</v>
      </c>
      <c r="L12" s="148"/>
      <c r="M12" s="148">
        <v>41075496</v>
      </c>
      <c r="N12" s="148"/>
      <c r="O12" s="307">
        <v>0</v>
      </c>
      <c r="Q12" s="1">
        <v>41075496</v>
      </c>
    </row>
    <row r="13" spans="1:17" ht="24.6" customHeight="1">
      <c r="A13" s="139"/>
      <c r="B13" s="153"/>
      <c r="C13" s="145" t="s">
        <v>424</v>
      </c>
      <c r="D13" s="167" t="s">
        <v>455</v>
      </c>
      <c r="E13" s="8" t="s">
        <v>452</v>
      </c>
      <c r="F13" s="146">
        <v>470000</v>
      </c>
      <c r="G13" s="292" t="s">
        <v>832</v>
      </c>
      <c r="H13" s="167" t="s">
        <v>448</v>
      </c>
      <c r="I13" s="167" t="s">
        <v>449</v>
      </c>
      <c r="J13" s="34">
        <v>10000</v>
      </c>
      <c r="K13" s="307">
        <v>0</v>
      </c>
      <c r="L13" s="148"/>
      <c r="M13" s="9">
        <v>4306904.28</v>
      </c>
      <c r="N13" s="148"/>
      <c r="O13" s="307">
        <v>0</v>
      </c>
      <c r="Q13" s="1">
        <v>4306904.28</v>
      </c>
    </row>
    <row r="14" spans="1:17" ht="24.6" customHeight="1">
      <c r="A14" s="139"/>
      <c r="B14" s="144"/>
      <c r="C14" s="145" t="s">
        <v>425</v>
      </c>
      <c r="D14" s="167" t="s">
        <v>455</v>
      </c>
      <c r="E14" s="8" t="s">
        <v>452</v>
      </c>
      <c r="F14" s="146">
        <v>470000</v>
      </c>
      <c r="G14" s="292" t="s">
        <v>832</v>
      </c>
      <c r="H14" s="167" t="s">
        <v>448</v>
      </c>
      <c r="I14" s="167" t="s">
        <v>449</v>
      </c>
      <c r="J14" s="34">
        <v>10900</v>
      </c>
      <c r="K14" s="307">
        <v>0</v>
      </c>
      <c r="L14" s="148"/>
      <c r="M14" s="9">
        <v>4730005.9800000004</v>
      </c>
      <c r="N14" s="148"/>
      <c r="O14" s="307">
        <v>0</v>
      </c>
      <c r="Q14" s="1">
        <v>4730005.9800000004</v>
      </c>
    </row>
    <row r="15" spans="1:17" ht="24.6" customHeight="1">
      <c r="A15" s="139"/>
      <c r="B15" s="144"/>
      <c r="C15" s="145" t="s">
        <v>426</v>
      </c>
      <c r="D15" s="167" t="s">
        <v>455</v>
      </c>
      <c r="E15" s="8" t="s">
        <v>452</v>
      </c>
      <c r="F15" s="146">
        <v>670000</v>
      </c>
      <c r="G15" s="292" t="s">
        <v>832</v>
      </c>
      <c r="H15" s="167" t="s">
        <v>448</v>
      </c>
      <c r="I15" s="167" t="s">
        <v>449</v>
      </c>
      <c r="J15" s="34">
        <v>13000</v>
      </c>
      <c r="K15" s="307">
        <v>0</v>
      </c>
      <c r="L15" s="148"/>
      <c r="M15" s="9">
        <v>5566071</v>
      </c>
      <c r="N15" s="148"/>
      <c r="O15" s="307">
        <v>0</v>
      </c>
      <c r="Q15" s="1">
        <v>5566071</v>
      </c>
    </row>
    <row r="16" spans="1:17" ht="24.6" customHeight="1">
      <c r="A16" s="139"/>
      <c r="B16" s="144"/>
      <c r="C16" s="145" t="s">
        <v>427</v>
      </c>
      <c r="D16" s="167" t="s">
        <v>455</v>
      </c>
      <c r="E16" s="8" t="s">
        <v>452</v>
      </c>
      <c r="F16" s="146">
        <v>730000</v>
      </c>
      <c r="G16" s="292" t="s">
        <v>832</v>
      </c>
      <c r="H16" s="167" t="s">
        <v>448</v>
      </c>
      <c r="I16" s="167" t="s">
        <v>449</v>
      </c>
      <c r="J16" s="34">
        <v>17900</v>
      </c>
      <c r="K16" s="307">
        <v>0</v>
      </c>
      <c r="L16" s="182"/>
      <c r="M16" s="9">
        <v>7715675.2400000002</v>
      </c>
      <c r="N16" s="148"/>
      <c r="O16" s="307">
        <v>0</v>
      </c>
      <c r="Q16" s="1">
        <v>7715675.2400000002</v>
      </c>
    </row>
    <row r="17" spans="1:17" ht="24.6" customHeight="1">
      <c r="A17" s="139"/>
      <c r="B17" s="144"/>
      <c r="C17" s="145" t="s">
        <v>428</v>
      </c>
      <c r="D17" s="167" t="s">
        <v>469</v>
      </c>
      <c r="E17" s="8" t="s">
        <v>452</v>
      </c>
      <c r="F17" s="146">
        <v>670000</v>
      </c>
      <c r="G17" s="292" t="s">
        <v>833</v>
      </c>
      <c r="H17" s="167" t="s">
        <v>470</v>
      </c>
      <c r="I17" s="167" t="s">
        <v>1211</v>
      </c>
      <c r="J17" s="193">
        <v>20400</v>
      </c>
      <c r="K17" s="226">
        <v>7628392</v>
      </c>
      <c r="L17" s="182"/>
      <c r="M17" s="9">
        <v>12862024</v>
      </c>
      <c r="N17" s="148"/>
      <c r="O17" s="1">
        <v>7628392</v>
      </c>
      <c r="Q17" s="1">
        <v>12862024</v>
      </c>
    </row>
    <row r="18" spans="1:17" ht="24.6" customHeight="1">
      <c r="A18" s="139"/>
      <c r="B18" s="144"/>
      <c r="C18" s="145" t="s">
        <v>468</v>
      </c>
      <c r="D18" s="167" t="s">
        <v>510</v>
      </c>
      <c r="E18" s="8" t="s">
        <v>507</v>
      </c>
      <c r="F18" s="216">
        <v>5777600</v>
      </c>
      <c r="G18" s="144" t="s">
        <v>713</v>
      </c>
      <c r="H18" s="167" t="s">
        <v>511</v>
      </c>
      <c r="I18" s="167" t="s">
        <v>512</v>
      </c>
      <c r="J18" s="183">
        <v>176000</v>
      </c>
      <c r="K18" s="332">
        <v>2073413.28</v>
      </c>
      <c r="L18" s="182"/>
      <c r="M18" s="9">
        <v>3649240.62</v>
      </c>
      <c r="N18" s="148"/>
      <c r="O18" s="1">
        <v>2073413.28</v>
      </c>
      <c r="Q18" s="1">
        <v>3649240.62</v>
      </c>
    </row>
    <row r="19" spans="1:17" ht="24.6" customHeight="1">
      <c r="A19" s="139"/>
      <c r="B19" s="144"/>
      <c r="C19" s="145"/>
      <c r="D19" s="145"/>
      <c r="E19" s="144"/>
      <c r="F19" s="216"/>
      <c r="G19" s="166" t="s">
        <v>575</v>
      </c>
      <c r="H19" s="145"/>
      <c r="I19" s="145"/>
      <c r="J19" s="183"/>
      <c r="K19" s="332"/>
      <c r="L19" s="182"/>
      <c r="M19" s="9"/>
      <c r="N19" s="148"/>
      <c r="O19" s="1"/>
      <c r="Q19" s="1"/>
    </row>
    <row r="20" spans="1:17" ht="24.6" customHeight="1">
      <c r="A20" s="139"/>
      <c r="B20" s="144"/>
      <c r="C20" s="145" t="s">
        <v>508</v>
      </c>
      <c r="D20" s="167" t="s">
        <v>510</v>
      </c>
      <c r="E20" s="8" t="s">
        <v>507</v>
      </c>
      <c r="F20" s="216">
        <v>7918300</v>
      </c>
      <c r="G20" s="144" t="s">
        <v>713</v>
      </c>
      <c r="H20" s="167" t="s">
        <v>511</v>
      </c>
      <c r="I20" s="167" t="s">
        <v>512</v>
      </c>
      <c r="J20" s="183">
        <v>240000</v>
      </c>
      <c r="K20" s="332">
        <v>2866979.93</v>
      </c>
      <c r="L20" s="182"/>
      <c r="M20" s="9">
        <v>5015814.2699999996</v>
      </c>
      <c r="N20" s="148"/>
      <c r="O20" s="1">
        <v>2866979.93</v>
      </c>
      <c r="Q20" s="1">
        <v>5015814.2699999996</v>
      </c>
    </row>
    <row r="21" spans="1:17" ht="24.6" customHeight="1">
      <c r="A21" s="139"/>
      <c r="B21" s="144"/>
      <c r="C21" s="145"/>
      <c r="D21" s="145"/>
      <c r="E21" s="144"/>
      <c r="F21" s="216"/>
      <c r="G21" s="166" t="s">
        <v>575</v>
      </c>
      <c r="H21" s="145"/>
      <c r="I21" s="145"/>
      <c r="J21" s="183"/>
      <c r="K21" s="182"/>
      <c r="L21" s="182"/>
      <c r="M21" s="9"/>
      <c r="N21" s="148"/>
      <c r="O21" s="1"/>
      <c r="Q21" s="1"/>
    </row>
    <row r="22" spans="1:17" ht="24.6" customHeight="1">
      <c r="A22" s="139"/>
      <c r="B22" s="144"/>
      <c r="C22" s="145" t="s">
        <v>509</v>
      </c>
      <c r="D22" s="167" t="s">
        <v>903</v>
      </c>
      <c r="E22" s="8" t="s">
        <v>507</v>
      </c>
      <c r="F22" s="216">
        <v>260000000</v>
      </c>
      <c r="G22" s="292" t="s">
        <v>905</v>
      </c>
      <c r="H22" s="167" t="s">
        <v>908</v>
      </c>
      <c r="I22" s="167" t="s">
        <v>909</v>
      </c>
      <c r="J22" s="183">
        <v>2827000</v>
      </c>
      <c r="K22" s="182">
        <v>240211000</v>
      </c>
      <c r="L22" s="182"/>
      <c r="M22" s="9">
        <v>260000000</v>
      </c>
      <c r="N22" s="148"/>
      <c r="O22" s="307">
        <v>0</v>
      </c>
      <c r="Q22" s="307">
        <v>0</v>
      </c>
    </row>
    <row r="23" spans="1:17" ht="24.6" customHeight="1">
      <c r="A23" s="139"/>
      <c r="B23" s="144"/>
      <c r="C23" s="145" t="s">
        <v>902</v>
      </c>
      <c r="D23" s="167" t="s">
        <v>1101</v>
      </c>
      <c r="E23" s="8" t="s">
        <v>507</v>
      </c>
      <c r="F23" s="216">
        <v>100000000</v>
      </c>
      <c r="G23" s="292" t="s">
        <v>1303</v>
      </c>
      <c r="H23" s="167" t="s">
        <v>1102</v>
      </c>
      <c r="I23" s="167" t="s">
        <v>1103</v>
      </c>
      <c r="J23" s="458">
        <v>2084000</v>
      </c>
      <c r="K23" s="182">
        <v>99606711.930000007</v>
      </c>
      <c r="L23" s="182"/>
      <c r="M23" s="9">
        <v>0</v>
      </c>
      <c r="N23" s="148"/>
      <c r="O23" s="307">
        <v>99606711.930000007</v>
      </c>
      <c r="Q23" s="307">
        <v>0</v>
      </c>
    </row>
    <row r="24" spans="1:17" ht="24.6" customHeight="1">
      <c r="A24" s="139"/>
      <c r="B24" s="144"/>
      <c r="C24" s="145" t="s">
        <v>1271</v>
      </c>
      <c r="D24" s="165" t="s">
        <v>1272</v>
      </c>
      <c r="E24" s="8" t="s">
        <v>452</v>
      </c>
      <c r="F24" s="146">
        <v>850000</v>
      </c>
      <c r="G24" s="292" t="s">
        <v>1273</v>
      </c>
      <c r="H24" s="167" t="s">
        <v>1274</v>
      </c>
      <c r="I24" s="167" t="s">
        <v>450</v>
      </c>
      <c r="J24" s="458">
        <v>25800</v>
      </c>
      <c r="K24" s="182">
        <v>32291500</v>
      </c>
      <c r="L24" s="182"/>
      <c r="M24" s="9">
        <v>0</v>
      </c>
      <c r="N24" s="148"/>
      <c r="O24" s="307">
        <v>32291500</v>
      </c>
      <c r="Q24" s="307">
        <v>0</v>
      </c>
    </row>
    <row r="25" spans="1:17" ht="24.6" customHeight="1">
      <c r="A25" s="139"/>
      <c r="B25" s="144">
        <v>3</v>
      </c>
      <c r="C25" s="145" t="s">
        <v>421</v>
      </c>
      <c r="D25" s="167" t="s">
        <v>1091</v>
      </c>
      <c r="E25" s="8" t="s">
        <v>507</v>
      </c>
      <c r="F25" s="216">
        <v>8000000</v>
      </c>
      <c r="G25" s="292" t="s">
        <v>906</v>
      </c>
      <c r="H25" s="167" t="s">
        <v>910</v>
      </c>
      <c r="I25" s="167" t="s">
        <v>911</v>
      </c>
      <c r="J25" s="183">
        <v>110000</v>
      </c>
      <c r="K25" s="182">
        <v>1555505.56</v>
      </c>
      <c r="L25" s="182"/>
      <c r="M25" s="9">
        <v>2527604.44</v>
      </c>
      <c r="N25" s="148"/>
      <c r="O25" s="307">
        <v>0</v>
      </c>
      <c r="Q25" s="307">
        <v>0</v>
      </c>
    </row>
    <row r="26" spans="1:17" ht="24.6" customHeight="1">
      <c r="A26" s="139"/>
      <c r="B26" s="144"/>
      <c r="C26" s="145" t="s">
        <v>423</v>
      </c>
      <c r="D26" s="167" t="s">
        <v>904</v>
      </c>
      <c r="E26" s="8" t="s">
        <v>507</v>
      </c>
      <c r="F26" s="216">
        <v>3000000</v>
      </c>
      <c r="G26" s="292" t="s">
        <v>907</v>
      </c>
      <c r="H26" s="167" t="s">
        <v>445</v>
      </c>
      <c r="I26" s="167" t="s">
        <v>912</v>
      </c>
      <c r="J26" s="183">
        <v>37000</v>
      </c>
      <c r="K26" s="218">
        <v>1016401.2000000001</v>
      </c>
      <c r="L26" s="182"/>
      <c r="M26" s="217">
        <v>1347162.83</v>
      </c>
      <c r="N26" s="148"/>
      <c r="O26" s="341">
        <v>0</v>
      </c>
      <c r="Q26" s="341">
        <v>0</v>
      </c>
    </row>
    <row r="27" spans="1:17" ht="24.6" customHeight="1">
      <c r="A27" s="139"/>
      <c r="B27" s="145"/>
      <c r="C27" s="153"/>
      <c r="D27" s="164" t="s">
        <v>147</v>
      </c>
      <c r="E27" s="149"/>
      <c r="F27" s="149"/>
      <c r="G27" s="149"/>
      <c r="H27" s="149"/>
      <c r="I27" s="149"/>
      <c r="J27" s="149"/>
      <c r="K27" s="147">
        <f>SUM(K7:K26)</f>
        <v>589579580.21000004</v>
      </c>
      <c r="L27" s="150"/>
      <c r="M27" s="147">
        <f>SUM(M7:M26)</f>
        <v>674162487.49000013</v>
      </c>
      <c r="N27" s="150"/>
      <c r="O27" s="147">
        <f>SUM(O7:O26)</f>
        <v>346796673.45000005</v>
      </c>
      <c r="P27" s="150"/>
      <c r="Q27" s="147">
        <f>SUM(Q7:Q26)</f>
        <v>410287720.21999997</v>
      </c>
    </row>
    <row r="28" spans="1:17" ht="24.6" customHeight="1">
      <c r="A28" s="139"/>
      <c r="B28" s="144"/>
      <c r="C28" s="149"/>
      <c r="D28" s="164" t="s">
        <v>443</v>
      </c>
      <c r="E28" s="149"/>
      <c r="F28" s="149"/>
      <c r="G28" s="149"/>
      <c r="H28" s="149"/>
      <c r="I28" s="149"/>
      <c r="J28" s="149"/>
      <c r="K28" s="150">
        <v>-159910875.99000001</v>
      </c>
      <c r="L28" s="148"/>
      <c r="M28" s="150">
        <v>-262206462.40000001</v>
      </c>
      <c r="N28" s="150"/>
      <c r="O28" s="150">
        <v>-124222875.98999999</v>
      </c>
      <c r="P28" s="148"/>
      <c r="Q28" s="150">
        <v>-232172462.40000001</v>
      </c>
    </row>
    <row r="29" spans="1:17" ht="24.6" customHeight="1" thickBot="1">
      <c r="A29" s="139"/>
      <c r="B29" s="145"/>
      <c r="C29" s="149"/>
      <c r="D29" s="164" t="s">
        <v>358</v>
      </c>
      <c r="E29" s="149"/>
      <c r="F29" s="149"/>
      <c r="G29" s="149"/>
      <c r="H29" s="149"/>
      <c r="I29" s="149"/>
      <c r="J29" s="149"/>
      <c r="K29" s="151">
        <f>SUM(K27:K28)</f>
        <v>429668704.22000003</v>
      </c>
      <c r="L29" s="150"/>
      <c r="M29" s="151">
        <f>SUM(M27:M28)</f>
        <v>411956025.09000015</v>
      </c>
      <c r="N29" s="150"/>
      <c r="O29" s="151">
        <f>SUM(O27:O28)</f>
        <v>222573797.46000004</v>
      </c>
      <c r="P29" s="150"/>
      <c r="Q29" s="151">
        <f>SUM(Q27:Q28)</f>
        <v>178115257.81999996</v>
      </c>
    </row>
    <row r="30" spans="1:17" ht="24.6" customHeight="1" thickTop="1">
      <c r="A30" s="139"/>
      <c r="B30" s="152"/>
      <c r="C30" s="152"/>
      <c r="D30" s="152"/>
      <c r="E30" s="152"/>
      <c r="F30" s="152"/>
      <c r="G30" s="152"/>
      <c r="H30" s="152"/>
      <c r="I30" s="152"/>
      <c r="J30" s="152"/>
      <c r="K30" s="152"/>
      <c r="L30" s="152"/>
      <c r="M30" s="152"/>
      <c r="N30" s="152"/>
    </row>
    <row r="31" spans="1:17" ht="24.6" customHeight="1">
      <c r="C31" s="5" t="s">
        <v>1240</v>
      </c>
    </row>
    <row r="32" spans="1:17" ht="24.6" customHeight="1"/>
  </sheetData>
  <mergeCells count="6">
    <mergeCell ref="A1:Q1"/>
    <mergeCell ref="Q5:Q6"/>
    <mergeCell ref="H5:I5"/>
    <mergeCell ref="K5:K6"/>
    <mergeCell ref="M5:M6"/>
    <mergeCell ref="O5:O6"/>
  </mergeCells>
  <phoneticPr fontId="90" type="noConversion"/>
  <pageMargins left="0.53" right="0.4" top="0.51181102362204722" bottom="0.43307086614173229" header="0.31496062992125984" footer="0.31496062992125984"/>
  <pageSetup paperSize="9"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183"/>
  <sheetViews>
    <sheetView topLeftCell="A124" zoomScale="70" zoomScaleNormal="70" zoomScaleSheetLayoutView="70" workbookViewId="0">
      <selection activeCell="B139" sqref="B139"/>
    </sheetView>
  </sheetViews>
  <sheetFormatPr defaultColWidth="9.140625" defaultRowHeight="22.5"/>
  <cols>
    <col min="1" max="1" width="3.42578125" style="209" customWidth="1"/>
    <col min="2" max="2" width="3.5703125" style="209" customWidth="1"/>
    <col min="3" max="3" width="5.5703125" style="209" customWidth="1"/>
    <col min="4" max="6" width="9.140625" style="209" customWidth="1"/>
    <col min="7" max="7" width="10.7109375" style="209" customWidth="1"/>
    <col min="8" max="8" width="14.7109375" style="209" customWidth="1"/>
    <col min="9" max="9" width="1.140625" style="209" customWidth="1"/>
    <col min="10" max="10" width="14.7109375" style="209" customWidth="1"/>
    <col min="11" max="11" width="1.140625" style="209" customWidth="1"/>
    <col min="12" max="12" width="14.7109375" style="209" customWidth="1"/>
    <col min="13" max="13" width="1.140625" style="209" customWidth="1"/>
    <col min="14" max="14" width="14.7109375" style="209" customWidth="1"/>
    <col min="15" max="15" width="0.85546875" style="209" customWidth="1"/>
    <col min="16" max="19" width="9.140625" style="492"/>
    <col min="20" max="20" width="9.140625" style="493"/>
    <col min="21" max="16384" width="9.140625" style="492"/>
  </cols>
  <sheetData>
    <row r="1" spans="1:15" ht="30" customHeight="1">
      <c r="A1" s="547" t="s">
        <v>13</v>
      </c>
      <c r="B1" s="548"/>
      <c r="C1" s="548"/>
      <c r="D1" s="548"/>
      <c r="E1" s="548"/>
      <c r="F1" s="548"/>
      <c r="G1" s="548"/>
      <c r="H1" s="548"/>
      <c r="I1" s="548"/>
      <c r="J1" s="548"/>
      <c r="K1" s="548"/>
      <c r="L1" s="548"/>
      <c r="M1" s="548"/>
      <c r="N1" s="548"/>
      <c r="O1" s="47"/>
    </row>
    <row r="2" spans="1:15" ht="30" customHeight="1"/>
    <row r="3" spans="1:15" ht="30" customHeight="1">
      <c r="A3" s="496" t="s">
        <v>1</v>
      </c>
      <c r="B3" s="118" t="s">
        <v>429</v>
      </c>
      <c r="C3" s="494"/>
      <c r="D3" s="494"/>
      <c r="E3" s="494"/>
      <c r="F3" s="494"/>
      <c r="G3" s="494"/>
      <c r="H3" s="494"/>
      <c r="I3" s="494"/>
      <c r="J3" s="494"/>
      <c r="K3" s="494"/>
      <c r="L3" s="497"/>
      <c r="M3" s="497"/>
      <c r="N3" s="497"/>
      <c r="O3" s="494"/>
    </row>
    <row r="4" spans="1:15" ht="30" customHeight="1">
      <c r="B4" s="92"/>
      <c r="C4" s="92" t="s">
        <v>1104</v>
      </c>
    </row>
    <row r="5" spans="1:15" ht="30" customHeight="1">
      <c r="B5" s="92" t="s">
        <v>1241</v>
      </c>
      <c r="C5" s="498"/>
      <c r="L5" s="123"/>
      <c r="M5" s="123"/>
      <c r="N5" s="123"/>
    </row>
    <row r="6" spans="1:15" ht="30" customHeight="1">
      <c r="A6" s="47"/>
      <c r="B6" s="47"/>
      <c r="C6" s="47"/>
      <c r="D6" s="47"/>
      <c r="E6" s="47"/>
      <c r="F6" s="47"/>
      <c r="G6" s="47"/>
      <c r="H6" s="461"/>
      <c r="I6" s="461" t="s">
        <v>192</v>
      </c>
      <c r="J6" s="461"/>
      <c r="K6" s="47"/>
      <c r="L6" s="546" t="s">
        <v>193</v>
      </c>
      <c r="M6" s="546"/>
      <c r="N6" s="546"/>
      <c r="O6" s="47"/>
    </row>
    <row r="7" spans="1:15" ht="30" customHeight="1">
      <c r="A7" s="47"/>
      <c r="B7" s="47"/>
      <c r="C7" s="47"/>
      <c r="D7" s="47"/>
      <c r="E7" s="47"/>
      <c r="F7" s="47"/>
      <c r="G7" s="47"/>
      <c r="H7" s="499" t="s">
        <v>1217</v>
      </c>
      <c r="I7" s="35"/>
      <c r="J7" s="499" t="s">
        <v>898</v>
      </c>
      <c r="K7" s="35"/>
      <c r="L7" s="499" t="s">
        <v>1217</v>
      </c>
      <c r="M7" s="35"/>
      <c r="N7" s="499" t="s">
        <v>898</v>
      </c>
      <c r="O7" s="47"/>
    </row>
    <row r="8" spans="1:15" ht="30" customHeight="1">
      <c r="C8" s="73" t="s">
        <v>409</v>
      </c>
      <c r="H8" s="180">
        <v>674162487.49000001</v>
      </c>
      <c r="I8" s="180"/>
      <c r="J8" s="227">
        <v>603581000.76999998</v>
      </c>
      <c r="L8" s="180">
        <v>410287720.22000003</v>
      </c>
      <c r="M8" s="180"/>
      <c r="N8" s="227">
        <v>603581000.76999998</v>
      </c>
    </row>
    <row r="9" spans="1:15" ht="30" customHeight="1">
      <c r="C9" s="73" t="s">
        <v>956</v>
      </c>
      <c r="H9" s="180">
        <v>0</v>
      </c>
      <c r="I9" s="180"/>
      <c r="J9" s="180">
        <v>4281887.26</v>
      </c>
      <c r="L9" s="180">
        <v>0</v>
      </c>
      <c r="M9" s="180"/>
      <c r="N9" s="180">
        <v>0</v>
      </c>
    </row>
    <row r="10" spans="1:15" ht="30" customHeight="1">
      <c r="C10" s="73" t="s">
        <v>338</v>
      </c>
      <c r="H10" s="180">
        <v>131152500</v>
      </c>
      <c r="I10" s="180"/>
      <c r="J10" s="227">
        <v>357061396</v>
      </c>
      <c r="L10" s="180">
        <v>131152500</v>
      </c>
      <c r="M10" s="180"/>
      <c r="N10" s="227">
        <v>97061396</v>
      </c>
    </row>
    <row r="11" spans="1:15" ht="30" customHeight="1">
      <c r="C11" s="73" t="s">
        <v>500</v>
      </c>
      <c r="H11" s="179">
        <v>-231081726.06999999</v>
      </c>
      <c r="I11" s="180"/>
      <c r="J11" s="179">
        <v>-333459701.67000002</v>
      </c>
      <c r="K11" s="179"/>
      <c r="L11" s="179">
        <v>-209989865.56</v>
      </c>
      <c r="M11" s="179"/>
      <c r="N11" s="179">
        <v>-333052581.68000001</v>
      </c>
    </row>
    <row r="12" spans="1:15" ht="30" customHeight="1">
      <c r="C12" s="73" t="s">
        <v>164</v>
      </c>
      <c r="H12" s="179">
        <v>15346318.789999999</v>
      </c>
      <c r="I12" s="180"/>
      <c r="J12" s="227">
        <v>42697905.130000055</v>
      </c>
      <c r="L12" s="179">
        <v>15346318.789999999</v>
      </c>
      <c r="M12" s="180"/>
      <c r="N12" s="227">
        <v>42697905.130000055</v>
      </c>
    </row>
    <row r="13" spans="1:15" ht="30" customHeight="1" thickBot="1">
      <c r="C13" s="73" t="s">
        <v>361</v>
      </c>
      <c r="H13" s="208">
        <f>SUM(H8:H12)</f>
        <v>589579580.21000004</v>
      </c>
      <c r="I13" s="207"/>
      <c r="J13" s="208">
        <f>SUM(J8:J12)</f>
        <v>674162487.49000001</v>
      </c>
      <c r="L13" s="208">
        <f>SUM(L8:L12)</f>
        <v>346796673.45000005</v>
      </c>
      <c r="M13" s="207"/>
      <c r="N13" s="208">
        <f>SUM(N8:N12)</f>
        <v>410287720.22000003</v>
      </c>
    </row>
    <row r="14" spans="1:15" ht="30" customHeight="1" thickTop="1"/>
    <row r="15" spans="1:15" ht="30" customHeight="1">
      <c r="B15" s="209" t="s">
        <v>359</v>
      </c>
    </row>
    <row r="16" spans="1:15" ht="30" customHeight="1">
      <c r="H16" s="461"/>
      <c r="I16" s="461" t="s">
        <v>192</v>
      </c>
      <c r="J16" s="461"/>
      <c r="K16" s="47"/>
      <c r="L16" s="546" t="s">
        <v>193</v>
      </c>
      <c r="M16" s="546"/>
      <c r="N16" s="546"/>
    </row>
    <row r="17" spans="1:15" ht="30" customHeight="1">
      <c r="H17" s="499" t="s">
        <v>1217</v>
      </c>
      <c r="I17" s="35"/>
      <c r="J17" s="499" t="s">
        <v>898</v>
      </c>
      <c r="K17" s="35"/>
      <c r="L17" s="499" t="s">
        <v>1217</v>
      </c>
      <c r="M17" s="35"/>
      <c r="N17" s="499" t="s">
        <v>898</v>
      </c>
    </row>
    <row r="18" spans="1:15" ht="30" customHeight="1">
      <c r="C18" s="209" t="s">
        <v>360</v>
      </c>
      <c r="H18" s="180">
        <v>159910875.99000001</v>
      </c>
      <c r="J18" s="209">
        <v>262206462.40000001</v>
      </c>
      <c r="L18" s="180">
        <v>124222875.98999999</v>
      </c>
      <c r="M18" s="180"/>
      <c r="N18" s="180">
        <v>232172462.40000001</v>
      </c>
    </row>
    <row r="19" spans="1:15" ht="30" customHeight="1">
      <c r="C19" s="209" t="s">
        <v>224</v>
      </c>
      <c r="H19" s="180">
        <v>429668704.22000003</v>
      </c>
      <c r="J19" s="209">
        <v>411956025.08999997</v>
      </c>
      <c r="L19" s="180">
        <v>222573797.46000004</v>
      </c>
      <c r="M19" s="180"/>
      <c r="N19" s="180">
        <v>178115257.81999999</v>
      </c>
    </row>
    <row r="20" spans="1:15" ht="30" customHeight="1" thickBot="1">
      <c r="C20" s="209" t="s">
        <v>361</v>
      </c>
      <c r="H20" s="208">
        <f>SUM(H18:H19)</f>
        <v>589579580.21000004</v>
      </c>
      <c r="J20" s="208">
        <f>SUM(J18:J19)</f>
        <v>674162487.49000001</v>
      </c>
      <c r="L20" s="208">
        <f>SUM(L18:L19)</f>
        <v>346796673.45000005</v>
      </c>
      <c r="M20" s="207"/>
      <c r="N20" s="208">
        <f>SUM(N18:N19)</f>
        <v>410287720.22000003</v>
      </c>
    </row>
    <row r="21" spans="1:15" ht="30" customHeight="1" thickTop="1">
      <c r="L21" s="500"/>
      <c r="M21" s="207"/>
      <c r="N21" s="500"/>
    </row>
    <row r="22" spans="1:15" ht="30" customHeight="1">
      <c r="A22" s="496" t="s">
        <v>11</v>
      </c>
      <c r="B22" s="501" t="s">
        <v>362</v>
      </c>
      <c r="C22" s="501"/>
      <c r="D22" s="494"/>
      <c r="E22" s="494"/>
      <c r="F22" s="494"/>
      <c r="G22" s="494"/>
      <c r="H22" s="494"/>
      <c r="I22" s="494"/>
      <c r="J22" s="494"/>
      <c r="K22" s="494"/>
      <c r="L22" s="494"/>
      <c r="M22" s="494"/>
      <c r="N22" s="494"/>
      <c r="O22" s="494"/>
    </row>
    <row r="23" spans="1:15" ht="30" customHeight="1">
      <c r="C23" s="502" t="s">
        <v>702</v>
      </c>
    </row>
    <row r="24" spans="1:15" ht="30" customHeight="1">
      <c r="B24" s="502" t="s">
        <v>578</v>
      </c>
    </row>
    <row r="25" spans="1:15" ht="30" customHeight="1">
      <c r="B25" s="502"/>
      <c r="C25" s="502" t="s">
        <v>885</v>
      </c>
    </row>
    <row r="26" spans="1:15" ht="30" customHeight="1">
      <c r="B26" s="502" t="s">
        <v>701</v>
      </c>
    </row>
    <row r="27" spans="1:15" ht="30" customHeight="1">
      <c r="C27" s="5"/>
      <c r="L27" s="500"/>
      <c r="M27" s="207"/>
      <c r="N27" s="500"/>
    </row>
    <row r="28" spans="1:15" ht="30" customHeight="1">
      <c r="B28" s="5"/>
    </row>
    <row r="29" spans="1:15" ht="30" customHeight="1">
      <c r="B29" s="5"/>
    </row>
    <row r="30" spans="1:15" ht="24" customHeight="1">
      <c r="A30" s="547" t="s">
        <v>22</v>
      </c>
      <c r="B30" s="548"/>
      <c r="C30" s="548"/>
      <c r="D30" s="548"/>
      <c r="E30" s="548"/>
      <c r="F30" s="548"/>
      <c r="G30" s="548"/>
      <c r="H30" s="548"/>
      <c r="I30" s="548"/>
      <c r="J30" s="548"/>
      <c r="K30" s="548"/>
      <c r="L30" s="548"/>
      <c r="M30" s="548"/>
      <c r="N30" s="548"/>
    </row>
    <row r="31" spans="1:15" ht="24" customHeight="1">
      <c r="B31" s="436"/>
    </row>
    <row r="32" spans="1:15" ht="24" customHeight="1">
      <c r="B32" s="123"/>
      <c r="C32" s="502" t="s">
        <v>716</v>
      </c>
    </row>
    <row r="33" spans="1:15" ht="24" customHeight="1">
      <c r="A33" s="47"/>
      <c r="B33" s="47"/>
      <c r="C33" s="47"/>
      <c r="D33" s="47"/>
      <c r="E33" s="47"/>
      <c r="F33" s="47"/>
      <c r="G33" s="47"/>
      <c r="H33" s="461"/>
      <c r="I33" s="461" t="s">
        <v>192</v>
      </c>
      <c r="J33" s="461"/>
      <c r="K33" s="47"/>
      <c r="L33" s="546" t="s">
        <v>140</v>
      </c>
      <c r="M33" s="546"/>
      <c r="N33" s="546"/>
      <c r="O33" s="47"/>
    </row>
    <row r="34" spans="1:15" ht="24" customHeight="1">
      <c r="A34" s="47"/>
      <c r="B34" s="47"/>
      <c r="C34" s="47"/>
      <c r="D34" s="47"/>
      <c r="E34" s="47"/>
      <c r="F34" s="47"/>
      <c r="G34" s="47"/>
      <c r="H34" s="499" t="s">
        <v>1217</v>
      </c>
      <c r="I34" s="35"/>
      <c r="J34" s="499" t="s">
        <v>898</v>
      </c>
      <c r="K34" s="35"/>
      <c r="L34" s="499" t="s">
        <v>1217</v>
      </c>
      <c r="M34" s="35"/>
      <c r="N34" s="499" t="s">
        <v>898</v>
      </c>
      <c r="O34" s="47"/>
    </row>
    <row r="35" spans="1:15" ht="24" customHeight="1">
      <c r="B35" s="118" t="s">
        <v>1242</v>
      </c>
    </row>
    <row r="36" spans="1:15" ht="24" customHeight="1">
      <c r="B36" s="92" t="s">
        <v>577</v>
      </c>
      <c r="H36" s="207">
        <v>35442622.560000002</v>
      </c>
      <c r="I36" s="207"/>
      <c r="J36" s="207">
        <v>26052673.830000002</v>
      </c>
      <c r="K36" s="207"/>
      <c r="L36" s="207">
        <v>22863714.550000004</v>
      </c>
      <c r="M36" s="207"/>
      <c r="N36" s="207">
        <v>20781916.830000002</v>
      </c>
    </row>
    <row r="37" spans="1:15" ht="24" customHeight="1">
      <c r="B37" s="73" t="s">
        <v>956</v>
      </c>
      <c r="H37" s="207">
        <v>0</v>
      </c>
      <c r="I37" s="207"/>
      <c r="J37" s="207">
        <v>5135315.01</v>
      </c>
      <c r="K37" s="207"/>
      <c r="L37" s="207">
        <v>0</v>
      </c>
      <c r="M37" s="207"/>
      <c r="N37" s="207">
        <v>0</v>
      </c>
    </row>
    <row r="38" spans="1:15" ht="24" customHeight="1">
      <c r="B38" s="92" t="s">
        <v>225</v>
      </c>
      <c r="H38" s="180">
        <v>5027013.8099999996</v>
      </c>
      <c r="I38" s="180"/>
      <c r="J38" s="180">
        <v>4961183.96</v>
      </c>
      <c r="K38" s="180"/>
      <c r="L38" s="180">
        <v>2167129.7999999998</v>
      </c>
      <c r="M38" s="180"/>
      <c r="N38" s="180">
        <v>2720244.96</v>
      </c>
    </row>
    <row r="39" spans="1:15" ht="24" customHeight="1">
      <c r="B39" s="92" t="s">
        <v>317</v>
      </c>
      <c r="H39" s="180">
        <v>426852</v>
      </c>
      <c r="I39" s="180"/>
      <c r="J39" s="180">
        <v>423696</v>
      </c>
      <c r="K39" s="180"/>
      <c r="L39" s="180">
        <v>279966</v>
      </c>
      <c r="M39" s="180"/>
      <c r="N39" s="180">
        <v>330519</v>
      </c>
    </row>
    <row r="40" spans="1:15" ht="24" customHeight="1">
      <c r="B40" s="92" t="s">
        <v>458</v>
      </c>
      <c r="H40" s="180">
        <v>-162197</v>
      </c>
      <c r="I40" s="180"/>
      <c r="J40" s="180">
        <v>-1131520</v>
      </c>
      <c r="K40" s="180"/>
      <c r="L40" s="180">
        <v>0</v>
      </c>
      <c r="M40" s="180"/>
      <c r="N40" s="180">
        <v>-970240</v>
      </c>
    </row>
    <row r="41" spans="1:15" ht="24" customHeight="1">
      <c r="B41" s="4" t="s">
        <v>373</v>
      </c>
      <c r="H41" s="500"/>
      <c r="I41" s="500"/>
      <c r="J41" s="500"/>
      <c r="K41" s="500"/>
      <c r="L41" s="500"/>
      <c r="M41" s="500"/>
      <c r="N41" s="500"/>
    </row>
    <row r="42" spans="1:15" ht="24" customHeight="1">
      <c r="C42" s="4" t="s">
        <v>403</v>
      </c>
      <c r="H42" s="179">
        <v>2550.0700000000002</v>
      </c>
      <c r="I42" s="179"/>
      <c r="J42" s="179">
        <v>1273.76</v>
      </c>
      <c r="K42" s="179"/>
      <c r="L42" s="179">
        <v>2550.0700000000002</v>
      </c>
      <c r="M42" s="179"/>
      <c r="N42" s="179">
        <v>1273.76</v>
      </c>
    </row>
    <row r="43" spans="1:15" ht="24" customHeight="1">
      <c r="B43" s="118" t="s">
        <v>362</v>
      </c>
      <c r="H43" s="503"/>
      <c r="J43" s="503"/>
      <c r="L43" s="503"/>
      <c r="N43" s="503"/>
    </row>
    <row r="44" spans="1:15" ht="24" customHeight="1" thickBot="1">
      <c r="B44" s="118"/>
      <c r="C44" s="118" t="s">
        <v>1243</v>
      </c>
      <c r="H44" s="504">
        <f>SUM(H36:H42)</f>
        <v>40736841.440000005</v>
      </c>
      <c r="I44" s="207"/>
      <c r="J44" s="504">
        <f>SUM(J36:J42)</f>
        <v>35442622.560000002</v>
      </c>
      <c r="K44" s="207"/>
      <c r="L44" s="504">
        <f>SUM(L36:L42)</f>
        <v>25313360.420000006</v>
      </c>
      <c r="M44" s="207"/>
      <c r="N44" s="504">
        <f>SUM(N36:N42)</f>
        <v>22863714.550000004</v>
      </c>
    </row>
    <row r="45" spans="1:15" ht="24" customHeight="1" thickTop="1">
      <c r="B45" s="118"/>
      <c r="H45" s="500"/>
      <c r="I45" s="207"/>
      <c r="J45" s="500"/>
      <c r="K45" s="207"/>
      <c r="L45" s="500"/>
      <c r="M45" s="207"/>
      <c r="N45" s="500"/>
    </row>
    <row r="46" spans="1:15" ht="24" customHeight="1">
      <c r="C46" s="93" t="s">
        <v>226</v>
      </c>
      <c r="H46" s="123"/>
      <c r="I46" s="123"/>
      <c r="J46" s="123"/>
      <c r="K46" s="123"/>
      <c r="L46" s="123"/>
      <c r="M46" s="123"/>
      <c r="N46" s="123"/>
    </row>
    <row r="47" spans="1:15" ht="24" customHeight="1">
      <c r="H47" s="461"/>
      <c r="I47" s="461" t="s">
        <v>192</v>
      </c>
      <c r="J47" s="461"/>
      <c r="K47" s="47"/>
      <c r="L47" s="546" t="s">
        <v>140</v>
      </c>
      <c r="M47" s="546"/>
      <c r="N47" s="546"/>
    </row>
    <row r="48" spans="1:15" ht="24" customHeight="1">
      <c r="H48" s="499" t="s">
        <v>1217</v>
      </c>
      <c r="I48" s="35"/>
      <c r="J48" s="499" t="s">
        <v>1219</v>
      </c>
      <c r="K48" s="35"/>
      <c r="L48" s="499" t="s">
        <v>1217</v>
      </c>
      <c r="M48" s="35"/>
      <c r="N48" s="499" t="s">
        <v>1219</v>
      </c>
    </row>
    <row r="49" spans="2:14" ht="24" customHeight="1">
      <c r="B49" s="118" t="s">
        <v>1244</v>
      </c>
    </row>
    <row r="50" spans="2:14" ht="24" customHeight="1">
      <c r="B50" s="4" t="s">
        <v>227</v>
      </c>
      <c r="H50" s="180">
        <v>1091160.9300000002</v>
      </c>
      <c r="I50" s="180"/>
      <c r="J50" s="180">
        <v>624560.93999999994</v>
      </c>
      <c r="K50" s="180"/>
      <c r="L50" s="180">
        <v>244824.93</v>
      </c>
      <c r="M50" s="180"/>
      <c r="N50" s="180">
        <v>234851.94</v>
      </c>
    </row>
    <row r="51" spans="2:14" ht="24" customHeight="1">
      <c r="B51" s="92" t="s">
        <v>228</v>
      </c>
      <c r="H51" s="180">
        <v>726786</v>
      </c>
      <c r="I51" s="180"/>
      <c r="J51" s="180">
        <v>615807</v>
      </c>
      <c r="K51" s="180"/>
      <c r="L51" s="180">
        <v>570876.99</v>
      </c>
      <c r="M51" s="180"/>
      <c r="N51" s="180">
        <v>513534</v>
      </c>
    </row>
    <row r="52" spans="2:14" ht="24" customHeight="1">
      <c r="B52" s="4" t="s">
        <v>373</v>
      </c>
      <c r="H52" s="207"/>
      <c r="I52" s="207"/>
      <c r="J52" s="207"/>
      <c r="K52" s="207"/>
      <c r="L52" s="207"/>
      <c r="M52" s="207"/>
      <c r="N52" s="207"/>
    </row>
    <row r="53" spans="2:14" ht="24" customHeight="1">
      <c r="C53" s="4" t="s">
        <v>403</v>
      </c>
      <c r="H53" s="180">
        <v>1415.88</v>
      </c>
      <c r="I53" s="179"/>
      <c r="J53" s="180">
        <v>464.29999999999927</v>
      </c>
      <c r="K53" s="179"/>
      <c r="L53" s="180">
        <v>1415.88</v>
      </c>
      <c r="M53" s="179"/>
      <c r="N53" s="180">
        <v>464.29999999999927</v>
      </c>
    </row>
    <row r="54" spans="2:14" ht="24" customHeight="1" thickBot="1">
      <c r="D54" s="92" t="s">
        <v>147</v>
      </c>
      <c r="H54" s="208">
        <f>SUM(H50:H53)</f>
        <v>1819362.81</v>
      </c>
      <c r="I54" s="207"/>
      <c r="J54" s="208">
        <f>SUM(J50:J53)</f>
        <v>1240832.24</v>
      </c>
      <c r="K54" s="207"/>
      <c r="L54" s="208">
        <f>SUM(L50:L53)</f>
        <v>817117.79999999993</v>
      </c>
      <c r="M54" s="207"/>
      <c r="N54" s="208">
        <f>SUM(N50:N53)</f>
        <v>748850.24</v>
      </c>
    </row>
    <row r="55" spans="2:14" ht="24" customHeight="1" thickTop="1">
      <c r="D55" s="92"/>
      <c r="H55" s="500"/>
      <c r="I55" s="207"/>
      <c r="J55" s="500"/>
      <c r="K55" s="207"/>
      <c r="L55" s="500"/>
      <c r="M55" s="207"/>
      <c r="N55" s="500"/>
    </row>
    <row r="56" spans="2:14" ht="24" customHeight="1">
      <c r="C56" s="93" t="s">
        <v>226</v>
      </c>
      <c r="H56" s="123"/>
      <c r="I56" s="123"/>
      <c r="J56" s="123"/>
      <c r="K56" s="123"/>
      <c r="L56" s="123"/>
      <c r="M56" s="123"/>
      <c r="N56" s="123"/>
    </row>
    <row r="57" spans="2:14" ht="24" customHeight="1">
      <c r="H57" s="461"/>
      <c r="I57" s="461" t="s">
        <v>192</v>
      </c>
      <c r="J57" s="461"/>
      <c r="K57" s="47"/>
      <c r="L57" s="546" t="s">
        <v>140</v>
      </c>
      <c r="M57" s="546"/>
      <c r="N57" s="546"/>
    </row>
    <row r="58" spans="2:14" ht="24" customHeight="1">
      <c r="H58" s="499" t="s">
        <v>1217</v>
      </c>
      <c r="I58" s="35"/>
      <c r="J58" s="499" t="s">
        <v>1219</v>
      </c>
      <c r="K58" s="35"/>
      <c r="L58" s="499" t="s">
        <v>1217</v>
      </c>
      <c r="M58" s="35"/>
      <c r="N58" s="499" t="s">
        <v>1219</v>
      </c>
    </row>
    <row r="59" spans="2:14" ht="24" customHeight="1">
      <c r="B59" s="118" t="s">
        <v>1242</v>
      </c>
    </row>
    <row r="60" spans="2:14" ht="24" customHeight="1">
      <c r="B60" s="4" t="s">
        <v>227</v>
      </c>
      <c r="H60" s="180">
        <v>3273508.75</v>
      </c>
      <c r="I60" s="180"/>
      <c r="J60" s="180">
        <v>1911009</v>
      </c>
      <c r="K60" s="180"/>
      <c r="L60" s="180">
        <v>734460.75</v>
      </c>
      <c r="M60" s="180"/>
      <c r="N60" s="180">
        <v>731754</v>
      </c>
    </row>
    <row r="61" spans="2:14" ht="24" customHeight="1">
      <c r="B61" s="92" t="s">
        <v>228</v>
      </c>
      <c r="H61" s="180">
        <v>2180357.06</v>
      </c>
      <c r="I61" s="180"/>
      <c r="J61" s="180">
        <v>1882362.92</v>
      </c>
      <c r="K61" s="180"/>
      <c r="L61" s="180">
        <v>1712635.05</v>
      </c>
      <c r="M61" s="180"/>
      <c r="N61" s="180">
        <v>1575553.92</v>
      </c>
    </row>
    <row r="62" spans="2:14" ht="24" customHeight="1">
      <c r="B62" s="4" t="s">
        <v>373</v>
      </c>
      <c r="H62" s="207"/>
      <c r="I62" s="207"/>
      <c r="J62" s="207"/>
      <c r="K62" s="207"/>
      <c r="L62" s="207"/>
      <c r="M62" s="207"/>
      <c r="N62" s="207"/>
    </row>
    <row r="63" spans="2:14" ht="24" customHeight="1">
      <c r="C63" s="4" t="s">
        <v>403</v>
      </c>
      <c r="H63" s="180">
        <v>-4775.12</v>
      </c>
      <c r="I63" s="179"/>
      <c r="J63" s="180">
        <v>-5463.31</v>
      </c>
      <c r="K63" s="179"/>
      <c r="L63" s="180">
        <v>-4775.12</v>
      </c>
      <c r="M63" s="179"/>
      <c r="N63" s="180">
        <v>-5463.31</v>
      </c>
    </row>
    <row r="64" spans="2:14" ht="24" customHeight="1" thickBot="1">
      <c r="D64" s="92" t="s">
        <v>147</v>
      </c>
      <c r="H64" s="208">
        <f>SUM(H60:H63)</f>
        <v>5449090.6900000004</v>
      </c>
      <c r="I64" s="207"/>
      <c r="J64" s="208">
        <f>SUM(J60:J63)</f>
        <v>3787908.61</v>
      </c>
      <c r="K64" s="207"/>
      <c r="L64" s="208">
        <f>SUM(L60:L63)</f>
        <v>2442320.6799999997</v>
      </c>
      <c r="M64" s="207"/>
      <c r="N64" s="208">
        <f>SUM(N60:N63)</f>
        <v>2301844.61</v>
      </c>
    </row>
    <row r="65" spans="1:15" ht="24" customHeight="1" thickTop="1">
      <c r="D65" s="92"/>
      <c r="H65" s="500"/>
      <c r="I65" s="207"/>
      <c r="J65" s="500"/>
      <c r="K65" s="207"/>
      <c r="L65" s="500"/>
      <c r="M65" s="207"/>
      <c r="N65" s="500"/>
    </row>
    <row r="66" spans="1:15" ht="23.85" customHeight="1">
      <c r="A66" s="547" t="s">
        <v>34</v>
      </c>
      <c r="B66" s="548"/>
      <c r="C66" s="548"/>
      <c r="D66" s="548"/>
      <c r="E66" s="548"/>
      <c r="F66" s="548"/>
      <c r="G66" s="548"/>
      <c r="H66" s="548"/>
      <c r="I66" s="548"/>
      <c r="J66" s="548"/>
      <c r="K66" s="548"/>
      <c r="L66" s="548"/>
      <c r="M66" s="548"/>
      <c r="N66" s="548"/>
    </row>
    <row r="67" spans="1:15" ht="23.85" customHeight="1">
      <c r="D67" s="92"/>
      <c r="H67" s="500"/>
      <c r="I67" s="207"/>
      <c r="J67" s="500"/>
      <c r="K67" s="207"/>
      <c r="L67" s="500"/>
      <c r="M67" s="207"/>
      <c r="N67" s="500"/>
    </row>
    <row r="68" spans="1:15" ht="23.85" customHeight="1">
      <c r="A68" s="123"/>
      <c r="B68" s="123"/>
      <c r="C68" s="5" t="s">
        <v>229</v>
      </c>
      <c r="D68" s="123"/>
      <c r="E68" s="123"/>
      <c r="F68" s="123"/>
      <c r="G68" s="123"/>
      <c r="H68" s="123"/>
      <c r="I68" s="123"/>
      <c r="J68" s="123"/>
      <c r="K68" s="123"/>
      <c r="L68" s="123"/>
      <c r="M68" s="123"/>
      <c r="N68" s="123"/>
    </row>
    <row r="69" spans="1:15" ht="23.85" customHeight="1">
      <c r="C69" s="494"/>
      <c r="D69" s="494"/>
      <c r="E69" s="494"/>
      <c r="F69" s="494"/>
      <c r="G69" s="494"/>
      <c r="H69" s="546" t="s">
        <v>363</v>
      </c>
      <c r="I69" s="546"/>
      <c r="J69" s="546"/>
      <c r="K69" s="494"/>
      <c r="L69" s="546" t="s">
        <v>318</v>
      </c>
      <c r="M69" s="546"/>
      <c r="N69" s="546"/>
    </row>
    <row r="70" spans="1:15" ht="23.85" customHeight="1">
      <c r="H70" s="499" t="s">
        <v>1217</v>
      </c>
      <c r="I70" s="35"/>
      <c r="J70" s="499" t="s">
        <v>898</v>
      </c>
      <c r="K70" s="35"/>
      <c r="L70" s="499" t="s">
        <v>1217</v>
      </c>
      <c r="M70" s="35"/>
      <c r="N70" s="499" t="s">
        <v>898</v>
      </c>
    </row>
    <row r="71" spans="1:15" ht="23.85" customHeight="1">
      <c r="D71" s="5" t="s">
        <v>330</v>
      </c>
      <c r="H71" s="176" t="s">
        <v>501</v>
      </c>
      <c r="I71" s="181"/>
      <c r="J71" s="176" t="s">
        <v>501</v>
      </c>
      <c r="K71" s="181"/>
      <c r="L71" s="181">
        <v>1.64</v>
      </c>
      <c r="M71" s="181"/>
      <c r="N71" s="181">
        <v>1.64</v>
      </c>
    </row>
    <row r="72" spans="1:15" ht="23.85" customHeight="1">
      <c r="D72" s="5" t="s">
        <v>329</v>
      </c>
      <c r="H72" s="176" t="s">
        <v>1092</v>
      </c>
      <c r="I72" s="181"/>
      <c r="J72" s="176" t="s">
        <v>1093</v>
      </c>
      <c r="K72" s="181"/>
      <c r="L72" s="181">
        <v>4</v>
      </c>
      <c r="M72" s="181"/>
      <c r="N72" s="181">
        <v>4</v>
      </c>
    </row>
    <row r="73" spans="1:15" ht="23.85" customHeight="1">
      <c r="B73" s="494"/>
      <c r="C73" s="5" t="s">
        <v>703</v>
      </c>
      <c r="E73" s="494"/>
      <c r="F73" s="494"/>
      <c r="G73" s="494"/>
      <c r="H73" s="494"/>
      <c r="I73" s="494"/>
      <c r="J73" s="494"/>
      <c r="K73" s="494"/>
      <c r="L73" s="494"/>
      <c r="M73" s="494"/>
      <c r="N73" s="494"/>
    </row>
    <row r="74" spans="1:15" ht="23.85" customHeight="1">
      <c r="B74" s="5" t="s">
        <v>456</v>
      </c>
      <c r="C74" s="5"/>
      <c r="E74" s="494"/>
      <c r="F74" s="494"/>
      <c r="G74" s="494"/>
      <c r="H74" s="494"/>
      <c r="I74" s="494"/>
      <c r="J74" s="494"/>
      <c r="K74" s="494"/>
      <c r="L74" s="494"/>
      <c r="M74" s="494"/>
      <c r="N74" s="494"/>
    </row>
    <row r="75" spans="1:15" ht="23.85" customHeight="1">
      <c r="A75" s="492"/>
      <c r="B75" s="27"/>
      <c r="C75" s="5"/>
      <c r="D75" s="19"/>
      <c r="E75" s="435"/>
      <c r="F75" s="435"/>
      <c r="G75" s="435"/>
      <c r="H75" s="435"/>
      <c r="I75" s="435"/>
      <c r="J75" s="435"/>
      <c r="K75" s="435"/>
      <c r="L75" s="435"/>
      <c r="M75" s="435"/>
      <c r="N75" s="435"/>
      <c r="O75" s="123"/>
    </row>
    <row r="76" spans="1:15" ht="23.85" customHeight="1">
      <c r="A76" s="496" t="s">
        <v>8</v>
      </c>
      <c r="B76" s="501" t="s">
        <v>230</v>
      </c>
      <c r="D76" s="494"/>
    </row>
    <row r="77" spans="1:15" ht="23.85" customHeight="1">
      <c r="A77" s="496"/>
      <c r="B77" s="436"/>
      <c r="C77" s="22" t="s">
        <v>1141</v>
      </c>
      <c r="D77" s="494"/>
    </row>
    <row r="78" spans="1:15" ht="23.85" customHeight="1">
      <c r="A78" s="496"/>
      <c r="B78" s="22" t="s">
        <v>1142</v>
      </c>
      <c r="D78" s="494"/>
    </row>
    <row r="79" spans="1:15" ht="23.85" customHeight="1">
      <c r="A79" s="496"/>
      <c r="B79" s="436" t="s">
        <v>1143</v>
      </c>
      <c r="D79" s="494"/>
    </row>
    <row r="80" spans="1:15" ht="23.85" customHeight="1">
      <c r="A80" s="492"/>
      <c r="B80" s="492"/>
      <c r="C80" s="492"/>
      <c r="D80" s="492"/>
      <c r="E80" s="492"/>
      <c r="F80" s="492"/>
      <c r="G80" s="492"/>
      <c r="H80" s="492"/>
      <c r="I80" s="492"/>
      <c r="J80" s="492"/>
      <c r="K80" s="492"/>
      <c r="L80" s="492"/>
      <c r="M80" s="492"/>
      <c r="N80" s="492"/>
    </row>
    <row r="81" spans="1:17" ht="23.85" customHeight="1">
      <c r="A81" s="496" t="s">
        <v>5</v>
      </c>
      <c r="B81" s="501" t="s">
        <v>231</v>
      </c>
      <c r="C81" s="494"/>
      <c r="D81" s="494"/>
      <c r="E81" s="494"/>
    </row>
    <row r="82" spans="1:17" ht="23.85" customHeight="1">
      <c r="B82" s="5" t="s">
        <v>232</v>
      </c>
      <c r="C82" s="5" t="s">
        <v>571</v>
      </c>
      <c r="D82" s="5"/>
      <c r="E82" s="5"/>
    </row>
    <row r="83" spans="1:17" ht="23.85" customHeight="1">
      <c r="B83" s="5" t="s">
        <v>572</v>
      </c>
      <c r="C83" s="5"/>
      <c r="D83" s="5"/>
      <c r="E83" s="5"/>
    </row>
    <row r="84" spans="1:17" ht="23.85" customHeight="1">
      <c r="B84" s="5" t="s">
        <v>851</v>
      </c>
      <c r="C84" s="5"/>
      <c r="D84" s="5"/>
      <c r="E84" s="5"/>
    </row>
    <row r="85" spans="1:17" ht="23.85" customHeight="1">
      <c r="A85" s="492"/>
      <c r="B85" s="73"/>
      <c r="C85" s="5"/>
      <c r="E85" s="494"/>
      <c r="F85" s="494"/>
      <c r="G85" s="494"/>
      <c r="H85" s="494"/>
      <c r="I85" s="494"/>
      <c r="J85" s="494"/>
      <c r="K85" s="494"/>
      <c r="L85" s="494"/>
      <c r="M85" s="494"/>
      <c r="N85" s="494"/>
    </row>
    <row r="86" spans="1:17" ht="23.85" customHeight="1">
      <c r="A86" s="496" t="s">
        <v>23</v>
      </c>
      <c r="B86" s="501" t="s">
        <v>962</v>
      </c>
      <c r="C86" s="494"/>
      <c r="D86" s="494"/>
      <c r="E86" s="494"/>
      <c r="F86" s="494"/>
      <c r="G86" s="494"/>
      <c r="H86" s="494"/>
      <c r="I86" s="494"/>
      <c r="J86" s="494"/>
      <c r="K86" s="494"/>
      <c r="L86" s="494"/>
      <c r="M86" s="494"/>
      <c r="N86" s="494"/>
      <c r="O86" s="7"/>
      <c r="P86" s="7"/>
      <c r="Q86" s="7"/>
    </row>
    <row r="87" spans="1:17" ht="23.85" customHeight="1">
      <c r="C87" s="93" t="s">
        <v>1245</v>
      </c>
      <c r="H87" s="123"/>
      <c r="I87" s="123"/>
      <c r="J87" s="123"/>
      <c r="K87" s="123"/>
      <c r="L87" s="123"/>
      <c r="M87" s="123"/>
      <c r="N87" s="123"/>
      <c r="O87" s="7"/>
      <c r="P87" s="7"/>
      <c r="Q87" s="7"/>
    </row>
    <row r="88" spans="1:17" ht="23.85" customHeight="1">
      <c r="A88" s="47"/>
      <c r="B88" s="47"/>
      <c r="C88" s="47"/>
      <c r="D88" s="47"/>
      <c r="E88" s="47"/>
      <c r="F88" s="47"/>
      <c r="G88" s="47"/>
      <c r="H88" s="505"/>
      <c r="I88" s="461" t="s">
        <v>192</v>
      </c>
      <c r="J88" s="461"/>
      <c r="K88" s="47"/>
      <c r="L88" s="505"/>
      <c r="M88" s="461" t="s">
        <v>140</v>
      </c>
      <c r="N88" s="461"/>
      <c r="O88" s="7"/>
      <c r="P88" s="7"/>
      <c r="Q88" s="7"/>
    </row>
    <row r="89" spans="1:17" ht="23.85" customHeight="1">
      <c r="A89" s="47"/>
      <c r="B89" s="47"/>
      <c r="C89" s="47"/>
      <c r="D89" s="47"/>
      <c r="E89" s="47"/>
      <c r="F89" s="47"/>
      <c r="G89" s="47"/>
      <c r="H89" s="499" t="s">
        <v>1217</v>
      </c>
      <c r="I89" s="35"/>
      <c r="J89" s="499" t="s">
        <v>1219</v>
      </c>
      <c r="K89" s="35"/>
      <c r="L89" s="499" t="s">
        <v>1217</v>
      </c>
      <c r="M89" s="35"/>
      <c r="N89" s="499" t="s">
        <v>1219</v>
      </c>
      <c r="O89" s="7"/>
      <c r="P89" s="7"/>
      <c r="Q89" s="7"/>
    </row>
    <row r="90" spans="1:17" ht="23.85" customHeight="1">
      <c r="C90" s="92" t="s">
        <v>963</v>
      </c>
      <c r="D90" s="92"/>
      <c r="O90" s="7"/>
      <c r="P90" s="7"/>
      <c r="Q90" s="7"/>
    </row>
    <row r="91" spans="1:17" ht="23.85" customHeight="1">
      <c r="C91" s="92"/>
      <c r="D91" s="92" t="s">
        <v>233</v>
      </c>
      <c r="H91" s="180">
        <v>14884345.75</v>
      </c>
      <c r="I91" s="180"/>
      <c r="J91" s="179">
        <v>10213738.57</v>
      </c>
      <c r="K91" s="179"/>
      <c r="L91" s="179">
        <v>11926658.639999997</v>
      </c>
      <c r="M91" s="179"/>
      <c r="N91" s="179">
        <v>8925669.5500000007</v>
      </c>
      <c r="O91" s="7"/>
      <c r="P91" s="7"/>
      <c r="Q91" s="7"/>
    </row>
    <row r="92" spans="1:17" ht="23.85" customHeight="1">
      <c r="C92" s="92" t="s">
        <v>964</v>
      </c>
      <c r="D92" s="92"/>
      <c r="H92" s="180">
        <v>2809627.9499999997</v>
      </c>
      <c r="I92" s="180"/>
      <c r="J92" s="179">
        <v>-906558.71</v>
      </c>
      <c r="K92" s="180"/>
      <c r="L92" s="179">
        <v>2809627.9499999993</v>
      </c>
      <c r="M92" s="180"/>
      <c r="N92" s="180">
        <v>-906558.71</v>
      </c>
      <c r="O92" s="7"/>
      <c r="P92" s="7"/>
      <c r="Q92" s="7"/>
    </row>
    <row r="93" spans="1:17" ht="23.85" customHeight="1" thickBot="1">
      <c r="C93" s="92"/>
      <c r="D93" s="92" t="s">
        <v>234</v>
      </c>
      <c r="H93" s="208">
        <f>SUM(H91:H92)</f>
        <v>17693973.699999999</v>
      </c>
      <c r="I93" s="207"/>
      <c r="J93" s="208">
        <f>SUM(J91:J92)</f>
        <v>9307179.8599999994</v>
      </c>
      <c r="K93" s="207"/>
      <c r="L93" s="208">
        <f>SUM(L91:L92)</f>
        <v>14736286.589999996</v>
      </c>
      <c r="M93" s="207"/>
      <c r="N93" s="208">
        <f>SUM(N91:N92)</f>
        <v>8019110.8400000008</v>
      </c>
      <c r="O93" s="7"/>
      <c r="P93" s="7"/>
      <c r="Q93" s="7"/>
    </row>
    <row r="94" spans="1:17" ht="23.85" customHeight="1" thickTop="1">
      <c r="A94" s="7"/>
      <c r="B94" s="7"/>
      <c r="C94" s="5"/>
      <c r="D94" s="7"/>
      <c r="E94" s="7"/>
      <c r="F94" s="7"/>
      <c r="G94" s="7"/>
      <c r="H94" s="179"/>
      <c r="I94" s="179"/>
      <c r="J94" s="179"/>
      <c r="K94" s="180"/>
      <c r="L94" s="179"/>
      <c r="M94" s="179"/>
      <c r="N94" s="179"/>
      <c r="O94" s="7"/>
      <c r="P94" s="7"/>
      <c r="Q94" s="7"/>
    </row>
    <row r="95" spans="1:17" ht="23.85" customHeight="1">
      <c r="C95" s="93" t="s">
        <v>1246</v>
      </c>
      <c r="H95" s="123"/>
      <c r="I95" s="123"/>
      <c r="J95" s="123"/>
      <c r="K95" s="123"/>
      <c r="L95" s="123"/>
      <c r="M95" s="123"/>
      <c r="N95" s="123"/>
      <c r="O95" s="7"/>
      <c r="P95" s="7"/>
      <c r="Q95" s="7"/>
    </row>
    <row r="96" spans="1:17" ht="23.85" customHeight="1">
      <c r="A96" s="47"/>
      <c r="B96" s="47"/>
      <c r="C96" s="47"/>
      <c r="D96" s="47"/>
      <c r="E96" s="47"/>
      <c r="F96" s="47"/>
      <c r="G96" s="47"/>
      <c r="H96" s="505"/>
      <c r="I96" s="461" t="s">
        <v>192</v>
      </c>
      <c r="J96" s="461"/>
      <c r="K96" s="47"/>
      <c r="L96" s="505"/>
      <c r="M96" s="461" t="s">
        <v>140</v>
      </c>
      <c r="N96" s="461"/>
      <c r="O96" s="7"/>
      <c r="P96" s="7"/>
      <c r="Q96" s="7"/>
    </row>
    <row r="97" spans="1:17" ht="23.85" customHeight="1">
      <c r="A97" s="47"/>
      <c r="B97" s="47"/>
      <c r="C97" s="47"/>
      <c r="D97" s="47"/>
      <c r="E97" s="47"/>
      <c r="F97" s="47"/>
      <c r="G97" s="47"/>
      <c r="H97" s="499" t="s">
        <v>1217</v>
      </c>
      <c r="I97" s="35"/>
      <c r="J97" s="499" t="s">
        <v>1219</v>
      </c>
      <c r="K97" s="35"/>
      <c r="L97" s="499" t="s">
        <v>1217</v>
      </c>
      <c r="M97" s="35"/>
      <c r="N97" s="499" t="s">
        <v>1219</v>
      </c>
      <c r="O97" s="7"/>
      <c r="P97" s="7"/>
      <c r="Q97" s="7"/>
    </row>
    <row r="98" spans="1:17" ht="23.85" customHeight="1">
      <c r="C98" s="92" t="s">
        <v>963</v>
      </c>
      <c r="D98" s="92"/>
      <c r="O98" s="7"/>
      <c r="P98" s="7"/>
      <c r="Q98" s="7"/>
    </row>
    <row r="99" spans="1:17" ht="23.85" customHeight="1">
      <c r="C99" s="92"/>
      <c r="D99" s="92" t="s">
        <v>233</v>
      </c>
      <c r="H99" s="180">
        <v>40033501.810000002</v>
      </c>
      <c r="I99" s="180"/>
      <c r="J99" s="179">
        <v>18632452.190000001</v>
      </c>
      <c r="K99" s="179"/>
      <c r="L99" s="179">
        <v>35701237.869999997</v>
      </c>
      <c r="M99" s="179"/>
      <c r="N99" s="179">
        <v>13471372.130000001</v>
      </c>
      <c r="O99" s="7"/>
      <c r="P99" s="7"/>
      <c r="Q99" s="7"/>
    </row>
    <row r="100" spans="1:17" ht="23.85" customHeight="1">
      <c r="C100" s="92" t="s">
        <v>964</v>
      </c>
      <c r="D100" s="92"/>
      <c r="H100" s="180">
        <v>-15918657.48</v>
      </c>
      <c r="I100" s="180"/>
      <c r="J100" s="179">
        <v>8567200.5199999996</v>
      </c>
      <c r="K100" s="180"/>
      <c r="L100" s="179">
        <v>-15918657.48</v>
      </c>
      <c r="M100" s="180"/>
      <c r="N100" s="180">
        <v>8567200.5199999996</v>
      </c>
      <c r="O100" s="7"/>
      <c r="P100" s="7"/>
      <c r="Q100" s="7"/>
    </row>
    <row r="101" spans="1:17" ht="23.85" customHeight="1" thickBot="1">
      <c r="C101" s="92"/>
      <c r="D101" s="92" t="s">
        <v>234</v>
      </c>
      <c r="H101" s="208">
        <f>SUM(H99:H100)</f>
        <v>24114844.330000002</v>
      </c>
      <c r="I101" s="207"/>
      <c r="J101" s="208">
        <f>SUM(J99:J100)</f>
        <v>27199652.710000001</v>
      </c>
      <c r="K101" s="207"/>
      <c r="L101" s="208">
        <f>SUM(L99:L100)</f>
        <v>19782580.389999997</v>
      </c>
      <c r="M101" s="207"/>
      <c r="N101" s="208">
        <f>SUM(N99:N100)</f>
        <v>22038572.649999999</v>
      </c>
      <c r="O101" s="7"/>
      <c r="P101" s="7"/>
      <c r="Q101" s="7"/>
    </row>
    <row r="102" spans="1:17" ht="23.85" customHeight="1" thickTop="1">
      <c r="A102" s="7"/>
      <c r="B102" s="7"/>
      <c r="C102" s="5"/>
      <c r="D102" s="7"/>
      <c r="E102" s="7"/>
      <c r="F102" s="7"/>
      <c r="G102" s="7"/>
      <c r="H102" s="179"/>
      <c r="I102" s="179"/>
      <c r="J102" s="179"/>
      <c r="K102" s="180"/>
      <c r="L102" s="179"/>
      <c r="M102" s="179"/>
      <c r="N102" s="179"/>
      <c r="O102" s="7"/>
      <c r="P102" s="7"/>
      <c r="Q102" s="7"/>
    </row>
    <row r="103" spans="1:17" ht="23.45" customHeight="1">
      <c r="A103" s="547" t="s">
        <v>371</v>
      </c>
      <c r="B103" s="548"/>
      <c r="C103" s="548"/>
      <c r="D103" s="548"/>
      <c r="E103" s="548"/>
      <c r="F103" s="548"/>
      <c r="G103" s="548"/>
      <c r="H103" s="548"/>
      <c r="I103" s="548"/>
      <c r="J103" s="548"/>
      <c r="K103" s="548"/>
      <c r="L103" s="548"/>
      <c r="M103" s="548"/>
      <c r="N103" s="548"/>
      <c r="O103" s="7"/>
      <c r="P103" s="7"/>
      <c r="Q103" s="7"/>
    </row>
    <row r="104" spans="1:17" ht="23.45" customHeight="1">
      <c r="A104" s="490"/>
      <c r="B104" s="47"/>
      <c r="C104" s="47"/>
      <c r="D104" s="47"/>
      <c r="E104" s="47"/>
      <c r="F104" s="47"/>
      <c r="G104" s="47"/>
      <c r="H104" s="47"/>
      <c r="I104" s="47"/>
      <c r="J104" s="47"/>
      <c r="K104" s="47"/>
      <c r="L104" s="47"/>
      <c r="M104" s="47"/>
      <c r="N104" s="47"/>
      <c r="O104" s="7"/>
      <c r="P104" s="7"/>
      <c r="Q104" s="7"/>
    </row>
    <row r="105" spans="1:17" ht="23.45" customHeight="1">
      <c r="A105" s="496" t="s">
        <v>6</v>
      </c>
      <c r="B105" s="501" t="s">
        <v>235</v>
      </c>
      <c r="C105" s="494"/>
      <c r="D105" s="494"/>
      <c r="E105" s="494"/>
      <c r="F105" s="494"/>
      <c r="G105" s="494"/>
      <c r="H105" s="494"/>
      <c r="I105" s="494"/>
      <c r="J105" s="494"/>
      <c r="K105" s="494"/>
      <c r="L105" s="494"/>
      <c r="M105" s="494"/>
      <c r="N105" s="494"/>
    </row>
    <row r="106" spans="1:17" ht="23.45" customHeight="1">
      <c r="C106" s="22" t="s">
        <v>1247</v>
      </c>
      <c r="H106" s="123"/>
      <c r="I106" s="123"/>
      <c r="J106" s="123"/>
      <c r="K106" s="123"/>
      <c r="L106" s="123"/>
      <c r="M106" s="123"/>
      <c r="N106" s="123"/>
    </row>
    <row r="107" spans="1:17" ht="23.45" customHeight="1">
      <c r="A107" s="47"/>
      <c r="C107" s="47"/>
      <c r="D107" s="47"/>
      <c r="E107" s="47"/>
      <c r="F107" s="47"/>
      <c r="G107" s="47"/>
      <c r="H107" s="505"/>
      <c r="I107" s="461" t="s">
        <v>192</v>
      </c>
      <c r="J107" s="461"/>
      <c r="K107" s="47"/>
      <c r="L107" s="546" t="s">
        <v>140</v>
      </c>
      <c r="M107" s="546"/>
      <c r="N107" s="546"/>
    </row>
    <row r="108" spans="1:17" ht="23.45" customHeight="1">
      <c r="A108" s="47"/>
      <c r="B108" s="47"/>
      <c r="C108" s="47"/>
      <c r="D108" s="47"/>
      <c r="E108" s="47"/>
      <c r="F108" s="47"/>
      <c r="G108" s="47"/>
      <c r="H108" s="499" t="s">
        <v>1217</v>
      </c>
      <c r="I108" s="35"/>
      <c r="J108" s="499" t="s">
        <v>1219</v>
      </c>
      <c r="K108" s="35"/>
      <c r="L108" s="499" t="s">
        <v>1217</v>
      </c>
      <c r="M108" s="35"/>
      <c r="N108" s="499" t="s">
        <v>1219</v>
      </c>
    </row>
    <row r="109" spans="1:17" ht="23.45" customHeight="1">
      <c r="B109" s="304" t="s">
        <v>368</v>
      </c>
      <c r="H109" s="181">
        <v>153212790.52999997</v>
      </c>
      <c r="I109" s="181"/>
      <c r="J109" s="181">
        <v>110615760.75999999</v>
      </c>
      <c r="K109" s="181"/>
      <c r="L109" s="181">
        <v>51296085.900000006</v>
      </c>
      <c r="M109" s="181"/>
      <c r="N109" s="181">
        <v>48308590.650000006</v>
      </c>
    </row>
    <row r="110" spans="1:17" ht="23.45" customHeight="1">
      <c r="B110" s="304" t="s">
        <v>236</v>
      </c>
      <c r="H110" s="181">
        <v>357252074.14999998</v>
      </c>
      <c r="I110" s="181"/>
      <c r="J110" s="181">
        <v>182025361.41999996</v>
      </c>
      <c r="K110" s="181"/>
      <c r="L110" s="181">
        <v>253666398.53000003</v>
      </c>
      <c r="M110" s="181"/>
      <c r="N110" s="181">
        <v>129339933.68000001</v>
      </c>
    </row>
    <row r="111" spans="1:17" ht="23.45" customHeight="1">
      <c r="B111" s="304" t="s">
        <v>237</v>
      </c>
      <c r="H111" s="181">
        <v>38237705.290000007</v>
      </c>
      <c r="I111" s="181"/>
      <c r="J111" s="181">
        <v>30822488.530000001</v>
      </c>
      <c r="K111" s="181"/>
      <c r="L111" s="181">
        <v>38237705.290000007</v>
      </c>
      <c r="M111" s="181"/>
      <c r="N111" s="181">
        <v>30822488.530000001</v>
      </c>
    </row>
    <row r="112" spans="1:17" ht="23.45" customHeight="1">
      <c r="B112" s="4" t="s">
        <v>238</v>
      </c>
      <c r="H112" s="181">
        <v>24817607.579999998</v>
      </c>
      <c r="I112" s="181"/>
      <c r="J112" s="181">
        <v>13329405.189999998</v>
      </c>
      <c r="K112" s="181"/>
      <c r="L112" s="181">
        <v>5781178.0199999996</v>
      </c>
      <c r="M112" s="181"/>
      <c r="N112" s="181">
        <v>4177357.2299999986</v>
      </c>
    </row>
    <row r="113" spans="1:15" ht="23.45" customHeight="1">
      <c r="B113" s="4" t="s">
        <v>239</v>
      </c>
      <c r="H113" s="181">
        <v>68953111.599999979</v>
      </c>
      <c r="I113" s="181"/>
      <c r="J113" s="181">
        <v>53906489.420000002</v>
      </c>
      <c r="K113" s="181"/>
      <c r="L113" s="181">
        <v>32751193.009999998</v>
      </c>
      <c r="M113" s="181"/>
      <c r="N113" s="181">
        <v>29356736.789999999</v>
      </c>
      <c r="O113" s="123"/>
    </row>
    <row r="114" spans="1:15" ht="23.45" customHeight="1">
      <c r="A114" s="304"/>
      <c r="B114" s="304" t="s">
        <v>503</v>
      </c>
      <c r="C114" s="181"/>
      <c r="D114" s="181"/>
      <c r="E114" s="181"/>
      <c r="F114" s="181"/>
      <c r="G114" s="181"/>
      <c r="H114" s="181">
        <v>2595854.42</v>
      </c>
      <c r="I114" s="181"/>
      <c r="J114" s="180">
        <v>1703520.92</v>
      </c>
      <c r="K114" s="181"/>
      <c r="L114" s="181">
        <v>871809.61999999988</v>
      </c>
      <c r="M114" s="181"/>
      <c r="N114" s="180">
        <v>849530.57000000007</v>
      </c>
      <c r="O114" s="494"/>
    </row>
    <row r="115" spans="1:15" ht="23.45" customHeight="1">
      <c r="B115" s="304" t="s">
        <v>462</v>
      </c>
      <c r="H115" s="181">
        <v>17007619.220000003</v>
      </c>
      <c r="I115" s="181"/>
      <c r="J115" s="181">
        <v>13813249.75</v>
      </c>
      <c r="K115" s="181"/>
      <c r="L115" s="181">
        <v>17007619.220000003</v>
      </c>
      <c r="M115" s="181"/>
      <c r="N115" s="181">
        <v>13813249.75</v>
      </c>
    </row>
    <row r="116" spans="1:15" ht="23.45" customHeight="1">
      <c r="C116" s="22" t="s">
        <v>1248</v>
      </c>
      <c r="H116" s="123"/>
      <c r="I116" s="123"/>
      <c r="J116" s="123"/>
      <c r="K116" s="123"/>
      <c r="L116" s="123"/>
      <c r="M116" s="123"/>
      <c r="N116" s="123"/>
    </row>
    <row r="117" spans="1:15" ht="23.45" customHeight="1">
      <c r="A117" s="47"/>
      <c r="C117" s="47"/>
      <c r="D117" s="47"/>
      <c r="E117" s="47"/>
      <c r="F117" s="47"/>
      <c r="G117" s="47"/>
      <c r="H117" s="505"/>
      <c r="I117" s="461" t="s">
        <v>192</v>
      </c>
      <c r="J117" s="461"/>
      <c r="K117" s="47"/>
      <c r="L117" s="546" t="s">
        <v>140</v>
      </c>
      <c r="M117" s="546"/>
      <c r="N117" s="546"/>
    </row>
    <row r="118" spans="1:15" ht="23.45" customHeight="1">
      <c r="A118" s="47"/>
      <c r="B118" s="47"/>
      <c r="C118" s="47"/>
      <c r="D118" s="47"/>
      <c r="E118" s="47"/>
      <c r="F118" s="47"/>
      <c r="G118" s="47"/>
      <c r="H118" s="499" t="s">
        <v>1217</v>
      </c>
      <c r="I118" s="35"/>
      <c r="J118" s="499" t="s">
        <v>1219</v>
      </c>
      <c r="K118" s="35"/>
      <c r="L118" s="499" t="s">
        <v>1217</v>
      </c>
      <c r="M118" s="35"/>
      <c r="N118" s="499" t="s">
        <v>1219</v>
      </c>
    </row>
    <row r="119" spans="1:15" ht="23.45" customHeight="1">
      <c r="B119" s="304" t="s">
        <v>368</v>
      </c>
      <c r="H119" s="181">
        <v>440143476.38</v>
      </c>
      <c r="I119" s="181"/>
      <c r="J119" s="181">
        <v>322722761.88</v>
      </c>
      <c r="K119" s="181"/>
      <c r="L119" s="181">
        <v>150082576.28</v>
      </c>
      <c r="M119" s="181"/>
      <c r="N119" s="181">
        <v>139752155.56</v>
      </c>
    </row>
    <row r="120" spans="1:15" ht="23.45" customHeight="1">
      <c r="B120" s="304" t="s">
        <v>236</v>
      </c>
      <c r="H120" s="181">
        <v>900087378.12</v>
      </c>
      <c r="I120" s="181"/>
      <c r="J120" s="181">
        <v>486652360.88999999</v>
      </c>
      <c r="K120" s="181"/>
      <c r="L120" s="181">
        <v>611452005.70000005</v>
      </c>
      <c r="M120" s="181"/>
      <c r="N120" s="181">
        <v>334474407.94</v>
      </c>
    </row>
    <row r="121" spans="1:15" ht="23.45" customHeight="1">
      <c r="B121" s="304" t="s">
        <v>237</v>
      </c>
      <c r="H121" s="181">
        <v>101001032.48</v>
      </c>
      <c r="I121" s="181"/>
      <c r="J121" s="181">
        <v>88903122.340000004</v>
      </c>
      <c r="K121" s="181"/>
      <c r="L121" s="181">
        <v>101001032.48</v>
      </c>
      <c r="M121" s="181"/>
      <c r="N121" s="181">
        <v>88903122.340000004</v>
      </c>
    </row>
    <row r="122" spans="1:15" ht="23.45" customHeight="1">
      <c r="B122" s="4" t="s">
        <v>238</v>
      </c>
      <c r="H122" s="181">
        <v>66940485.729999997</v>
      </c>
      <c r="I122" s="181"/>
      <c r="J122" s="181">
        <v>39563058.969999999</v>
      </c>
      <c r="K122" s="181"/>
      <c r="L122" s="181">
        <v>16835786.73</v>
      </c>
      <c r="M122" s="181"/>
      <c r="N122" s="181">
        <v>13545779.439999999</v>
      </c>
    </row>
    <row r="123" spans="1:15" ht="23.45" customHeight="1">
      <c r="B123" s="4" t="s">
        <v>239</v>
      </c>
      <c r="H123" s="181">
        <v>196938688.86999997</v>
      </c>
      <c r="I123" s="181"/>
      <c r="J123" s="181">
        <v>155377530.34</v>
      </c>
      <c r="K123" s="181"/>
      <c r="L123" s="181">
        <v>91895484.829999998</v>
      </c>
      <c r="M123" s="181"/>
      <c r="N123" s="181">
        <v>83532072.5</v>
      </c>
      <c r="O123" s="123"/>
    </row>
    <row r="124" spans="1:15" ht="23.45" customHeight="1">
      <c r="A124" s="304"/>
      <c r="B124" s="304" t="s">
        <v>503</v>
      </c>
      <c r="C124" s="181"/>
      <c r="D124" s="181"/>
      <c r="E124" s="181"/>
      <c r="F124" s="181"/>
      <c r="G124" s="181"/>
      <c r="H124" s="181">
        <v>7055542.54</v>
      </c>
      <c r="I124" s="181"/>
      <c r="J124" s="180">
        <v>5087728.71</v>
      </c>
      <c r="K124" s="181"/>
      <c r="L124" s="181">
        <v>2500263.9</v>
      </c>
      <c r="M124" s="181"/>
      <c r="N124" s="180">
        <v>2525757.66</v>
      </c>
      <c r="O124" s="494"/>
    </row>
    <row r="125" spans="1:15" ht="23.45" customHeight="1">
      <c r="B125" s="304" t="s">
        <v>462</v>
      </c>
      <c r="H125" s="181">
        <v>43513115.450000003</v>
      </c>
      <c r="I125" s="181"/>
      <c r="J125" s="181">
        <v>43533830.140000001</v>
      </c>
      <c r="K125" s="181"/>
      <c r="L125" s="181">
        <v>43513115.450000003</v>
      </c>
      <c r="M125" s="181"/>
      <c r="N125" s="181">
        <v>43533830.140000001</v>
      </c>
    </row>
    <row r="126" spans="1:15" ht="23.45" customHeight="1">
      <c r="A126" s="496" t="s">
        <v>12</v>
      </c>
      <c r="B126" s="501" t="s">
        <v>240</v>
      </c>
      <c r="C126" s="494"/>
      <c r="D126" s="494"/>
      <c r="E126" s="494"/>
      <c r="F126" s="494"/>
      <c r="G126" s="494"/>
      <c r="H126" s="494"/>
      <c r="I126" s="494"/>
      <c r="J126" s="494"/>
      <c r="K126" s="494"/>
      <c r="L126" s="494"/>
      <c r="M126" s="494"/>
      <c r="N126" s="494"/>
    </row>
    <row r="127" spans="1:15" ht="23.45" customHeight="1">
      <c r="A127" s="496"/>
      <c r="B127" s="304" t="s">
        <v>600</v>
      </c>
      <c r="C127" s="494"/>
      <c r="D127" s="494"/>
      <c r="E127" s="494"/>
      <c r="F127" s="494"/>
      <c r="G127" s="494"/>
      <c r="H127" s="494"/>
      <c r="I127" s="494"/>
      <c r="J127" s="494"/>
      <c r="K127" s="494"/>
      <c r="L127" s="494"/>
      <c r="M127" s="494"/>
      <c r="N127" s="494"/>
    </row>
    <row r="128" spans="1:15" ht="23.45" customHeight="1">
      <c r="B128" s="304"/>
      <c r="C128" s="304" t="s">
        <v>704</v>
      </c>
    </row>
    <row r="129" spans="1:21" ht="23.45" customHeight="1">
      <c r="B129" s="304" t="s">
        <v>705</v>
      </c>
      <c r="C129" s="304"/>
      <c r="D129" s="123"/>
      <c r="H129" s="123"/>
      <c r="I129" s="123"/>
      <c r="J129" s="123"/>
      <c r="K129" s="123"/>
      <c r="L129" s="123"/>
      <c r="M129" s="123"/>
      <c r="N129" s="123"/>
    </row>
    <row r="130" spans="1:21" ht="23.45" customHeight="1">
      <c r="A130" s="47"/>
      <c r="B130" s="47"/>
      <c r="C130" s="47"/>
      <c r="D130" s="47"/>
      <c r="E130" s="47"/>
      <c r="F130" s="47"/>
      <c r="G130" s="47"/>
      <c r="H130" s="461"/>
      <c r="I130" s="461" t="s">
        <v>192</v>
      </c>
      <c r="J130" s="461"/>
      <c r="K130" s="47"/>
      <c r="L130" s="546" t="s">
        <v>140</v>
      </c>
      <c r="M130" s="546"/>
      <c r="N130" s="546"/>
    </row>
    <row r="131" spans="1:21" ht="23.45" customHeight="1">
      <c r="A131" s="47"/>
      <c r="B131" s="47"/>
      <c r="C131" s="47"/>
      <c r="D131" s="47"/>
      <c r="E131" s="47"/>
      <c r="F131" s="47"/>
      <c r="G131" s="47"/>
      <c r="H131" s="499" t="s">
        <v>1217</v>
      </c>
      <c r="I131" s="35"/>
      <c r="J131" s="499" t="s">
        <v>1219</v>
      </c>
      <c r="K131" s="35"/>
      <c r="L131" s="499" t="s">
        <v>1217</v>
      </c>
      <c r="M131" s="35"/>
      <c r="N131" s="499" t="s">
        <v>1219</v>
      </c>
    </row>
    <row r="132" spans="1:21" ht="23.45" customHeight="1">
      <c r="C132" s="209" t="s">
        <v>144</v>
      </c>
      <c r="H132" s="181">
        <v>1720118.85</v>
      </c>
      <c r="I132" s="181">
        <v>0</v>
      </c>
      <c r="J132" s="181">
        <v>620133.23</v>
      </c>
      <c r="K132" s="181"/>
      <c r="L132" s="181">
        <v>30118.85</v>
      </c>
      <c r="M132" s="181">
        <v>0</v>
      </c>
      <c r="N132" s="181">
        <v>30133.23</v>
      </c>
    </row>
    <row r="133" spans="1:21" ht="23.45" customHeight="1">
      <c r="C133" s="209" t="s">
        <v>145</v>
      </c>
      <c r="H133" s="181">
        <v>7415546.4800000004</v>
      </c>
      <c r="I133" s="181">
        <v>0</v>
      </c>
      <c r="J133" s="181">
        <v>5077514.8</v>
      </c>
      <c r="K133" s="181"/>
      <c r="L133" s="181">
        <v>3683030.21</v>
      </c>
      <c r="M133" s="181">
        <v>0</v>
      </c>
      <c r="N133" s="181">
        <v>5029103.24</v>
      </c>
      <c r="U133" s="493"/>
    </row>
    <row r="134" spans="1:21" ht="23.45" customHeight="1">
      <c r="C134" s="209" t="s">
        <v>146</v>
      </c>
      <c r="H134" s="181">
        <v>215738666.38999999</v>
      </c>
      <c r="I134" s="181">
        <v>0</v>
      </c>
      <c r="J134" s="181">
        <v>105880076.23</v>
      </c>
      <c r="K134" s="181"/>
      <c r="L134" s="181">
        <v>164289465.68000001</v>
      </c>
      <c r="M134" s="181">
        <v>0</v>
      </c>
      <c r="N134" s="181">
        <v>56695313.140000001</v>
      </c>
      <c r="S134" s="495"/>
      <c r="T134" s="495"/>
      <c r="U134" s="493"/>
    </row>
    <row r="135" spans="1:21" ht="23.45" customHeight="1" thickBot="1">
      <c r="D135" s="209" t="s">
        <v>147</v>
      </c>
      <c r="H135" s="506">
        <f>SUM(H132:H134)</f>
        <v>224874331.72</v>
      </c>
      <c r="J135" s="506">
        <f>SUM(J132:J134)</f>
        <v>111577724.26000001</v>
      </c>
      <c r="L135" s="506">
        <f>SUM(L132:L134)</f>
        <v>168002614.74000001</v>
      </c>
      <c r="N135" s="506">
        <f>SUM(N132:N134)</f>
        <v>61754549.609999999</v>
      </c>
      <c r="S135" s="495"/>
      <c r="T135" s="495"/>
      <c r="U135" s="493"/>
    </row>
    <row r="136" spans="1:21" ht="23.45" customHeight="1" thickTop="1">
      <c r="B136" s="304" t="s">
        <v>601</v>
      </c>
      <c r="H136" s="123"/>
      <c r="J136" s="123"/>
      <c r="L136" s="123"/>
      <c r="N136" s="123"/>
      <c r="S136" s="495"/>
      <c r="T136" s="495"/>
      <c r="U136" s="493"/>
    </row>
    <row r="137" spans="1:21" ht="23.45" customHeight="1">
      <c r="C137" s="436" t="s">
        <v>1293</v>
      </c>
      <c r="H137" s="123"/>
      <c r="J137" s="123"/>
      <c r="L137" s="123"/>
      <c r="N137" s="123"/>
      <c r="S137" s="507"/>
      <c r="T137" s="495"/>
    </row>
    <row r="138" spans="1:21" ht="23.45" customHeight="1">
      <c r="B138" s="304" t="s">
        <v>1294</v>
      </c>
      <c r="H138" s="123"/>
      <c r="J138" s="123"/>
      <c r="L138" s="123"/>
      <c r="N138" s="123"/>
    </row>
    <row r="139" spans="1:21" ht="23.45" customHeight="1">
      <c r="H139" s="123"/>
      <c r="J139" s="123"/>
      <c r="L139" s="123"/>
      <c r="N139" s="123"/>
      <c r="S139" s="495"/>
      <c r="T139" s="495"/>
      <c r="U139" s="493"/>
    </row>
    <row r="140" spans="1:21" ht="27" customHeight="1">
      <c r="A140" s="547" t="s">
        <v>405</v>
      </c>
      <c r="B140" s="548"/>
      <c r="C140" s="548"/>
      <c r="D140" s="548"/>
      <c r="E140" s="548"/>
      <c r="F140" s="548"/>
      <c r="G140" s="548"/>
      <c r="H140" s="548"/>
      <c r="I140" s="548"/>
      <c r="J140" s="548"/>
      <c r="K140" s="548"/>
      <c r="L140" s="548"/>
      <c r="M140" s="548"/>
      <c r="N140" s="548"/>
      <c r="T140" s="492"/>
    </row>
    <row r="141" spans="1:21" ht="27" customHeight="1">
      <c r="B141" s="5"/>
      <c r="C141" s="181"/>
      <c r="D141" s="181"/>
      <c r="T141" s="492"/>
    </row>
    <row r="142" spans="1:21" ht="27" customHeight="1">
      <c r="A142" s="94" t="s">
        <v>25</v>
      </c>
      <c r="B142" s="27" t="s">
        <v>241</v>
      </c>
      <c r="C142" s="27"/>
      <c r="D142" s="27"/>
      <c r="E142" s="27"/>
      <c r="F142" s="27"/>
      <c r="G142" s="27"/>
      <c r="H142" s="27"/>
      <c r="I142" s="27"/>
      <c r="J142" s="27"/>
      <c r="K142" s="27"/>
      <c r="L142" s="27"/>
      <c r="M142" s="27"/>
      <c r="N142" s="27"/>
      <c r="O142" s="27"/>
      <c r="T142" s="492"/>
    </row>
    <row r="143" spans="1:21" ht="27" customHeight="1">
      <c r="A143" s="5"/>
      <c r="B143" s="5" t="s">
        <v>1249</v>
      </c>
      <c r="C143" s="5"/>
      <c r="D143" s="5"/>
      <c r="E143" s="5"/>
      <c r="F143" s="5"/>
      <c r="G143" s="5"/>
      <c r="H143" s="5"/>
      <c r="I143" s="5"/>
      <c r="J143" s="5"/>
      <c r="K143" s="5"/>
      <c r="L143" s="5"/>
      <c r="M143" s="5"/>
      <c r="N143" s="5"/>
      <c r="O143" s="5"/>
      <c r="T143" s="492"/>
    </row>
    <row r="144" spans="1:21" ht="27" customHeight="1">
      <c r="A144" s="5"/>
      <c r="B144" s="5" t="s">
        <v>1275</v>
      </c>
      <c r="C144" s="5"/>
      <c r="D144" s="5"/>
      <c r="E144" s="5"/>
      <c r="F144" s="5"/>
      <c r="G144" s="5"/>
      <c r="H144" s="5"/>
      <c r="I144" s="5"/>
      <c r="J144" s="5"/>
      <c r="K144" s="5"/>
      <c r="L144" s="5"/>
      <c r="M144" s="5"/>
      <c r="N144" s="5"/>
      <c r="O144" s="5"/>
      <c r="T144" s="492"/>
    </row>
    <row r="145" spans="1:22" ht="27" customHeight="1">
      <c r="A145" s="5"/>
      <c r="B145" s="5" t="s">
        <v>1162</v>
      </c>
      <c r="C145" s="5"/>
      <c r="D145" s="5"/>
      <c r="E145" s="5"/>
      <c r="F145" s="5"/>
      <c r="G145" s="5"/>
      <c r="H145" s="5"/>
      <c r="I145" s="5"/>
      <c r="J145" s="5"/>
      <c r="K145" s="5"/>
      <c r="L145" s="5"/>
      <c r="M145" s="5"/>
      <c r="N145" s="5"/>
      <c r="O145" s="5"/>
      <c r="T145" s="492"/>
    </row>
    <row r="146" spans="1:22" ht="27" customHeight="1">
      <c r="A146" s="5"/>
      <c r="B146" s="5" t="s">
        <v>1164</v>
      </c>
      <c r="C146" s="5"/>
      <c r="D146" s="5"/>
      <c r="E146" s="5"/>
      <c r="F146" s="5"/>
      <c r="G146" s="5"/>
      <c r="H146" s="5"/>
      <c r="I146" s="5"/>
      <c r="J146" s="5"/>
      <c r="K146" s="5"/>
      <c r="L146" s="5"/>
      <c r="M146" s="5"/>
      <c r="N146" s="5"/>
      <c r="O146" s="5"/>
      <c r="T146" s="492"/>
    </row>
    <row r="147" spans="1:22" ht="27" customHeight="1">
      <c r="A147" s="5"/>
      <c r="B147" s="5" t="s">
        <v>1163</v>
      </c>
      <c r="C147" s="5"/>
      <c r="D147" s="5"/>
      <c r="E147" s="5"/>
      <c r="F147" s="5"/>
      <c r="G147" s="5"/>
      <c r="H147" s="5"/>
      <c r="I147" s="5"/>
      <c r="J147" s="5"/>
      <c r="K147" s="5"/>
      <c r="L147" s="5"/>
      <c r="M147" s="5"/>
      <c r="N147" s="5"/>
      <c r="O147" s="5"/>
      <c r="T147" s="492"/>
    </row>
    <row r="148" spans="1:22" ht="27" customHeight="1">
      <c r="A148" s="5"/>
      <c r="B148" s="5" t="s">
        <v>1212</v>
      </c>
      <c r="C148" s="5"/>
      <c r="D148" s="5"/>
      <c r="E148" s="5"/>
      <c r="F148" s="5"/>
      <c r="G148" s="5"/>
      <c r="H148" s="5"/>
      <c r="I148" s="5"/>
      <c r="J148" s="5"/>
      <c r="K148" s="5"/>
      <c r="L148" s="5"/>
      <c r="M148" s="5"/>
      <c r="N148" s="5"/>
      <c r="O148" s="5"/>
      <c r="T148" s="492"/>
    </row>
    <row r="149" spans="1:22" ht="27" customHeight="1">
      <c r="B149" s="5" t="s">
        <v>1250</v>
      </c>
      <c r="C149" s="181"/>
      <c r="D149" s="181"/>
      <c r="T149" s="492"/>
    </row>
    <row r="150" spans="1:22" ht="27" customHeight="1">
      <c r="B150" s="5" t="s">
        <v>1165</v>
      </c>
      <c r="C150" s="181"/>
      <c r="D150" s="181"/>
      <c r="T150" s="492"/>
    </row>
    <row r="151" spans="1:22" ht="27" customHeight="1">
      <c r="B151" s="5" t="s">
        <v>1166</v>
      </c>
      <c r="C151" s="181"/>
      <c r="D151" s="181"/>
      <c r="T151" s="492"/>
    </row>
    <row r="152" spans="1:22" ht="27" customHeight="1">
      <c r="B152" s="5" t="s">
        <v>1191</v>
      </c>
      <c r="D152" s="5"/>
      <c r="S152" s="181"/>
      <c r="T152" s="181"/>
      <c r="U152" s="181"/>
      <c r="V152" s="181"/>
    </row>
    <row r="153" spans="1:22" ht="27" customHeight="1">
      <c r="B153" s="181"/>
      <c r="C153" s="492"/>
      <c r="D153" s="5" t="s">
        <v>1167</v>
      </c>
      <c r="R153" s="5"/>
      <c r="T153" s="492"/>
      <c r="U153" s="181"/>
      <c r="V153" s="181"/>
    </row>
    <row r="154" spans="1:22" ht="27" customHeight="1">
      <c r="B154" s="5" t="s">
        <v>1173</v>
      </c>
      <c r="C154" s="181"/>
      <c r="D154" s="5"/>
      <c r="R154" s="5"/>
      <c r="T154" s="492"/>
      <c r="U154" s="181"/>
      <c r="V154" s="181"/>
    </row>
    <row r="155" spans="1:22" ht="27" customHeight="1">
      <c r="B155" s="5" t="s">
        <v>1171</v>
      </c>
      <c r="C155" s="181"/>
      <c r="D155" s="5"/>
      <c r="R155" s="5"/>
      <c r="T155" s="492"/>
      <c r="U155" s="181"/>
      <c r="V155" s="181"/>
    </row>
    <row r="156" spans="1:22" ht="27" customHeight="1">
      <c r="B156" s="5" t="s">
        <v>1172</v>
      </c>
      <c r="C156" s="181"/>
      <c r="D156" s="5"/>
      <c r="R156" s="5"/>
      <c r="T156" s="492"/>
      <c r="U156" s="181"/>
      <c r="V156" s="181"/>
    </row>
    <row r="157" spans="1:22" ht="27" customHeight="1">
      <c r="B157" s="5" t="s">
        <v>1170</v>
      </c>
      <c r="C157" s="181"/>
      <c r="D157" s="5"/>
      <c r="R157" s="5"/>
      <c r="T157" s="492"/>
      <c r="U157" s="181"/>
      <c r="V157" s="181"/>
    </row>
    <row r="158" spans="1:22" ht="27" customHeight="1">
      <c r="B158" s="5" t="s">
        <v>1169</v>
      </c>
      <c r="C158" s="181"/>
      <c r="D158" s="5"/>
      <c r="R158" s="5"/>
      <c r="T158" s="492"/>
      <c r="U158" s="181"/>
      <c r="V158" s="181"/>
    </row>
    <row r="159" spans="1:22" ht="27" customHeight="1">
      <c r="B159" s="5" t="s">
        <v>1168</v>
      </c>
      <c r="C159" s="181"/>
      <c r="D159" s="5"/>
      <c r="R159" s="5"/>
      <c r="T159" s="492"/>
      <c r="U159" s="181"/>
      <c r="V159" s="181"/>
    </row>
    <row r="160" spans="1:22" ht="27" customHeight="1">
      <c r="B160" s="181"/>
      <c r="C160" s="492"/>
      <c r="D160" s="5" t="s">
        <v>1174</v>
      </c>
      <c r="R160" s="5"/>
      <c r="T160" s="492"/>
      <c r="U160" s="181"/>
      <c r="V160" s="181"/>
    </row>
    <row r="161" spans="2:22" ht="27" customHeight="1">
      <c r="B161" s="5" t="s">
        <v>1175</v>
      </c>
      <c r="C161" s="181"/>
      <c r="D161" s="5"/>
      <c r="R161" s="5"/>
      <c r="T161" s="492"/>
      <c r="U161" s="181"/>
      <c r="V161" s="181"/>
    </row>
    <row r="162" spans="2:22" ht="27" customHeight="1">
      <c r="B162" s="5" t="s">
        <v>1177</v>
      </c>
      <c r="C162" s="181"/>
      <c r="D162" s="5"/>
      <c r="R162" s="5"/>
      <c r="T162" s="492"/>
      <c r="U162" s="181"/>
      <c r="V162" s="181"/>
    </row>
    <row r="163" spans="2:22" ht="27" customHeight="1">
      <c r="B163" s="5" t="s">
        <v>1176</v>
      </c>
      <c r="C163" s="181"/>
      <c r="D163" s="5"/>
      <c r="R163" s="5"/>
      <c r="T163" s="492"/>
      <c r="U163" s="181"/>
      <c r="V163" s="181"/>
    </row>
    <row r="164" spans="2:22" ht="27" customHeight="1">
      <c r="B164" s="5" t="s">
        <v>1178</v>
      </c>
      <c r="C164" s="181"/>
      <c r="D164" s="5"/>
      <c r="R164" s="5"/>
      <c r="T164" s="492"/>
      <c r="U164" s="181"/>
      <c r="V164" s="181"/>
    </row>
    <row r="165" spans="2:22" ht="27" customHeight="1">
      <c r="B165" s="5" t="s">
        <v>1180</v>
      </c>
      <c r="C165" s="181"/>
      <c r="D165" s="5"/>
      <c r="R165" s="5"/>
      <c r="T165" s="492"/>
      <c r="U165" s="181"/>
      <c r="V165" s="181"/>
    </row>
    <row r="166" spans="2:22" ht="27" customHeight="1">
      <c r="B166" s="5" t="s">
        <v>1179</v>
      </c>
      <c r="C166" s="181"/>
      <c r="D166" s="5"/>
      <c r="R166" s="5"/>
      <c r="T166" s="492"/>
      <c r="U166" s="181"/>
      <c r="V166" s="181"/>
    </row>
    <row r="167" spans="2:22" ht="27" customHeight="1">
      <c r="B167" s="5"/>
      <c r="C167" s="492"/>
      <c r="D167" s="5" t="s">
        <v>1183</v>
      </c>
      <c r="R167" s="5"/>
      <c r="T167" s="492"/>
      <c r="U167" s="181"/>
      <c r="V167" s="181"/>
    </row>
    <row r="168" spans="2:22" ht="27" customHeight="1">
      <c r="B168" s="5" t="s">
        <v>1182</v>
      </c>
      <c r="C168" s="181"/>
      <c r="D168" s="5"/>
      <c r="R168" s="5"/>
      <c r="T168" s="492"/>
      <c r="U168" s="181"/>
      <c r="V168" s="181"/>
    </row>
    <row r="169" spans="2:22" ht="27" customHeight="1">
      <c r="B169" s="5" t="s">
        <v>1181</v>
      </c>
      <c r="C169" s="181"/>
      <c r="D169" s="5"/>
      <c r="R169" s="5"/>
      <c r="T169" s="492"/>
      <c r="U169" s="181"/>
      <c r="V169" s="181"/>
    </row>
    <row r="170" spans="2:22" ht="27" customHeight="1">
      <c r="B170" s="5"/>
      <c r="C170" s="181"/>
      <c r="D170" s="5"/>
      <c r="R170" s="5"/>
      <c r="T170" s="492"/>
      <c r="U170" s="181"/>
      <c r="V170" s="181"/>
    </row>
    <row r="171" spans="2:22" s="27" customFormat="1" ht="25.5" customHeight="1">
      <c r="R171" s="5"/>
      <c r="U171" s="181"/>
      <c r="V171" s="181"/>
    </row>
    <row r="172" spans="2:22" s="5" customFormat="1" ht="26.25" customHeight="1">
      <c r="U172" s="181"/>
      <c r="V172" s="181"/>
    </row>
    <row r="173" spans="2:22" s="5" customFormat="1" ht="26.25" customHeight="1">
      <c r="U173" s="181"/>
      <c r="V173" s="181"/>
    </row>
    <row r="174" spans="2:22" s="5" customFormat="1" ht="26.25" customHeight="1">
      <c r="U174" s="181"/>
      <c r="V174" s="181"/>
    </row>
    <row r="175" spans="2:22" s="8" customFormat="1" ht="26.25" customHeight="1">
      <c r="O175" s="123"/>
      <c r="R175" s="5"/>
      <c r="U175" s="181"/>
      <c r="V175" s="181"/>
    </row>
    <row r="176" spans="2:22" s="8" customFormat="1" ht="26.25" customHeight="1">
      <c r="R176" s="5"/>
      <c r="U176" s="181"/>
      <c r="V176" s="181"/>
    </row>
    <row r="177" spans="21:22" s="5" customFormat="1" ht="26.25" customHeight="1">
      <c r="U177" s="181"/>
      <c r="V177" s="181"/>
    </row>
    <row r="178" spans="21:22" s="5" customFormat="1" ht="26.25" customHeight="1"/>
    <row r="179" spans="21:22" ht="30" customHeight="1"/>
    <row r="180" spans="21:22" ht="30" customHeight="1"/>
    <row r="181" spans="21:22" ht="30" customHeight="1"/>
    <row r="182" spans="21:22" ht="30" customHeight="1"/>
    <row r="183" spans="21:22" ht="30" customHeight="1"/>
  </sheetData>
  <mergeCells count="15">
    <mergeCell ref="A140:N140"/>
    <mergeCell ref="H69:J69"/>
    <mergeCell ref="L69:N69"/>
    <mergeCell ref="A66:N66"/>
    <mergeCell ref="L117:N117"/>
    <mergeCell ref="L130:N130"/>
    <mergeCell ref="A103:N103"/>
    <mergeCell ref="L107:N107"/>
    <mergeCell ref="L57:N57"/>
    <mergeCell ref="L47:N47"/>
    <mergeCell ref="A1:N1"/>
    <mergeCell ref="L6:N6"/>
    <mergeCell ref="L16:N16"/>
    <mergeCell ref="A30:N30"/>
    <mergeCell ref="L33:N33"/>
  </mergeCells>
  <pageMargins left="0.62" right="0.26" top="0.67" bottom="0.67"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137"/>
  <sheetViews>
    <sheetView view="pageBreakPreview" topLeftCell="B118" zoomScale="90" zoomScaleNormal="100" zoomScaleSheetLayoutView="90" workbookViewId="0">
      <selection activeCell="E69" sqref="E69"/>
    </sheetView>
  </sheetViews>
  <sheetFormatPr defaultColWidth="9.140625" defaultRowHeight="33" customHeight="1"/>
  <cols>
    <col min="1" max="1" width="3.42578125" style="5" customWidth="1"/>
    <col min="2" max="2" width="4.5703125" style="5" customWidth="1"/>
    <col min="3" max="3" width="5.140625" style="5" customWidth="1"/>
    <col min="4" max="4" width="9.140625" style="5" customWidth="1"/>
    <col min="5" max="5" width="12" style="5" customWidth="1"/>
    <col min="6" max="6" width="8.85546875" style="5" customWidth="1"/>
    <col min="7" max="7" width="1.7109375" style="5" customWidth="1"/>
    <col min="8" max="8" width="14.42578125" style="5" customWidth="1"/>
    <col min="9" max="9" width="1.7109375" style="5" customWidth="1"/>
    <col min="10" max="10" width="14.7109375" style="5" customWidth="1"/>
    <col min="11" max="11" width="1.7109375" style="5" customWidth="1"/>
    <col min="12" max="12" width="14.42578125" style="5" customWidth="1"/>
    <col min="13" max="13" width="1.7109375" style="5" customWidth="1"/>
    <col min="14" max="14" width="14.42578125" style="5" customWidth="1"/>
    <col min="15" max="15" width="0.85546875" style="5" customWidth="1"/>
    <col min="16" max="18" width="9.140625" style="5"/>
    <col min="19" max="19" width="11.140625" style="5" customWidth="1"/>
    <col min="20" max="16384" width="9.140625" style="5"/>
  </cols>
  <sheetData>
    <row r="1" spans="1:27" ht="24" customHeight="1">
      <c r="A1" s="551" t="s">
        <v>416</v>
      </c>
      <c r="B1" s="551"/>
      <c r="C1" s="551"/>
      <c r="D1" s="551"/>
      <c r="E1" s="551"/>
      <c r="F1" s="551"/>
      <c r="G1" s="551"/>
      <c r="H1" s="551"/>
      <c r="I1" s="551"/>
      <c r="J1" s="551"/>
      <c r="K1" s="551"/>
      <c r="L1" s="551"/>
      <c r="M1" s="551"/>
      <c r="N1" s="551"/>
      <c r="O1" s="8"/>
    </row>
    <row r="2" spans="1:27" ht="24" customHeight="1"/>
    <row r="3" spans="1:27" ht="24" customHeight="1">
      <c r="A3" s="94" t="s">
        <v>26</v>
      </c>
      <c r="B3" s="27" t="s">
        <v>242</v>
      </c>
      <c r="C3" s="27"/>
      <c r="D3" s="27"/>
      <c r="E3" s="27"/>
      <c r="F3" s="27"/>
      <c r="G3" s="27"/>
      <c r="H3" s="27"/>
      <c r="I3" s="27"/>
      <c r="J3" s="27"/>
      <c r="K3" s="27"/>
      <c r="L3" s="27"/>
      <c r="M3" s="27"/>
      <c r="N3" s="27"/>
    </row>
    <row r="4" spans="1:27" ht="24" customHeight="1">
      <c r="B4" s="92"/>
      <c r="C4" s="92" t="s">
        <v>1184</v>
      </c>
    </row>
    <row r="5" spans="1:27" ht="24" customHeight="1">
      <c r="B5" s="92" t="s">
        <v>1185</v>
      </c>
      <c r="C5" s="92"/>
    </row>
    <row r="6" spans="1:27" ht="24" customHeight="1">
      <c r="C6" s="93" t="s">
        <v>1251</v>
      </c>
    </row>
    <row r="7" spans="1:27" ht="24" customHeight="1">
      <c r="A7" s="8"/>
      <c r="B7" s="8"/>
      <c r="C7" s="8"/>
      <c r="D7" s="8"/>
      <c r="E7" s="8"/>
      <c r="F7" s="8"/>
      <c r="G7" s="8"/>
      <c r="H7" s="546" t="s">
        <v>243</v>
      </c>
      <c r="I7" s="546"/>
      <c r="J7" s="546"/>
      <c r="K7" s="47"/>
      <c r="L7" s="546" t="s">
        <v>244</v>
      </c>
      <c r="M7" s="546"/>
      <c r="N7" s="546"/>
    </row>
    <row r="8" spans="1:27" ht="24" customHeight="1">
      <c r="A8" s="8"/>
      <c r="B8" s="8"/>
      <c r="C8" s="8"/>
      <c r="D8" s="8"/>
      <c r="E8" s="8"/>
      <c r="F8" s="8"/>
      <c r="G8" s="8"/>
      <c r="H8" s="270" t="s">
        <v>1217</v>
      </c>
      <c r="I8" s="35"/>
      <c r="J8" s="270" t="s">
        <v>898</v>
      </c>
      <c r="K8" s="35"/>
      <c r="L8" s="270" t="s">
        <v>1217</v>
      </c>
      <c r="M8" s="35"/>
      <c r="N8" s="270" t="s">
        <v>898</v>
      </c>
    </row>
    <row r="9" spans="1:27" ht="24" customHeight="1">
      <c r="B9" s="5" t="s">
        <v>245</v>
      </c>
      <c r="H9" s="330">
        <v>0.57911911181642695</v>
      </c>
      <c r="I9" s="181"/>
      <c r="J9" s="330">
        <v>0.70062080348075062</v>
      </c>
      <c r="K9" s="181"/>
      <c r="L9" s="330">
        <v>0.25738809908493915</v>
      </c>
      <c r="M9" s="181"/>
      <c r="N9" s="330">
        <v>0.29899447085629582</v>
      </c>
    </row>
    <row r="10" spans="1:27" ht="24" customHeight="1"/>
    <row r="11" spans="1:27" ht="24" customHeight="1">
      <c r="A11" s="116" t="s">
        <v>27</v>
      </c>
      <c r="B11" s="12" t="s">
        <v>417</v>
      </c>
      <c r="Q11" s="117"/>
      <c r="R11" s="118"/>
      <c r="S11" s="92"/>
      <c r="T11" s="92"/>
      <c r="U11" s="92"/>
      <c r="V11" s="92"/>
      <c r="W11" s="92"/>
      <c r="X11" s="92"/>
      <c r="Y11" s="92"/>
      <c r="Z11" s="92"/>
      <c r="AA11" s="92"/>
    </row>
    <row r="12" spans="1:27" ht="24" customHeight="1">
      <c r="B12" s="4"/>
      <c r="C12" s="4" t="s">
        <v>404</v>
      </c>
      <c r="Q12" s="92"/>
      <c r="R12" s="92"/>
      <c r="S12" s="92"/>
      <c r="T12" s="92"/>
      <c r="U12" s="92"/>
      <c r="V12" s="92"/>
      <c r="W12" s="92"/>
      <c r="X12" s="92"/>
      <c r="Y12" s="92"/>
      <c r="Z12" s="92"/>
      <c r="AA12" s="92"/>
    </row>
    <row r="13" spans="1:27" ht="24" customHeight="1">
      <c r="B13" s="4" t="s">
        <v>461</v>
      </c>
      <c r="C13" s="4"/>
      <c r="Q13" s="92"/>
      <c r="R13" s="92"/>
      <c r="S13" s="92"/>
      <c r="T13" s="92"/>
      <c r="U13" s="92"/>
      <c r="V13" s="92"/>
      <c r="W13" s="92"/>
      <c r="X13" s="92"/>
      <c r="Y13" s="92"/>
      <c r="Z13" s="92"/>
      <c r="AA13" s="92"/>
    </row>
    <row r="14" spans="1:27" ht="24" customHeight="1">
      <c r="B14" s="4"/>
      <c r="C14" s="23" t="s">
        <v>852</v>
      </c>
      <c r="D14" s="11"/>
      <c r="Q14" s="92"/>
      <c r="R14" s="92"/>
      <c r="S14" s="92"/>
      <c r="T14" s="93"/>
      <c r="U14" s="93"/>
      <c r="V14" s="92"/>
      <c r="W14" s="92"/>
      <c r="X14" s="92"/>
      <c r="Y14" s="92"/>
      <c r="Z14" s="92"/>
      <c r="AA14" s="92"/>
    </row>
    <row r="15" spans="1:27" ht="24" customHeight="1">
      <c r="B15" s="4"/>
      <c r="C15" s="22" t="s">
        <v>853</v>
      </c>
      <c r="D15" s="4"/>
      <c r="Q15" s="92"/>
      <c r="R15" s="92"/>
      <c r="S15" s="92"/>
      <c r="T15" s="92"/>
      <c r="U15" s="92"/>
      <c r="V15" s="92"/>
      <c r="W15" s="92"/>
      <c r="X15" s="92"/>
      <c r="Y15" s="92"/>
      <c r="Z15" s="92"/>
      <c r="AA15" s="92"/>
    </row>
    <row r="16" spans="1:27" ht="24" customHeight="1">
      <c r="B16" s="4"/>
      <c r="C16" s="22" t="s">
        <v>346</v>
      </c>
      <c r="D16" s="4"/>
      <c r="Q16" s="92"/>
      <c r="R16" s="92"/>
      <c r="S16" s="92"/>
      <c r="T16" s="92"/>
      <c r="U16" s="92"/>
      <c r="V16" s="92"/>
      <c r="W16" s="92"/>
      <c r="X16" s="92"/>
      <c r="Y16" s="92"/>
      <c r="Z16" s="92"/>
      <c r="AA16" s="92"/>
    </row>
    <row r="17" spans="1:31" ht="24" customHeight="1">
      <c r="B17" s="4"/>
      <c r="C17" s="22" t="s">
        <v>347</v>
      </c>
      <c r="D17" s="4"/>
      <c r="Q17" s="92"/>
      <c r="R17" s="92"/>
      <c r="S17" s="92"/>
      <c r="T17" s="92"/>
      <c r="U17" s="92"/>
      <c r="V17" s="92"/>
      <c r="W17" s="92"/>
      <c r="X17" s="92"/>
      <c r="Y17" s="92"/>
      <c r="Z17" s="92"/>
      <c r="AA17" s="92"/>
    </row>
    <row r="18" spans="1:31" ht="24" customHeight="1">
      <c r="B18" s="4"/>
      <c r="C18" s="22" t="s">
        <v>370</v>
      </c>
      <c r="D18" s="4"/>
      <c r="Q18" s="92"/>
      <c r="R18" s="92"/>
      <c r="S18" s="92"/>
      <c r="T18" s="92"/>
      <c r="U18" s="92"/>
      <c r="V18" s="92"/>
      <c r="W18" s="92"/>
      <c r="X18" s="92"/>
      <c r="Y18" s="92"/>
      <c r="Z18" s="92"/>
      <c r="AA18" s="92"/>
    </row>
    <row r="19" spans="1:31" ht="24" customHeight="1">
      <c r="B19" s="4"/>
      <c r="C19" s="22"/>
      <c r="D19" s="4"/>
      <c r="Q19" s="92"/>
      <c r="R19" s="92"/>
      <c r="S19" s="92"/>
      <c r="T19" s="92"/>
      <c r="U19" s="92"/>
      <c r="V19" s="92"/>
      <c r="W19" s="92"/>
      <c r="X19" s="92"/>
      <c r="Y19" s="92"/>
      <c r="Z19" s="92"/>
      <c r="AA19" s="92"/>
    </row>
    <row r="20" spans="1:31" ht="24" customHeight="1">
      <c r="B20" s="93" t="s">
        <v>320</v>
      </c>
      <c r="C20" s="4"/>
      <c r="D20" s="4"/>
      <c r="Q20" s="92"/>
      <c r="R20" s="92"/>
      <c r="S20" s="92"/>
      <c r="T20" s="92"/>
      <c r="U20" s="92"/>
      <c r="V20" s="92"/>
      <c r="W20" s="92"/>
      <c r="X20" s="92"/>
      <c r="Y20" s="92"/>
      <c r="Z20" s="92"/>
      <c r="AA20" s="92"/>
    </row>
    <row r="21" spans="1:31" ht="24" customHeight="1">
      <c r="B21" s="4"/>
      <c r="C21" s="119" t="s">
        <v>14</v>
      </c>
      <c r="D21" s="11" t="s">
        <v>331</v>
      </c>
      <c r="Q21" s="92"/>
      <c r="R21" s="92"/>
      <c r="S21" s="93"/>
      <c r="T21" s="92"/>
      <c r="U21" s="92"/>
      <c r="V21" s="92"/>
      <c r="W21" s="92"/>
      <c r="X21" s="92"/>
      <c r="Y21" s="92"/>
      <c r="Z21" s="92"/>
      <c r="AA21" s="92"/>
    </row>
    <row r="22" spans="1:31" ht="24" customHeight="1">
      <c r="B22" s="4"/>
      <c r="C22" s="119" t="s">
        <v>15</v>
      </c>
      <c r="D22" s="11" t="s">
        <v>707</v>
      </c>
      <c r="Q22" s="92"/>
      <c r="R22" s="92"/>
      <c r="S22" s="92"/>
      <c r="T22" s="107"/>
      <c r="U22" s="93"/>
      <c r="V22" s="92"/>
      <c r="W22" s="92"/>
      <c r="X22" s="92"/>
      <c r="Y22" s="92"/>
      <c r="Z22" s="92"/>
      <c r="AA22" s="92"/>
    </row>
    <row r="23" spans="1:31" ht="24" customHeight="1">
      <c r="B23" s="4"/>
      <c r="C23" s="119"/>
      <c r="D23" s="11" t="s">
        <v>706</v>
      </c>
      <c r="Q23" s="92"/>
      <c r="R23" s="92"/>
      <c r="S23" s="92"/>
      <c r="T23" s="107"/>
      <c r="U23" s="93"/>
      <c r="V23" s="92"/>
      <c r="W23" s="92"/>
      <c r="X23" s="92"/>
      <c r="Y23" s="92"/>
      <c r="Z23" s="92"/>
      <c r="AA23" s="92"/>
    </row>
    <row r="24" spans="1:31" ht="24" customHeight="1">
      <c r="B24" s="4"/>
      <c r="C24" s="119" t="s">
        <v>16</v>
      </c>
      <c r="D24" s="11" t="s">
        <v>321</v>
      </c>
      <c r="Q24" s="92"/>
      <c r="R24" s="92"/>
      <c r="S24" s="92"/>
      <c r="T24" s="107"/>
      <c r="U24" s="93"/>
      <c r="V24" s="92"/>
      <c r="W24" s="92"/>
      <c r="X24" s="92"/>
      <c r="Y24" s="92"/>
      <c r="Z24" s="92"/>
      <c r="AA24" s="92"/>
    </row>
    <row r="25" spans="1:31" ht="24" customHeight="1">
      <c r="B25" s="4"/>
      <c r="C25" s="119"/>
      <c r="D25" s="11"/>
      <c r="Q25" s="92"/>
      <c r="R25" s="92"/>
      <c r="S25" s="92"/>
      <c r="T25" s="107"/>
      <c r="U25" s="93"/>
      <c r="V25" s="92"/>
      <c r="W25" s="92"/>
      <c r="X25" s="92"/>
      <c r="Y25" s="92"/>
      <c r="Z25" s="92"/>
      <c r="AA25" s="92"/>
    </row>
    <row r="26" spans="1:31" ht="24" customHeight="1">
      <c r="A26" s="94" t="s">
        <v>24</v>
      </c>
      <c r="B26" s="27" t="s">
        <v>246</v>
      </c>
      <c r="C26" s="27"/>
      <c r="D26" s="27"/>
      <c r="E26" s="27"/>
      <c r="U26" s="92"/>
      <c r="V26" s="92"/>
      <c r="W26" s="92"/>
      <c r="X26" s="107"/>
      <c r="Y26" s="93"/>
      <c r="Z26" s="92"/>
      <c r="AA26" s="92"/>
      <c r="AB26" s="92"/>
      <c r="AC26" s="92"/>
      <c r="AD26" s="92"/>
      <c r="AE26" s="92"/>
    </row>
    <row r="27" spans="1:31" s="121" customFormat="1" ht="24" customHeight="1">
      <c r="B27" s="121" t="s">
        <v>602</v>
      </c>
      <c r="C27" s="5" t="s">
        <v>718</v>
      </c>
      <c r="D27" s="248"/>
      <c r="E27" s="248"/>
      <c r="F27" s="248"/>
      <c r="G27" s="248"/>
      <c r="H27" s="248"/>
      <c r="I27" s="248"/>
      <c r="J27" s="248"/>
      <c r="K27" s="248"/>
      <c r="L27" s="248"/>
      <c r="M27" s="248"/>
    </row>
    <row r="28" spans="1:31" s="73" customFormat="1" ht="24" customHeight="1">
      <c r="C28" s="73" t="s">
        <v>834</v>
      </c>
      <c r="E28" s="276"/>
      <c r="F28" s="276"/>
      <c r="G28" s="276"/>
      <c r="H28" s="276"/>
      <c r="I28" s="276"/>
      <c r="J28" s="276"/>
      <c r="K28" s="247"/>
      <c r="L28" s="247"/>
      <c r="M28" s="247"/>
      <c r="R28" s="247"/>
    </row>
    <row r="29" spans="1:31" s="121" customFormat="1" ht="24" customHeight="1">
      <c r="B29" s="121" t="s">
        <v>1252</v>
      </c>
      <c r="C29" s="249"/>
      <c r="E29" s="249"/>
      <c r="F29" s="249"/>
      <c r="G29" s="249"/>
      <c r="H29" s="249"/>
      <c r="I29" s="249"/>
      <c r="J29" s="249"/>
      <c r="K29" s="248"/>
      <c r="L29" s="248"/>
      <c r="M29" s="248"/>
      <c r="R29" s="5"/>
    </row>
    <row r="30" spans="1:31" s="121" customFormat="1" ht="24" customHeight="1">
      <c r="B30" s="250"/>
      <c r="D30" s="251"/>
      <c r="E30" s="249"/>
      <c r="F30" s="249"/>
      <c r="G30" s="249"/>
      <c r="H30" s="462"/>
      <c r="I30" s="462" t="s">
        <v>192</v>
      </c>
      <c r="J30" s="462"/>
      <c r="K30" s="132"/>
      <c r="L30" s="570" t="s">
        <v>193</v>
      </c>
      <c r="M30" s="570"/>
      <c r="N30" s="570"/>
    </row>
    <row r="31" spans="1:31" s="121" customFormat="1" ht="24" customHeight="1">
      <c r="B31" s="466"/>
      <c r="D31" s="251"/>
      <c r="E31" s="249"/>
      <c r="F31" s="249"/>
      <c r="G31" s="249"/>
      <c r="H31" s="270" t="s">
        <v>1217</v>
      </c>
      <c r="I31" s="35"/>
      <c r="J31" s="270" t="s">
        <v>898</v>
      </c>
      <c r="K31" s="35"/>
      <c r="L31" s="270" t="s">
        <v>1217</v>
      </c>
      <c r="M31" s="35"/>
      <c r="N31" s="270" t="s">
        <v>898</v>
      </c>
    </row>
    <row r="32" spans="1:31" s="121" customFormat="1" ht="24" customHeight="1">
      <c r="B32" s="308" t="s">
        <v>835</v>
      </c>
      <c r="D32" s="251"/>
      <c r="H32" s="249"/>
      <c r="I32" s="249"/>
      <c r="J32" s="249"/>
      <c r="K32" s="249"/>
      <c r="L32" s="252"/>
      <c r="M32" s="252"/>
      <c r="N32" s="252"/>
    </row>
    <row r="33" spans="1:22" s="121" customFormat="1" ht="24" customHeight="1">
      <c r="B33" s="253" t="s">
        <v>739</v>
      </c>
      <c r="D33" s="251"/>
      <c r="E33" s="249"/>
      <c r="F33" s="249"/>
      <c r="G33" s="249"/>
      <c r="H33" s="249"/>
      <c r="I33" s="249"/>
      <c r="J33" s="249"/>
      <c r="K33" s="249"/>
      <c r="L33" s="254"/>
      <c r="M33" s="252"/>
      <c r="N33" s="255"/>
    </row>
    <row r="34" spans="1:22" s="121" customFormat="1" ht="24" customHeight="1">
      <c r="B34" s="274" t="s">
        <v>639</v>
      </c>
      <c r="D34" s="251"/>
      <c r="E34" s="249"/>
      <c r="F34" s="249"/>
      <c r="G34" s="249"/>
      <c r="H34" s="254">
        <v>0</v>
      </c>
      <c r="I34" s="252"/>
      <c r="J34" s="255">
        <v>2163189</v>
      </c>
      <c r="K34" s="249"/>
      <c r="L34" s="254">
        <v>0</v>
      </c>
      <c r="M34" s="252"/>
      <c r="N34" s="255">
        <v>2163189</v>
      </c>
    </row>
    <row r="35" spans="1:22" s="121" customFormat="1" ht="24" customHeight="1">
      <c r="C35" s="121" t="s">
        <v>740</v>
      </c>
      <c r="E35" s="251"/>
      <c r="F35" s="249"/>
      <c r="G35" s="249"/>
      <c r="H35" s="284">
        <f>H34</f>
        <v>0</v>
      </c>
      <c r="I35" s="252"/>
      <c r="J35" s="284">
        <f>J34</f>
        <v>2163189</v>
      </c>
      <c r="K35" s="249"/>
      <c r="L35" s="284">
        <f>L34</f>
        <v>0</v>
      </c>
      <c r="M35" s="252"/>
      <c r="N35" s="284">
        <f>N34</f>
        <v>2163189</v>
      </c>
    </row>
    <row r="36" spans="1:22" s="121" customFormat="1" ht="24" customHeight="1" thickBot="1">
      <c r="B36" s="308" t="s">
        <v>836</v>
      </c>
      <c r="H36" s="256">
        <f>+H35</f>
        <v>0</v>
      </c>
      <c r="J36" s="256">
        <f>+J35</f>
        <v>2163189</v>
      </c>
      <c r="L36" s="256">
        <f>+L35</f>
        <v>0</v>
      </c>
      <c r="M36" s="252"/>
      <c r="N36" s="256">
        <f>+N35</f>
        <v>2163189</v>
      </c>
    </row>
    <row r="37" spans="1:22" s="121" customFormat="1" ht="24" customHeight="1" thickTop="1"/>
    <row r="38" spans="1:22" ht="27" customHeight="1">
      <c r="A38" s="551" t="s">
        <v>490</v>
      </c>
      <c r="B38" s="551"/>
      <c r="C38" s="551"/>
      <c r="D38" s="551"/>
      <c r="E38" s="551"/>
      <c r="F38" s="551"/>
      <c r="G38" s="551"/>
      <c r="H38" s="551"/>
      <c r="I38" s="551"/>
      <c r="J38" s="551"/>
      <c r="K38" s="551"/>
      <c r="L38" s="551"/>
      <c r="M38" s="551"/>
      <c r="N38" s="551"/>
      <c r="O38" s="168"/>
      <c r="U38" s="181"/>
      <c r="V38" s="181"/>
    </row>
    <row r="39" spans="1:22" ht="27" customHeight="1">
      <c r="A39" s="168"/>
      <c r="C39" s="181"/>
      <c r="D39" s="13"/>
      <c r="E39" s="168"/>
      <c r="F39" s="168"/>
      <c r="G39" s="168"/>
      <c r="H39" s="168"/>
      <c r="I39" s="168"/>
      <c r="J39" s="168"/>
      <c r="K39" s="168"/>
      <c r="L39" s="168"/>
      <c r="M39" s="168"/>
      <c r="N39" s="168"/>
      <c r="O39" s="168"/>
      <c r="U39" s="181"/>
      <c r="V39" s="181"/>
    </row>
    <row r="40" spans="1:22" s="121" customFormat="1" ht="27" customHeight="1">
      <c r="B40" s="250"/>
      <c r="D40" s="251"/>
      <c r="E40" s="249"/>
      <c r="F40" s="249"/>
      <c r="G40" s="249"/>
      <c r="H40" s="462"/>
      <c r="I40" s="462" t="s">
        <v>192</v>
      </c>
      <c r="J40" s="462"/>
      <c r="K40" s="132"/>
      <c r="L40" s="570" t="s">
        <v>193</v>
      </c>
      <c r="M40" s="570"/>
      <c r="N40" s="570"/>
    </row>
    <row r="41" spans="1:22" s="121" customFormat="1" ht="27" customHeight="1">
      <c r="B41" s="466"/>
      <c r="D41" s="251"/>
      <c r="E41" s="249"/>
      <c r="F41" s="249"/>
      <c r="G41" s="249"/>
      <c r="H41" s="270" t="s">
        <v>1217</v>
      </c>
      <c r="I41" s="35"/>
      <c r="J41" s="270" t="s">
        <v>898</v>
      </c>
      <c r="K41" s="35"/>
      <c r="L41" s="270" t="s">
        <v>1217</v>
      </c>
      <c r="M41" s="35"/>
      <c r="N41" s="270" t="s">
        <v>898</v>
      </c>
    </row>
    <row r="42" spans="1:22" s="121" customFormat="1" ht="27" customHeight="1">
      <c r="B42" s="308" t="s">
        <v>857</v>
      </c>
    </row>
    <row r="43" spans="1:22" s="121" customFormat="1" ht="27" customHeight="1">
      <c r="B43" s="253" t="s">
        <v>842</v>
      </c>
    </row>
    <row r="44" spans="1:22" s="121" customFormat="1" ht="27" customHeight="1">
      <c r="B44" s="121" t="s">
        <v>966</v>
      </c>
      <c r="D44" s="251"/>
      <c r="E44" s="249"/>
      <c r="F44" s="249"/>
    </row>
    <row r="45" spans="1:22" s="121" customFormat="1" ht="27" customHeight="1">
      <c r="C45" s="121" t="s">
        <v>965</v>
      </c>
      <c r="D45" s="251"/>
      <c r="F45" s="249"/>
      <c r="H45" s="254">
        <v>9644322.1199999992</v>
      </c>
      <c r="I45" s="252"/>
      <c r="J45" s="255">
        <v>4726340.97</v>
      </c>
      <c r="K45" s="249"/>
      <c r="L45" s="254">
        <v>9644322.1199999992</v>
      </c>
      <c r="M45" s="252"/>
      <c r="N45" s="255">
        <v>4726340.97</v>
      </c>
    </row>
    <row r="46" spans="1:22" s="121" customFormat="1" ht="27" customHeight="1">
      <c r="B46" s="121" t="s">
        <v>639</v>
      </c>
      <c r="D46" s="251"/>
      <c r="F46" s="249"/>
      <c r="H46" s="254">
        <v>7534442.7300000004</v>
      </c>
      <c r="I46" s="252"/>
      <c r="J46" s="255">
        <v>0</v>
      </c>
      <c r="K46" s="249"/>
      <c r="L46" s="254">
        <v>7534442.7300000004</v>
      </c>
      <c r="M46" s="252"/>
      <c r="N46" s="255">
        <v>0</v>
      </c>
    </row>
    <row r="47" spans="1:22" s="121" customFormat="1" ht="27" customHeight="1">
      <c r="B47" s="121" t="s">
        <v>640</v>
      </c>
      <c r="H47" s="254">
        <v>0</v>
      </c>
      <c r="I47" s="252"/>
      <c r="J47" s="255">
        <v>5815577.8700000001</v>
      </c>
      <c r="K47" s="249"/>
      <c r="L47" s="254">
        <v>0</v>
      </c>
      <c r="M47" s="252"/>
      <c r="N47" s="255">
        <v>5815577.8700000001</v>
      </c>
    </row>
    <row r="48" spans="1:22" s="121" customFormat="1" ht="27" customHeight="1">
      <c r="C48" s="253" t="s">
        <v>855</v>
      </c>
      <c r="D48" s="251"/>
      <c r="E48" s="249"/>
      <c r="H48" s="284">
        <f>SUM(H45:H47)</f>
        <v>17178764.850000001</v>
      </c>
      <c r="I48" s="252"/>
      <c r="J48" s="284">
        <f>SUM(J45:J47)</f>
        <v>10541918.84</v>
      </c>
      <c r="K48" s="249"/>
      <c r="L48" s="284">
        <f>SUM(L45:L47)</f>
        <v>17178764.850000001</v>
      </c>
      <c r="M48" s="252"/>
      <c r="N48" s="284">
        <f>SUM(N45:N47)</f>
        <v>10541918.84</v>
      </c>
    </row>
    <row r="49" spans="2:14" s="121" customFormat="1" ht="27" customHeight="1">
      <c r="B49" s="253" t="s">
        <v>843</v>
      </c>
      <c r="H49" s="290"/>
      <c r="J49" s="290"/>
      <c r="L49" s="290"/>
      <c r="N49" s="290"/>
    </row>
    <row r="50" spans="2:14" s="121" customFormat="1" ht="27" customHeight="1">
      <c r="B50" s="121" t="s">
        <v>966</v>
      </c>
      <c r="D50" s="251"/>
      <c r="E50" s="249"/>
      <c r="F50" s="249"/>
      <c r="H50" s="290"/>
      <c r="J50" s="290"/>
      <c r="L50" s="290"/>
      <c r="N50" s="290"/>
    </row>
    <row r="51" spans="2:14" s="121" customFormat="1" ht="27" customHeight="1">
      <c r="C51" s="121" t="s">
        <v>965</v>
      </c>
      <c r="D51" s="251"/>
      <c r="F51" s="249"/>
      <c r="H51" s="290">
        <v>12472824.859999999</v>
      </c>
      <c r="J51" s="290">
        <v>4968012.1100000003</v>
      </c>
      <c r="L51" s="290">
        <v>12472824.859999999</v>
      </c>
      <c r="N51" s="290">
        <v>4968012.1100000003</v>
      </c>
    </row>
    <row r="52" spans="2:14" s="121" customFormat="1" ht="27" customHeight="1">
      <c r="C52" s="253" t="s">
        <v>856</v>
      </c>
      <c r="D52" s="251"/>
      <c r="E52" s="249"/>
      <c r="H52" s="284">
        <f>SUM(H51)</f>
        <v>12472824.859999999</v>
      </c>
      <c r="I52" s="252"/>
      <c r="J52" s="284">
        <f>SUM(J51)</f>
        <v>4968012.1100000003</v>
      </c>
      <c r="K52" s="249"/>
      <c r="L52" s="284">
        <f>SUM(L51)</f>
        <v>12472824.859999999</v>
      </c>
      <c r="M52" s="252"/>
      <c r="N52" s="284">
        <f>SUM(N51)</f>
        <v>4968012.1100000003</v>
      </c>
    </row>
    <row r="53" spans="2:14" s="121" customFormat="1" ht="27" customHeight="1" thickBot="1">
      <c r="B53" s="308" t="s">
        <v>839</v>
      </c>
      <c r="H53" s="256">
        <f>+H48+H52</f>
        <v>29651589.710000001</v>
      </c>
      <c r="J53" s="256">
        <f>+J48+J52</f>
        <v>15509930.949999999</v>
      </c>
      <c r="L53" s="256">
        <f>+L48+L52</f>
        <v>29651589.710000001</v>
      </c>
      <c r="M53" s="252"/>
      <c r="N53" s="256">
        <f>+N48+N52</f>
        <v>15509930.949999999</v>
      </c>
    </row>
    <row r="54" spans="2:14" s="121" customFormat="1" ht="27" customHeight="1" thickTop="1">
      <c r="B54" s="308"/>
      <c r="C54" s="253"/>
      <c r="H54" s="290"/>
      <c r="J54" s="290"/>
      <c r="L54" s="290"/>
      <c r="N54" s="290"/>
    </row>
    <row r="55" spans="2:14" s="121" customFormat="1" ht="27" customHeight="1">
      <c r="C55" s="253" t="s">
        <v>859</v>
      </c>
    </row>
    <row r="56" spans="2:14" s="121" customFormat="1" ht="27" customHeight="1">
      <c r="C56" s="253" t="s">
        <v>858</v>
      </c>
    </row>
    <row r="57" spans="2:14" s="121" customFormat="1" ht="27" customHeight="1">
      <c r="C57" s="253" t="s">
        <v>720</v>
      </c>
    </row>
    <row r="58" spans="2:14" ht="27" customHeight="1">
      <c r="C58" s="27" t="s">
        <v>582</v>
      </c>
    </row>
    <row r="59" spans="2:14" ht="27" customHeight="1">
      <c r="D59" s="5" t="s">
        <v>1087</v>
      </c>
    </row>
    <row r="60" spans="2:14" ht="27" customHeight="1">
      <c r="C60" s="5" t="s">
        <v>1276</v>
      </c>
    </row>
    <row r="61" spans="2:14" ht="27" customHeight="1">
      <c r="C61" s="5" t="s">
        <v>1292</v>
      </c>
    </row>
    <row r="62" spans="2:14" ht="27" customHeight="1">
      <c r="C62" s="5" t="s">
        <v>1088</v>
      </c>
    </row>
    <row r="63" spans="2:14" ht="27" customHeight="1">
      <c r="D63" s="5" t="s">
        <v>1089</v>
      </c>
    </row>
    <row r="64" spans="2:14" ht="27" customHeight="1">
      <c r="C64" s="5" t="s">
        <v>1090</v>
      </c>
    </row>
    <row r="65" spans="1:17" ht="27" customHeight="1">
      <c r="C65" s="5" t="s">
        <v>583</v>
      </c>
    </row>
    <row r="66" spans="1:17" ht="27" customHeight="1">
      <c r="A66" s="121"/>
      <c r="B66" s="253"/>
      <c r="C66" s="63" t="s">
        <v>638</v>
      </c>
      <c r="D66" s="277"/>
      <c r="E66" s="277"/>
      <c r="F66" s="277"/>
      <c r="G66" s="121"/>
      <c r="H66" s="121"/>
      <c r="I66" s="121"/>
      <c r="J66" s="121"/>
      <c r="K66" s="121"/>
      <c r="L66" s="121"/>
      <c r="M66" s="121"/>
      <c r="P66" s="73"/>
      <c r="Q66" s="277"/>
    </row>
    <row r="67" spans="1:17" ht="27" customHeight="1">
      <c r="A67" s="121"/>
      <c r="C67" s="121"/>
      <c r="D67" s="121" t="s">
        <v>767</v>
      </c>
      <c r="E67" s="121"/>
      <c r="F67" s="121"/>
      <c r="G67" s="121"/>
      <c r="H67" s="121"/>
      <c r="I67" s="121"/>
      <c r="J67" s="121"/>
      <c r="K67" s="121"/>
      <c r="L67" s="121"/>
      <c r="M67" s="121"/>
      <c r="P67" s="121"/>
      <c r="Q67" s="121"/>
    </row>
    <row r="68" spans="1:17" ht="27" customHeight="1">
      <c r="A68" s="121"/>
      <c r="C68" s="121" t="s">
        <v>1253</v>
      </c>
      <c r="D68" s="121"/>
      <c r="E68" s="121"/>
      <c r="F68" s="121"/>
      <c r="G68" s="121"/>
      <c r="H68" s="121"/>
      <c r="I68" s="121"/>
      <c r="J68" s="121"/>
      <c r="K68" s="121"/>
      <c r="L68" s="121"/>
      <c r="M68" s="121"/>
      <c r="P68" s="121"/>
      <c r="Q68" s="121"/>
    </row>
    <row r="69" spans="1:17" ht="27" customHeight="1">
      <c r="A69" s="121"/>
      <c r="C69" s="253" t="s">
        <v>1277</v>
      </c>
      <c r="D69" s="121"/>
      <c r="E69" s="121"/>
      <c r="F69" s="121"/>
      <c r="G69" s="121"/>
      <c r="H69" s="121"/>
      <c r="I69" s="121"/>
      <c r="J69" s="121"/>
      <c r="K69" s="121"/>
      <c r="L69" s="121"/>
      <c r="M69" s="121"/>
      <c r="P69" s="121"/>
      <c r="Q69" s="121"/>
    </row>
    <row r="70" spans="1:17" ht="27" customHeight="1"/>
    <row r="71" spans="1:17" ht="26.1" customHeight="1">
      <c r="A71" s="551" t="s">
        <v>708</v>
      </c>
      <c r="B71" s="551"/>
      <c r="C71" s="551"/>
      <c r="D71" s="551"/>
      <c r="E71" s="551"/>
      <c r="F71" s="551"/>
      <c r="G71" s="551"/>
      <c r="H71" s="551"/>
      <c r="I71" s="551"/>
      <c r="J71" s="551"/>
      <c r="K71" s="551"/>
      <c r="L71" s="551"/>
      <c r="M71" s="551"/>
      <c r="N71" s="551"/>
    </row>
    <row r="72" spans="1:17" ht="26.1" customHeight="1"/>
    <row r="73" spans="1:17" ht="26.1" customHeight="1">
      <c r="A73" s="121"/>
      <c r="B73" s="253"/>
      <c r="C73" s="63" t="s">
        <v>641</v>
      </c>
      <c r="D73" s="121"/>
      <c r="E73" s="121"/>
      <c r="F73" s="121"/>
      <c r="G73" s="121"/>
      <c r="H73" s="121"/>
      <c r="I73" s="331"/>
      <c r="J73" s="121"/>
      <c r="K73" s="121"/>
      <c r="L73" s="121"/>
      <c r="M73" s="121"/>
      <c r="P73" s="73"/>
      <c r="Q73" s="121"/>
    </row>
    <row r="74" spans="1:17" ht="26.1" customHeight="1">
      <c r="A74" s="121"/>
      <c r="B74" s="253"/>
      <c r="C74" s="121"/>
      <c r="D74" s="121" t="s">
        <v>1022</v>
      </c>
      <c r="E74" s="121"/>
      <c r="F74" s="121"/>
      <c r="G74" s="121"/>
      <c r="H74" s="121"/>
      <c r="I74" s="121"/>
      <c r="J74" s="121"/>
      <c r="K74" s="121"/>
      <c r="L74" s="121"/>
      <c r="M74" s="121"/>
      <c r="P74" s="121"/>
      <c r="Q74" s="121"/>
    </row>
    <row r="75" spans="1:17" ht="26.1" customHeight="1">
      <c r="A75" s="121"/>
      <c r="B75" s="253"/>
      <c r="C75" s="121" t="s">
        <v>1192</v>
      </c>
      <c r="D75" s="121"/>
      <c r="E75" s="121"/>
      <c r="F75" s="121"/>
      <c r="G75" s="121"/>
      <c r="H75" s="121"/>
      <c r="I75" s="121"/>
      <c r="J75" s="121"/>
      <c r="K75" s="121"/>
      <c r="L75" s="121"/>
      <c r="M75" s="121"/>
      <c r="P75" s="121"/>
      <c r="Q75" s="121"/>
    </row>
    <row r="76" spans="1:17" ht="26.1" customHeight="1">
      <c r="A76" s="121"/>
      <c r="B76" s="253"/>
      <c r="D76" s="73" t="s">
        <v>1254</v>
      </c>
      <c r="E76" s="121"/>
      <c r="F76" s="121"/>
      <c r="G76" s="121"/>
      <c r="H76" s="121"/>
      <c r="I76" s="121"/>
      <c r="J76" s="121"/>
      <c r="K76" s="121"/>
      <c r="L76" s="121"/>
      <c r="M76" s="121"/>
      <c r="P76" s="121"/>
      <c r="Q76" s="121"/>
    </row>
    <row r="77" spans="1:17" ht="26.1" customHeight="1">
      <c r="A77" s="121"/>
      <c r="B77" s="253" t="s">
        <v>1140</v>
      </c>
      <c r="D77" s="121"/>
      <c r="E77" s="121"/>
      <c r="F77" s="121"/>
      <c r="G77" s="121"/>
      <c r="H77" s="121"/>
      <c r="I77" s="121"/>
      <c r="J77" s="121"/>
      <c r="K77" s="121"/>
      <c r="L77" s="121"/>
      <c r="M77" s="121"/>
    </row>
    <row r="78" spans="1:17" ht="26.1" customHeight="1">
      <c r="A78" s="121"/>
      <c r="B78" s="253" t="s">
        <v>1255</v>
      </c>
      <c r="C78" s="121"/>
      <c r="D78" s="121"/>
      <c r="E78" s="121"/>
      <c r="F78" s="121"/>
      <c r="G78" s="121"/>
      <c r="H78" s="121"/>
      <c r="I78" s="121"/>
      <c r="J78" s="121"/>
      <c r="K78" s="121"/>
      <c r="L78" s="121"/>
      <c r="M78" s="121"/>
    </row>
    <row r="79" spans="1:17" ht="26.1" customHeight="1">
      <c r="A79" s="121"/>
      <c r="B79" s="253"/>
      <c r="C79" s="121"/>
      <c r="D79" s="121"/>
      <c r="E79" s="121"/>
      <c r="F79" s="121"/>
      <c r="G79" s="121"/>
      <c r="H79" s="569" t="s">
        <v>172</v>
      </c>
      <c r="I79" s="569"/>
      <c r="J79" s="569"/>
      <c r="K79" s="569"/>
      <c r="L79" s="569"/>
      <c r="M79" s="569"/>
      <c r="N79" s="569"/>
    </row>
    <row r="80" spans="1:17" ht="26.1" customHeight="1">
      <c r="A80" s="121"/>
      <c r="B80" s="253"/>
      <c r="C80" s="121"/>
      <c r="D80" s="121"/>
      <c r="E80" s="121"/>
      <c r="F80" s="121"/>
      <c r="G80" s="121"/>
      <c r="H80" s="573" t="s">
        <v>642</v>
      </c>
      <c r="I80" s="573"/>
      <c r="J80" s="573"/>
      <c r="K80" s="121"/>
      <c r="L80" s="573" t="s">
        <v>643</v>
      </c>
      <c r="M80" s="573"/>
      <c r="N80" s="573"/>
    </row>
    <row r="81" spans="1:32" ht="26.1" customHeight="1">
      <c r="A81" s="121"/>
      <c r="B81" s="253"/>
      <c r="C81" s="121"/>
      <c r="D81" s="121"/>
      <c r="E81" s="121"/>
      <c r="F81" s="121"/>
      <c r="G81" s="121"/>
      <c r="H81" s="270" t="s">
        <v>1217</v>
      </c>
      <c r="I81" s="35"/>
      <c r="J81" s="270" t="s">
        <v>898</v>
      </c>
      <c r="K81" s="35"/>
      <c r="L81" s="270" t="s">
        <v>1217</v>
      </c>
      <c r="M81" s="35"/>
      <c r="N81" s="270" t="s">
        <v>898</v>
      </c>
    </row>
    <row r="82" spans="1:32" ht="26.1" customHeight="1">
      <c r="A82" s="121"/>
      <c r="B82" s="253" t="s">
        <v>717</v>
      </c>
      <c r="C82" s="121"/>
      <c r="D82" s="121"/>
      <c r="E82" s="121"/>
      <c r="F82" s="121"/>
      <c r="G82" s="121"/>
      <c r="H82" s="127">
        <v>93464563.879999995</v>
      </c>
      <c r="I82" s="121"/>
      <c r="J82" s="127">
        <v>162413762.86000001</v>
      </c>
      <c r="K82" s="121"/>
      <c r="L82" s="127">
        <v>71347416.849999994</v>
      </c>
      <c r="M82" s="121"/>
      <c r="N82" s="127">
        <v>152719409.96000001</v>
      </c>
    </row>
    <row r="83" spans="1:32" ht="26.1" customHeight="1">
      <c r="A83" s="121"/>
      <c r="B83" s="253" t="s">
        <v>644</v>
      </c>
      <c r="C83" s="121"/>
      <c r="D83" s="121"/>
      <c r="E83" s="121"/>
      <c r="F83" s="121"/>
      <c r="G83" s="121"/>
      <c r="H83" s="485">
        <v>0</v>
      </c>
      <c r="I83" s="121"/>
      <c r="J83" s="254">
        <v>64392283</v>
      </c>
      <c r="K83" s="121"/>
      <c r="L83" s="485">
        <v>0</v>
      </c>
      <c r="M83" s="121"/>
      <c r="N83" s="254">
        <v>69972926.280000001</v>
      </c>
    </row>
    <row r="84" spans="1:32" ht="26.1" customHeight="1">
      <c r="A84" s="121"/>
      <c r="B84" s="253" t="s">
        <v>638</v>
      </c>
      <c r="C84" s="121"/>
      <c r="D84" s="121"/>
      <c r="E84" s="121"/>
      <c r="F84" s="121"/>
      <c r="G84" s="121"/>
      <c r="H84" s="127">
        <v>72158224.480000004</v>
      </c>
      <c r="I84" s="121"/>
      <c r="J84" s="254">
        <v>34664923.390000001</v>
      </c>
      <c r="K84" s="121"/>
      <c r="L84" s="127">
        <v>65230007.890000001</v>
      </c>
      <c r="M84" s="121"/>
      <c r="N84" s="254">
        <v>36740724.979999997</v>
      </c>
    </row>
    <row r="85" spans="1:32" ht="26.1" customHeight="1" thickBot="1">
      <c r="A85" s="121"/>
      <c r="B85" s="253"/>
      <c r="C85" s="121" t="s">
        <v>147</v>
      </c>
      <c r="D85" s="121"/>
      <c r="E85" s="121"/>
      <c r="F85" s="121"/>
      <c r="G85" s="121"/>
      <c r="H85" s="275">
        <f>SUM(H82:H84)</f>
        <v>165622788.36000001</v>
      </c>
      <c r="I85" s="121"/>
      <c r="J85" s="275">
        <f>SUM(J82:J84)</f>
        <v>261470969.25</v>
      </c>
      <c r="K85" s="121"/>
      <c r="L85" s="275">
        <f>SUM(L82:L84)</f>
        <v>136577424.74000001</v>
      </c>
      <c r="M85" s="121"/>
      <c r="N85" s="275">
        <f>SUM(N82:N84)</f>
        <v>259433061.22</v>
      </c>
    </row>
    <row r="86" spans="1:32" ht="26.1" customHeight="1" thickTop="1">
      <c r="A86" s="121"/>
      <c r="B86" s="253" t="s">
        <v>604</v>
      </c>
      <c r="C86" s="121" t="s">
        <v>1079</v>
      </c>
      <c r="D86" s="121"/>
      <c r="E86" s="121"/>
      <c r="F86" s="121"/>
      <c r="G86" s="121"/>
      <c r="H86" s="121"/>
      <c r="I86" s="121"/>
      <c r="J86" s="121"/>
      <c r="K86" s="121"/>
      <c r="L86" s="121"/>
      <c r="M86" s="121"/>
    </row>
    <row r="87" spans="1:32" ht="26.1" customHeight="1">
      <c r="A87" s="121"/>
      <c r="B87" s="253"/>
      <c r="C87" s="5" t="s">
        <v>1080</v>
      </c>
      <c r="D87" s="121"/>
      <c r="E87" s="121"/>
      <c r="F87" s="121"/>
      <c r="G87" s="121"/>
      <c r="H87" s="121"/>
      <c r="I87" s="121"/>
      <c r="J87" s="121"/>
      <c r="K87" s="121"/>
      <c r="L87" s="121"/>
      <c r="M87" s="121"/>
    </row>
    <row r="88" spans="1:32" ht="26.1" customHeight="1">
      <c r="A88" s="121"/>
      <c r="B88" s="253"/>
      <c r="C88" s="5" t="s">
        <v>779</v>
      </c>
      <c r="D88" s="121"/>
      <c r="E88" s="121"/>
      <c r="F88" s="121"/>
      <c r="G88" s="121"/>
      <c r="H88" s="121"/>
      <c r="I88" s="121"/>
      <c r="J88" s="121"/>
      <c r="K88" s="121"/>
      <c r="L88" s="121"/>
      <c r="M88" s="121"/>
    </row>
    <row r="89" spans="1:32" ht="26.1" customHeight="1">
      <c r="A89" s="121"/>
      <c r="B89" s="253" t="s">
        <v>605</v>
      </c>
      <c r="C89" s="121" t="s">
        <v>1081</v>
      </c>
      <c r="D89" s="121"/>
      <c r="E89" s="121"/>
      <c r="F89" s="121"/>
      <c r="G89" s="121"/>
      <c r="H89" s="121"/>
      <c r="I89" s="121"/>
      <c r="J89" s="121"/>
      <c r="K89" s="121"/>
      <c r="L89" s="121"/>
      <c r="M89" s="121"/>
    </row>
    <row r="90" spans="1:32" ht="26.1" customHeight="1">
      <c r="A90" s="121"/>
      <c r="B90" s="253"/>
      <c r="C90" s="121" t="s">
        <v>778</v>
      </c>
      <c r="D90" s="121"/>
      <c r="E90" s="121"/>
      <c r="F90" s="121"/>
      <c r="G90" s="121"/>
      <c r="H90" s="121"/>
      <c r="I90" s="121"/>
      <c r="J90" s="121"/>
      <c r="K90" s="121"/>
      <c r="L90" s="121"/>
      <c r="M90" s="121"/>
    </row>
    <row r="91" spans="1:32" ht="26.1" customHeight="1">
      <c r="A91" s="121"/>
      <c r="B91" s="253"/>
      <c r="C91" s="121"/>
      <c r="D91" s="121"/>
      <c r="E91" s="121"/>
      <c r="F91" s="121"/>
      <c r="G91" s="121"/>
      <c r="H91" s="121"/>
      <c r="I91" s="121"/>
      <c r="J91" s="121"/>
      <c r="K91" s="121"/>
      <c r="L91" s="121"/>
      <c r="M91" s="121"/>
    </row>
    <row r="92" spans="1:32" ht="26.1" customHeight="1">
      <c r="B92" s="13" t="s">
        <v>603</v>
      </c>
      <c r="V92" s="92"/>
      <c r="W92" s="92"/>
      <c r="X92" s="92"/>
      <c r="Y92" s="107"/>
      <c r="Z92" s="93"/>
      <c r="AA92" s="92"/>
      <c r="AB92" s="92"/>
      <c r="AC92" s="92"/>
      <c r="AD92" s="92"/>
      <c r="AE92" s="92"/>
      <c r="AF92" s="92"/>
    </row>
    <row r="93" spans="1:32" ht="26.1" customHeight="1">
      <c r="B93" s="5" t="s">
        <v>1072</v>
      </c>
      <c r="U93" s="92"/>
      <c r="V93" s="92"/>
      <c r="W93" s="92"/>
      <c r="X93" s="107"/>
      <c r="Y93" s="93"/>
      <c r="Z93" s="92"/>
      <c r="AA93" s="92"/>
      <c r="AB93" s="92"/>
      <c r="AC93" s="92"/>
      <c r="AD93" s="92"/>
      <c r="AE93" s="92"/>
    </row>
    <row r="94" spans="1:32" ht="26.1" customHeight="1">
      <c r="B94" s="304" t="s">
        <v>1073</v>
      </c>
      <c r="C94" s="367"/>
      <c r="U94" s="92"/>
      <c r="V94" s="92"/>
      <c r="W94" s="92"/>
      <c r="X94" s="107"/>
      <c r="Y94" s="93"/>
      <c r="Z94" s="92"/>
      <c r="AA94" s="92"/>
      <c r="AB94" s="92"/>
      <c r="AC94" s="92"/>
      <c r="AD94" s="92"/>
      <c r="AE94" s="92"/>
    </row>
    <row r="95" spans="1:32" ht="26.1" customHeight="1">
      <c r="B95" s="304" t="s">
        <v>1074</v>
      </c>
      <c r="C95" s="367"/>
      <c r="U95" s="92"/>
      <c r="V95" s="92"/>
      <c r="W95" s="92"/>
      <c r="X95" s="107"/>
      <c r="Y95" s="93"/>
      <c r="Z95" s="92"/>
      <c r="AA95" s="92"/>
      <c r="AB95" s="92"/>
      <c r="AC95" s="92"/>
      <c r="AD95" s="92"/>
      <c r="AE95" s="92"/>
    </row>
    <row r="96" spans="1:32" ht="26.1" customHeight="1">
      <c r="B96" s="5" t="s">
        <v>721</v>
      </c>
      <c r="U96" s="92"/>
      <c r="V96" s="92"/>
      <c r="W96" s="92"/>
      <c r="X96" s="107"/>
      <c r="Y96" s="93"/>
      <c r="Z96" s="92"/>
      <c r="AA96" s="92"/>
      <c r="AB96" s="92"/>
      <c r="AC96" s="92"/>
      <c r="AD96" s="92"/>
      <c r="AE96" s="92"/>
    </row>
    <row r="97" spans="1:28" ht="26.1" customHeight="1">
      <c r="B97" s="368" t="s">
        <v>645</v>
      </c>
      <c r="C97" s="368"/>
      <c r="D97" s="29"/>
    </row>
    <row r="98" spans="1:28" ht="26.1" customHeight="1">
      <c r="B98" s="368" t="s">
        <v>1076</v>
      </c>
      <c r="C98" s="368"/>
      <c r="D98" s="29"/>
    </row>
    <row r="99" spans="1:28" ht="26.1" customHeight="1">
      <c r="B99" s="368" t="s">
        <v>1075</v>
      </c>
      <c r="C99" s="368"/>
      <c r="D99" s="29"/>
      <c r="Q99" s="92"/>
      <c r="R99" s="92"/>
      <c r="S99" s="92"/>
      <c r="T99" s="107"/>
      <c r="U99" s="93"/>
      <c r="V99" s="92"/>
      <c r="W99" s="92"/>
      <c r="X99" s="92"/>
      <c r="Y99" s="92"/>
      <c r="Z99" s="92"/>
      <c r="AA99" s="92"/>
    </row>
    <row r="100" spans="1:28" s="27" customFormat="1" ht="26.1" customHeight="1">
      <c r="B100" s="368" t="s">
        <v>1077</v>
      </c>
      <c r="C100" s="368"/>
      <c r="D100" s="29"/>
      <c r="Q100" s="92"/>
    </row>
    <row r="101" spans="1:28" ht="26.1" customHeight="1">
      <c r="B101" s="5" t="s">
        <v>1078</v>
      </c>
      <c r="Q101" s="92"/>
    </row>
    <row r="102" spans="1:28" ht="26.1" customHeight="1">
      <c r="B102" s="5" t="s">
        <v>579</v>
      </c>
      <c r="Q102" s="92"/>
    </row>
    <row r="103" spans="1:28" ht="26.1" customHeight="1">
      <c r="Q103" s="92"/>
    </row>
    <row r="104" spans="1:28" ht="26.1" customHeight="1">
      <c r="Q104" s="92"/>
    </row>
    <row r="105" spans="1:28" ht="24" customHeight="1">
      <c r="A105" s="551" t="s">
        <v>491</v>
      </c>
      <c r="B105" s="551"/>
      <c r="C105" s="551"/>
      <c r="D105" s="551"/>
      <c r="E105" s="551"/>
      <c r="F105" s="551"/>
      <c r="G105" s="551"/>
      <c r="H105" s="551"/>
      <c r="I105" s="551"/>
      <c r="J105" s="551"/>
      <c r="K105" s="551"/>
      <c r="L105" s="551"/>
      <c r="M105" s="551"/>
      <c r="N105" s="551"/>
      <c r="Q105" s="92"/>
    </row>
    <row r="106" spans="1:28" ht="27.95" customHeight="1">
      <c r="Q106" s="92"/>
    </row>
    <row r="107" spans="1:28" ht="27.95" customHeight="1">
      <c r="B107" s="368" t="s">
        <v>646</v>
      </c>
      <c r="C107" s="368"/>
      <c r="D107" s="368"/>
      <c r="G107" s="368"/>
      <c r="H107" s="368"/>
      <c r="I107" s="29"/>
      <c r="J107" s="368"/>
      <c r="R107" s="92"/>
      <c r="S107" s="92"/>
      <c r="T107" s="92"/>
      <c r="U107" s="107"/>
      <c r="V107" s="93"/>
      <c r="W107" s="92"/>
      <c r="X107" s="92"/>
      <c r="Y107" s="92"/>
      <c r="Z107" s="92"/>
      <c r="AA107" s="92"/>
      <c r="AB107" s="92"/>
    </row>
    <row r="108" spans="1:28" ht="27.95" customHeight="1">
      <c r="B108" s="368" t="s">
        <v>557</v>
      </c>
      <c r="C108" s="368" t="s">
        <v>810</v>
      </c>
      <c r="D108" s="368"/>
      <c r="G108" s="368"/>
      <c r="H108" s="368"/>
      <c r="I108" s="29"/>
      <c r="J108" s="368"/>
      <c r="R108" s="92"/>
      <c r="S108" s="92"/>
      <c r="T108" s="92"/>
      <c r="U108" s="107"/>
      <c r="V108" s="93"/>
      <c r="W108" s="92"/>
      <c r="X108" s="92"/>
      <c r="Y108" s="92"/>
      <c r="Z108" s="92"/>
      <c r="AA108" s="92"/>
      <c r="AB108" s="92"/>
    </row>
    <row r="109" spans="1:28" ht="27.95" customHeight="1">
      <c r="B109" s="368" t="s">
        <v>1197</v>
      </c>
      <c r="C109" s="368"/>
      <c r="D109" s="368"/>
      <c r="G109" s="368"/>
      <c r="H109" s="368"/>
      <c r="I109" s="29"/>
      <c r="J109" s="368"/>
      <c r="R109" s="92"/>
      <c r="S109" s="92"/>
      <c r="T109" s="92"/>
      <c r="U109" s="107"/>
      <c r="V109" s="93"/>
      <c r="W109" s="92"/>
      <c r="X109" s="92"/>
      <c r="Y109" s="92"/>
      <c r="Z109" s="92"/>
      <c r="AA109" s="92"/>
      <c r="AB109" s="92"/>
    </row>
    <row r="110" spans="1:28" ht="27.95" customHeight="1">
      <c r="B110" s="368" t="s">
        <v>580</v>
      </c>
      <c r="C110" s="368"/>
      <c r="D110" s="368"/>
      <c r="G110" s="368"/>
      <c r="H110" s="368"/>
      <c r="I110" s="29"/>
      <c r="J110" s="368"/>
      <c r="R110" s="92"/>
      <c r="S110" s="92"/>
      <c r="T110" s="92"/>
      <c r="U110" s="107"/>
      <c r="V110" s="93"/>
      <c r="W110" s="92"/>
      <c r="X110" s="92"/>
      <c r="Y110" s="92"/>
      <c r="Z110" s="92"/>
      <c r="AA110" s="92"/>
      <c r="AB110" s="92"/>
    </row>
    <row r="111" spans="1:28" ht="27.95" customHeight="1">
      <c r="B111" s="368" t="s">
        <v>557</v>
      </c>
      <c r="C111" s="368" t="s">
        <v>809</v>
      </c>
      <c r="D111" s="368"/>
      <c r="G111" s="368"/>
      <c r="H111" s="368"/>
      <c r="I111" s="29"/>
      <c r="J111" s="368"/>
      <c r="R111" s="92"/>
      <c r="S111" s="92"/>
      <c r="T111" s="92"/>
      <c r="U111" s="107"/>
      <c r="V111" s="93"/>
      <c r="W111" s="92"/>
      <c r="X111" s="92"/>
      <c r="Y111" s="92"/>
      <c r="Z111" s="92"/>
      <c r="AA111" s="92"/>
      <c r="AB111" s="92"/>
    </row>
    <row r="112" spans="1:28" ht="27.95" customHeight="1">
      <c r="B112" s="368" t="s">
        <v>581</v>
      </c>
      <c r="C112" s="368"/>
      <c r="D112" s="368"/>
      <c r="G112" s="368"/>
      <c r="H112" s="368"/>
      <c r="I112" s="29"/>
      <c r="J112" s="368"/>
      <c r="R112" s="92"/>
      <c r="S112" s="92"/>
      <c r="T112" s="92"/>
      <c r="U112" s="107"/>
      <c r="V112" s="93"/>
      <c r="W112" s="92"/>
      <c r="X112" s="92"/>
      <c r="Y112" s="92"/>
      <c r="Z112" s="92"/>
      <c r="AA112" s="92"/>
      <c r="AB112" s="92"/>
    </row>
    <row r="113" spans="2:14" ht="27.95" customHeight="1">
      <c r="B113" s="368" t="s">
        <v>557</v>
      </c>
      <c r="C113" s="29" t="s">
        <v>1256</v>
      </c>
      <c r="D113" s="29"/>
      <c r="G113" s="29"/>
      <c r="H113" s="29"/>
      <c r="I113" s="29"/>
      <c r="J113" s="368"/>
      <c r="K113" s="368"/>
      <c r="L113" s="368"/>
      <c r="M113" s="368"/>
      <c r="N113" s="4"/>
    </row>
    <row r="114" spans="2:14" ht="27.95" customHeight="1">
      <c r="B114" s="368" t="s">
        <v>752</v>
      </c>
      <c r="C114" s="29"/>
      <c r="D114" s="29"/>
      <c r="G114" s="29"/>
      <c r="H114" s="29"/>
      <c r="I114" s="29"/>
      <c r="J114" s="368"/>
      <c r="K114" s="368"/>
      <c r="L114" s="368"/>
      <c r="M114" s="368"/>
      <c r="N114" s="4"/>
    </row>
    <row r="115" spans="2:14" ht="27.95" customHeight="1">
      <c r="I115" s="463"/>
      <c r="J115" s="574" t="s">
        <v>247</v>
      </c>
      <c r="K115" s="574"/>
      <c r="L115" s="574"/>
      <c r="M115" s="574"/>
      <c r="N115" s="574"/>
    </row>
    <row r="116" spans="2:14" ht="27.95" customHeight="1">
      <c r="I116" s="108"/>
      <c r="J116" s="467" t="s">
        <v>250</v>
      </c>
      <c r="K116" s="467"/>
      <c r="L116" s="467" t="s">
        <v>251</v>
      </c>
      <c r="M116" s="463"/>
      <c r="N116" s="571" t="s">
        <v>147</v>
      </c>
    </row>
    <row r="117" spans="2:14" ht="27.95" customHeight="1">
      <c r="I117" s="108"/>
      <c r="J117" s="465" t="s">
        <v>252</v>
      </c>
      <c r="K117" s="467"/>
      <c r="L117" s="464" t="s">
        <v>253</v>
      </c>
      <c r="M117" s="463"/>
      <c r="N117" s="572"/>
    </row>
    <row r="118" spans="2:14" ht="27.95" customHeight="1">
      <c r="D118" s="257" t="s">
        <v>255</v>
      </c>
      <c r="J118" s="467"/>
      <c r="K118" s="467"/>
      <c r="L118" s="467"/>
      <c r="M118" s="463"/>
      <c r="N118" s="463"/>
    </row>
    <row r="119" spans="2:14" ht="27.95" customHeight="1">
      <c r="D119" s="108" t="s">
        <v>1198</v>
      </c>
      <c r="J119" s="526">
        <v>149.61000000000001</v>
      </c>
      <c r="K119" s="526"/>
      <c r="L119" s="525">
        <v>0</v>
      </c>
      <c r="M119" s="242"/>
      <c r="N119" s="523">
        <f>SUM(J119:M119)</f>
        <v>149.61000000000001</v>
      </c>
    </row>
    <row r="120" spans="2:14" ht="27.95" customHeight="1">
      <c r="D120" s="108" t="s">
        <v>569</v>
      </c>
      <c r="J120" s="523"/>
      <c r="K120" s="523"/>
      <c r="L120" s="523"/>
      <c r="M120" s="242"/>
      <c r="N120" s="523"/>
    </row>
    <row r="121" spans="2:14" ht="27.95" customHeight="1">
      <c r="D121" s="108" t="s">
        <v>860</v>
      </c>
      <c r="J121" s="526">
        <v>160.77000000000001</v>
      </c>
      <c r="K121" s="526"/>
      <c r="L121" s="525">
        <v>0</v>
      </c>
      <c r="M121" s="242"/>
      <c r="N121" s="523">
        <f>SUM(J121:M121)</f>
        <v>160.77000000000001</v>
      </c>
    </row>
    <row r="122" spans="2:14" ht="27.95" customHeight="1">
      <c r="D122" s="108" t="s">
        <v>861</v>
      </c>
      <c r="J122" s="526">
        <v>221.2</v>
      </c>
      <c r="K122" s="526"/>
      <c r="L122" s="526">
        <v>449.29</v>
      </c>
      <c r="M122" s="242"/>
      <c r="N122" s="523">
        <f>SUM(J122:M122)</f>
        <v>670.49</v>
      </c>
    </row>
    <row r="123" spans="2:14" ht="27.95" customHeight="1">
      <c r="D123" s="108" t="s">
        <v>862</v>
      </c>
      <c r="J123" s="526">
        <v>159.91</v>
      </c>
      <c r="K123" s="526"/>
      <c r="L123" s="526">
        <v>429.67</v>
      </c>
      <c r="M123" s="242"/>
      <c r="N123" s="523">
        <f>SUM(J123:M123)</f>
        <v>589.58000000000004</v>
      </c>
    </row>
    <row r="124" spans="2:14" ht="27.95" customHeight="1">
      <c r="D124" s="369" t="s">
        <v>147</v>
      </c>
      <c r="J124" s="524">
        <f>SUM(J119:J123)</f>
        <v>691.4899999999999</v>
      </c>
      <c r="K124" s="242"/>
      <c r="L124" s="524">
        <f>SUM(L119:L123)</f>
        <v>878.96</v>
      </c>
      <c r="M124" s="242"/>
      <c r="N124" s="524">
        <f>SUM(N119:N123)</f>
        <v>1570.45</v>
      </c>
    </row>
    <row r="125" spans="2:14" ht="27.95" customHeight="1"/>
    <row r="126" spans="2:14" ht="27.95" customHeight="1">
      <c r="I126" s="463"/>
      <c r="J126" s="574" t="s">
        <v>256</v>
      </c>
      <c r="K126" s="574"/>
      <c r="L126" s="574"/>
      <c r="M126" s="574"/>
      <c r="N126" s="574"/>
    </row>
    <row r="127" spans="2:14" ht="27.95" customHeight="1">
      <c r="I127" s="108"/>
      <c r="J127" s="467" t="s">
        <v>250</v>
      </c>
      <c r="K127" s="467"/>
      <c r="L127" s="467" t="s">
        <v>251</v>
      </c>
      <c r="M127" s="463"/>
      <c r="N127" s="571" t="s">
        <v>147</v>
      </c>
    </row>
    <row r="128" spans="2:14" ht="27.95" customHeight="1">
      <c r="J128" s="465" t="s">
        <v>252</v>
      </c>
      <c r="K128" s="467"/>
      <c r="L128" s="465" t="s">
        <v>253</v>
      </c>
      <c r="M128" s="463"/>
      <c r="N128" s="572"/>
    </row>
    <row r="129" spans="4:14" ht="27.95" customHeight="1">
      <c r="D129" s="257" t="s">
        <v>255</v>
      </c>
      <c r="J129" s="467"/>
      <c r="K129" s="467"/>
      <c r="L129" s="467"/>
      <c r="M129" s="463"/>
      <c r="N129" s="463"/>
    </row>
    <row r="130" spans="4:14" ht="27.95" customHeight="1">
      <c r="D130" s="108" t="s">
        <v>1198</v>
      </c>
      <c r="J130" s="526">
        <v>99.61</v>
      </c>
      <c r="K130" s="526"/>
      <c r="L130" s="525">
        <v>0</v>
      </c>
      <c r="M130" s="242"/>
      <c r="N130" s="526">
        <f>SUM(J130:M130)</f>
        <v>99.61</v>
      </c>
    </row>
    <row r="131" spans="4:14" ht="27.95" customHeight="1">
      <c r="D131" s="108" t="s">
        <v>569</v>
      </c>
      <c r="J131" s="527"/>
      <c r="K131" s="527"/>
      <c r="L131" s="527"/>
      <c r="M131" s="528"/>
      <c r="N131" s="527"/>
    </row>
    <row r="132" spans="4:14" ht="27.95" customHeight="1">
      <c r="D132" s="108" t="s">
        <v>860</v>
      </c>
      <c r="J132" s="526">
        <v>75.23</v>
      </c>
      <c r="K132" s="523"/>
      <c r="L132" s="525">
        <v>0</v>
      </c>
      <c r="M132" s="242"/>
      <c r="N132" s="526">
        <f>SUM(J132:M132)</f>
        <v>75.23</v>
      </c>
    </row>
    <row r="133" spans="4:14" ht="27.95" customHeight="1">
      <c r="D133" s="108" t="s">
        <v>861</v>
      </c>
      <c r="J133" s="526">
        <v>2.86</v>
      </c>
      <c r="K133" s="523"/>
      <c r="L133" s="526">
        <v>13.86</v>
      </c>
      <c r="M133" s="242"/>
      <c r="N133" s="526">
        <f>SUM(J133:M133)</f>
        <v>16.72</v>
      </c>
    </row>
    <row r="134" spans="4:14" ht="27.95" customHeight="1">
      <c r="D134" s="108" t="s">
        <v>862</v>
      </c>
      <c r="J134" s="529">
        <v>124.22</v>
      </c>
      <c r="K134" s="242"/>
      <c r="L134" s="529">
        <v>222.57</v>
      </c>
      <c r="M134" s="242"/>
      <c r="N134" s="529">
        <f>SUM(J134:M134)</f>
        <v>346.78999999999996</v>
      </c>
    </row>
    <row r="135" spans="4:14" ht="27.95" customHeight="1">
      <c r="D135" s="369" t="s">
        <v>147</v>
      </c>
      <c r="J135" s="524">
        <f>SUM(J130:J134)</f>
        <v>301.92</v>
      </c>
      <c r="K135" s="242"/>
      <c r="L135" s="524">
        <f>SUM(L130:L134)</f>
        <v>236.43</v>
      </c>
      <c r="M135" s="242"/>
      <c r="N135" s="524">
        <f>SUM(N130:N134)</f>
        <v>538.34999999999991</v>
      </c>
    </row>
    <row r="136" spans="4:14" ht="27.95" customHeight="1"/>
    <row r="137" spans="4:14" ht="27.95" customHeight="1"/>
  </sheetData>
  <mergeCells count="15">
    <mergeCell ref="N127:N128"/>
    <mergeCell ref="H80:J80"/>
    <mergeCell ref="L80:N80"/>
    <mergeCell ref="A105:N105"/>
    <mergeCell ref="J115:N115"/>
    <mergeCell ref="N116:N117"/>
    <mergeCell ref="J126:N126"/>
    <mergeCell ref="H79:N79"/>
    <mergeCell ref="A1:N1"/>
    <mergeCell ref="L30:N30"/>
    <mergeCell ref="A38:N38"/>
    <mergeCell ref="L40:N40"/>
    <mergeCell ref="A71:N71"/>
    <mergeCell ref="H7:J7"/>
    <mergeCell ref="L7:N7"/>
  </mergeCells>
  <phoneticPr fontId="90" type="noConversion"/>
  <pageMargins left="0.78740157480314965" right="0.39370078740157483" top="0.78740157480314965" bottom="0.3937007874015748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67"/>
  <sheetViews>
    <sheetView view="pageBreakPreview" zoomScale="80" zoomScaleNormal="100" zoomScaleSheetLayoutView="80" workbookViewId="0">
      <selection activeCell="J64" sqref="J64"/>
    </sheetView>
  </sheetViews>
  <sheetFormatPr defaultColWidth="9.140625" defaultRowHeight="23.1" customHeight="1"/>
  <cols>
    <col min="1" max="1" width="3.7109375" style="5" customWidth="1"/>
    <col min="2" max="2" width="9.140625" style="5" customWidth="1"/>
    <col min="3" max="3" width="9.140625" style="5"/>
    <col min="4" max="4" width="9.140625" style="5" customWidth="1"/>
    <col min="5" max="5" width="3" style="5" customWidth="1"/>
    <col min="6" max="6" width="11.28515625" style="5" customWidth="1"/>
    <col min="7" max="7" width="0.85546875" style="5" customWidth="1"/>
    <col min="8" max="8" width="11.28515625" style="5" customWidth="1"/>
    <col min="9" max="9" width="0.85546875" style="5" customWidth="1"/>
    <col min="10" max="10" width="11.28515625" style="5" customWidth="1"/>
    <col min="11" max="11" width="0.85546875" style="5" customWidth="1"/>
    <col min="12" max="12" width="11.28515625" style="5" customWidth="1"/>
    <col min="13" max="13" width="0.85546875" style="5" customWidth="1"/>
    <col min="14" max="14" width="11.28515625" style="5" customWidth="1"/>
    <col min="15" max="15" width="0.85546875" style="5" customWidth="1"/>
    <col min="16" max="16" width="13.85546875" style="5" bestFit="1" customWidth="1"/>
    <col min="17" max="17" width="1.5703125" style="5" customWidth="1"/>
    <col min="18" max="16384" width="9.140625" style="5"/>
  </cols>
  <sheetData>
    <row r="1" spans="1:32" ht="23.1" customHeight="1">
      <c r="A1" s="551" t="s">
        <v>492</v>
      </c>
      <c r="B1" s="551"/>
      <c r="C1" s="551"/>
      <c r="D1" s="551"/>
      <c r="E1" s="551"/>
      <c r="F1" s="551"/>
      <c r="G1" s="551"/>
      <c r="H1" s="551"/>
      <c r="I1" s="551"/>
      <c r="J1" s="551"/>
      <c r="K1" s="551"/>
      <c r="L1" s="551"/>
      <c r="M1" s="551"/>
      <c r="N1" s="551"/>
      <c r="O1" s="551"/>
      <c r="P1" s="551"/>
      <c r="Q1" s="460"/>
    </row>
    <row r="3" spans="1:32" s="13" customFormat="1" ht="23.1" customHeight="1">
      <c r="A3" s="263"/>
      <c r="B3" s="263" t="s">
        <v>606</v>
      </c>
      <c r="C3" s="264"/>
      <c r="D3" s="264"/>
      <c r="E3" s="264"/>
      <c r="F3" s="263"/>
      <c r="G3" s="263"/>
      <c r="H3" s="263"/>
      <c r="I3" s="263"/>
      <c r="J3" s="263"/>
      <c r="K3" s="265"/>
      <c r="L3" s="263"/>
      <c r="M3" s="265"/>
      <c r="N3" s="265"/>
      <c r="O3" s="265"/>
    </row>
    <row r="4" spans="1:32" s="13" customFormat="1" ht="23.1" customHeight="1">
      <c r="A4" s="263"/>
      <c r="B4" s="263" t="s">
        <v>1023</v>
      </c>
      <c r="C4" s="264"/>
      <c r="D4" s="264"/>
      <c r="E4" s="264"/>
      <c r="F4" s="263"/>
      <c r="G4" s="263"/>
      <c r="H4" s="263"/>
      <c r="I4" s="263"/>
      <c r="J4" s="263"/>
      <c r="K4" s="265"/>
      <c r="L4" s="263"/>
      <c r="M4" s="265"/>
      <c r="N4" s="265"/>
      <c r="O4" s="265"/>
      <c r="R4" s="266"/>
      <c r="S4" s="266"/>
      <c r="T4" s="267"/>
      <c r="U4" s="267"/>
      <c r="V4" s="267"/>
      <c r="W4" s="267"/>
      <c r="X4" s="267"/>
      <c r="Y4" s="268"/>
      <c r="Z4" s="268"/>
      <c r="AA4" s="268"/>
      <c r="AB4" s="268"/>
      <c r="AC4" s="268"/>
      <c r="AD4" s="268"/>
      <c r="AE4" s="268"/>
      <c r="AF4" s="269"/>
    </row>
    <row r="5" spans="1:32" s="13" customFormat="1" ht="23.1" customHeight="1">
      <c r="A5" s="263"/>
      <c r="B5" s="263" t="s">
        <v>1201</v>
      </c>
      <c r="C5" s="264"/>
      <c r="D5" s="264"/>
      <c r="E5" s="264"/>
      <c r="F5" s="263"/>
      <c r="G5" s="263"/>
      <c r="H5" s="263"/>
      <c r="I5" s="263"/>
      <c r="J5" s="263"/>
      <c r="K5" s="265"/>
      <c r="L5" s="263"/>
      <c r="M5" s="265"/>
      <c r="N5" s="265"/>
      <c r="O5" s="265"/>
      <c r="R5" s="266"/>
      <c r="S5" s="266"/>
      <c r="T5" s="267"/>
      <c r="U5" s="267"/>
      <c r="V5" s="267"/>
      <c r="W5" s="267"/>
      <c r="X5" s="267"/>
      <c r="Y5" s="268"/>
      <c r="Z5" s="268"/>
      <c r="AA5" s="268"/>
      <c r="AB5" s="268"/>
      <c r="AC5" s="268"/>
      <c r="AD5" s="268"/>
      <c r="AE5" s="268"/>
      <c r="AF5" s="269"/>
    </row>
    <row r="6" spans="1:32" s="13" customFormat="1" ht="23.1" customHeight="1">
      <c r="A6" s="263"/>
      <c r="B6" s="263" t="s">
        <v>768</v>
      </c>
      <c r="C6" s="264"/>
      <c r="D6" s="264"/>
      <c r="E6" s="264"/>
      <c r="F6" s="263"/>
      <c r="G6" s="263"/>
      <c r="H6" s="263"/>
      <c r="I6" s="263"/>
      <c r="J6" s="263"/>
      <c r="K6" s="265"/>
      <c r="L6" s="263"/>
      <c r="M6" s="265"/>
      <c r="N6" s="265"/>
      <c r="O6" s="265"/>
      <c r="R6" s="266"/>
      <c r="S6" s="266"/>
      <c r="T6" s="267"/>
      <c r="U6" s="267"/>
      <c r="V6" s="267"/>
      <c r="W6" s="267"/>
      <c r="X6" s="267"/>
      <c r="Y6" s="268"/>
      <c r="Z6" s="268"/>
      <c r="AA6" s="268"/>
      <c r="AB6" s="268"/>
      <c r="AC6" s="268"/>
      <c r="AD6" s="268"/>
      <c r="AE6" s="268"/>
      <c r="AF6" s="269"/>
    </row>
    <row r="7" spans="1:32" s="13" customFormat="1" ht="23.1" customHeight="1">
      <c r="A7" s="263"/>
      <c r="B7" s="263" t="s">
        <v>1257</v>
      </c>
      <c r="C7" s="264"/>
      <c r="D7" s="264"/>
      <c r="E7" s="264"/>
      <c r="F7" s="263"/>
      <c r="G7" s="263"/>
      <c r="H7" s="263"/>
      <c r="I7" s="263"/>
      <c r="J7" s="263"/>
      <c r="K7" s="265"/>
      <c r="L7" s="263"/>
      <c r="M7" s="265"/>
      <c r="N7" s="265"/>
      <c r="O7" s="265"/>
      <c r="R7" s="266"/>
      <c r="S7" s="266"/>
      <c r="T7" s="267"/>
      <c r="U7" s="267"/>
      <c r="V7" s="267"/>
      <c r="W7" s="267"/>
      <c r="X7" s="267"/>
      <c r="Y7" s="268"/>
      <c r="Z7" s="268"/>
      <c r="AA7" s="268"/>
      <c r="AB7" s="268"/>
      <c r="AC7" s="268"/>
      <c r="AD7" s="268"/>
      <c r="AE7" s="268"/>
      <c r="AF7" s="269"/>
    </row>
    <row r="8" spans="1:32" s="13" customFormat="1" ht="23.1" customHeight="1">
      <c r="A8" s="263"/>
      <c r="B8" s="263" t="s">
        <v>811</v>
      </c>
      <c r="C8" s="264"/>
      <c r="D8" s="264"/>
      <c r="E8" s="264"/>
      <c r="F8" s="263"/>
      <c r="G8" s="263"/>
      <c r="H8" s="263"/>
      <c r="I8" s="263"/>
      <c r="J8" s="263"/>
      <c r="K8" s="265"/>
      <c r="L8" s="263"/>
      <c r="M8" s="265"/>
      <c r="N8" s="265"/>
      <c r="O8" s="265"/>
      <c r="R8" s="266"/>
      <c r="S8" s="266"/>
      <c r="T8" s="267"/>
      <c r="U8" s="267"/>
      <c r="V8" s="267"/>
      <c r="W8" s="267"/>
      <c r="X8" s="267"/>
      <c r="Y8" s="268"/>
      <c r="Z8" s="268"/>
      <c r="AA8" s="268"/>
      <c r="AB8" s="268"/>
      <c r="AC8" s="268"/>
      <c r="AD8" s="268"/>
      <c r="AE8" s="268"/>
      <c r="AF8" s="269"/>
    </row>
    <row r="9" spans="1:32" ht="23.1" customHeight="1">
      <c r="D9" s="463"/>
      <c r="E9" s="463"/>
      <c r="F9" s="574" t="s">
        <v>769</v>
      </c>
      <c r="G9" s="574"/>
      <c r="H9" s="574"/>
      <c r="I9" s="574"/>
      <c r="J9" s="574"/>
      <c r="K9" s="574"/>
      <c r="L9" s="574"/>
      <c r="M9" s="574"/>
      <c r="N9" s="574"/>
      <c r="O9" s="574"/>
      <c r="P9" s="574"/>
      <c r="R9" s="246"/>
      <c r="S9" s="246"/>
      <c r="T9" s="245"/>
      <c r="U9" s="245"/>
      <c r="V9" s="245"/>
      <c r="W9" s="245"/>
      <c r="X9" s="245"/>
      <c r="Y9" s="258"/>
      <c r="Z9" s="258"/>
      <c r="AA9" s="258"/>
      <c r="AB9" s="258"/>
      <c r="AC9" s="258"/>
      <c r="AD9" s="258"/>
      <c r="AE9" s="258"/>
      <c r="AF9" s="259"/>
    </row>
    <row r="10" spans="1:32" ht="23.1" customHeight="1">
      <c r="D10" s="108"/>
      <c r="E10" s="108"/>
      <c r="F10" s="574" t="s">
        <v>248</v>
      </c>
      <c r="G10" s="574"/>
      <c r="H10" s="574"/>
      <c r="I10" s="463"/>
      <c r="J10" s="575" t="s">
        <v>249</v>
      </c>
      <c r="K10" s="476"/>
      <c r="L10" s="575" t="s">
        <v>555</v>
      </c>
      <c r="M10" s="463"/>
      <c r="N10" s="571" t="s">
        <v>147</v>
      </c>
      <c r="O10" s="463"/>
      <c r="P10" s="575" t="s">
        <v>556</v>
      </c>
      <c r="R10" s="246"/>
      <c r="S10" s="246"/>
      <c r="T10" s="245"/>
      <c r="U10" s="245"/>
      <c r="V10" s="245"/>
      <c r="W10" s="245"/>
      <c r="X10" s="245"/>
      <c r="Y10" s="258"/>
      <c r="Z10" s="258"/>
      <c r="AA10" s="258"/>
      <c r="AB10" s="258"/>
      <c r="AC10" s="258"/>
      <c r="AD10" s="258"/>
      <c r="AE10" s="258"/>
      <c r="AF10" s="259"/>
    </row>
    <row r="11" spans="1:32" ht="23.1" customHeight="1">
      <c r="D11" s="108"/>
      <c r="E11" s="108"/>
      <c r="F11" s="467" t="s">
        <v>250</v>
      </c>
      <c r="G11" s="467"/>
      <c r="H11" s="467" t="s">
        <v>251</v>
      </c>
      <c r="I11" s="463"/>
      <c r="J11" s="576"/>
      <c r="K11" s="467"/>
      <c r="L11" s="576"/>
      <c r="M11" s="467"/>
      <c r="N11" s="571"/>
      <c r="O11" s="463"/>
      <c r="P11" s="576"/>
    </row>
    <row r="12" spans="1:32" ht="23.1" customHeight="1">
      <c r="D12" s="108"/>
      <c r="E12" s="108"/>
      <c r="F12" s="465" t="s">
        <v>252</v>
      </c>
      <c r="G12" s="467"/>
      <c r="H12" s="465" t="s">
        <v>253</v>
      </c>
      <c r="I12" s="463"/>
      <c r="J12" s="574"/>
      <c r="K12" s="467"/>
      <c r="L12" s="574"/>
      <c r="M12" s="467"/>
      <c r="N12" s="572"/>
      <c r="O12" s="463"/>
      <c r="P12" s="464" t="s">
        <v>254</v>
      </c>
    </row>
    <row r="13" spans="1:32" ht="23.1" customHeight="1">
      <c r="B13" s="257" t="s">
        <v>478</v>
      </c>
      <c r="F13" s="467"/>
      <c r="G13" s="467"/>
      <c r="H13" s="467"/>
      <c r="I13" s="463"/>
      <c r="J13" s="467"/>
      <c r="K13" s="467"/>
      <c r="L13" s="467"/>
      <c r="M13" s="467"/>
      <c r="N13" s="463"/>
      <c r="O13" s="463"/>
      <c r="P13" s="463"/>
    </row>
    <row r="14" spans="1:32" ht="23.1" customHeight="1">
      <c r="B14" s="5" t="s">
        <v>564</v>
      </c>
      <c r="F14" s="240">
        <v>215.74</v>
      </c>
      <c r="G14" s="228"/>
      <c r="H14" s="109">
        <v>0</v>
      </c>
      <c r="I14" s="186"/>
      <c r="J14" s="186">
        <v>0</v>
      </c>
      <c r="K14" s="186"/>
      <c r="L14" s="186">
        <v>9.1300000000000008</v>
      </c>
      <c r="M14" s="186"/>
      <c r="N14" s="109">
        <f>SUM(F14:M14)</f>
        <v>224.87</v>
      </c>
      <c r="O14" s="463"/>
      <c r="P14" s="260" t="s">
        <v>576</v>
      </c>
    </row>
    <row r="15" spans="1:32" ht="23.1" customHeight="1">
      <c r="B15" s="108" t="s">
        <v>565</v>
      </c>
      <c r="F15" s="240">
        <v>0.16</v>
      </c>
      <c r="G15" s="219"/>
      <c r="H15" s="109">
        <v>0</v>
      </c>
      <c r="I15" s="186"/>
      <c r="J15" s="186">
        <v>0</v>
      </c>
      <c r="K15" s="186"/>
      <c r="L15" s="186">
        <v>0</v>
      </c>
      <c r="M15" s="186"/>
      <c r="N15" s="109">
        <f>SUM(F15:M15)</f>
        <v>0.16</v>
      </c>
      <c r="O15" s="111"/>
      <c r="P15" s="261">
        <v>0.25</v>
      </c>
    </row>
    <row r="16" spans="1:32" ht="23.1" customHeight="1">
      <c r="B16" s="108" t="s">
        <v>568</v>
      </c>
      <c r="F16" s="477">
        <f>SUM(F14:F15)</f>
        <v>215.9</v>
      </c>
      <c r="G16" s="219"/>
      <c r="H16" s="477">
        <f>SUM(H14:H15)</f>
        <v>0</v>
      </c>
      <c r="I16" s="186"/>
      <c r="J16" s="477">
        <f>SUM(J14:J15)</f>
        <v>0</v>
      </c>
      <c r="K16" s="186"/>
      <c r="L16" s="477">
        <f>SUM(L14:L15)</f>
        <v>9.1300000000000008</v>
      </c>
      <c r="M16" s="186"/>
      <c r="N16" s="477">
        <f>SUM(N14:N15)</f>
        <v>225.03</v>
      </c>
      <c r="O16" s="111"/>
      <c r="P16" s="185"/>
    </row>
    <row r="17" spans="1:16" ht="23.1" customHeight="1">
      <c r="B17" s="257" t="s">
        <v>255</v>
      </c>
      <c r="F17" s="467"/>
      <c r="G17" s="467"/>
      <c r="H17" s="467"/>
      <c r="I17" s="463"/>
      <c r="J17" s="467"/>
      <c r="K17" s="467"/>
      <c r="L17" s="467"/>
      <c r="M17" s="467"/>
      <c r="N17" s="463"/>
      <c r="O17" s="463"/>
      <c r="P17" s="463"/>
    </row>
    <row r="18" spans="1:16" ht="23.1" customHeight="1">
      <c r="B18" s="108" t="s">
        <v>751</v>
      </c>
      <c r="F18" s="109">
        <v>149.61000000000001</v>
      </c>
      <c r="G18" s="219"/>
      <c r="H18" s="109">
        <v>0</v>
      </c>
      <c r="I18" s="186"/>
      <c r="J18" s="186">
        <v>0</v>
      </c>
      <c r="K18" s="186"/>
      <c r="L18" s="186">
        <v>0</v>
      </c>
      <c r="M18" s="467"/>
      <c r="N18" s="109">
        <f>SUM(F18:L18)</f>
        <v>149.61000000000001</v>
      </c>
      <c r="O18" s="463"/>
      <c r="P18" s="261" t="s">
        <v>913</v>
      </c>
    </row>
    <row r="19" spans="1:16" ht="23.1" customHeight="1">
      <c r="B19" s="108" t="s">
        <v>569</v>
      </c>
      <c r="F19" s="109"/>
      <c r="G19" s="219"/>
      <c r="H19" s="109"/>
      <c r="I19" s="186"/>
      <c r="J19" s="186"/>
      <c r="K19" s="186"/>
      <c r="L19" s="186"/>
      <c r="M19" s="467"/>
      <c r="N19" s="109"/>
      <c r="O19" s="463"/>
      <c r="P19" s="463"/>
    </row>
    <row r="20" spans="1:16" ht="23.1" customHeight="1">
      <c r="B20" s="108" t="s">
        <v>566</v>
      </c>
      <c r="F20" s="109">
        <v>221.2</v>
      </c>
      <c r="G20" s="219"/>
      <c r="H20" s="109">
        <v>449.29</v>
      </c>
      <c r="I20" s="186"/>
      <c r="J20" s="186">
        <v>0</v>
      </c>
      <c r="K20" s="186"/>
      <c r="L20" s="186">
        <v>0</v>
      </c>
      <c r="M20" s="186"/>
      <c r="N20" s="109">
        <f>SUM(F20:L20)</f>
        <v>670.49</v>
      </c>
      <c r="O20" s="111"/>
      <c r="P20" s="260" t="s">
        <v>1105</v>
      </c>
    </row>
    <row r="21" spans="1:16" ht="23.1" customHeight="1">
      <c r="B21" s="108" t="s">
        <v>567</v>
      </c>
      <c r="F21" s="171"/>
      <c r="G21" s="172"/>
      <c r="H21" s="171"/>
      <c r="I21" s="173"/>
      <c r="J21" s="172"/>
      <c r="K21" s="173"/>
      <c r="L21" s="241"/>
      <c r="M21" s="174"/>
      <c r="N21" s="109"/>
      <c r="O21" s="111"/>
      <c r="P21" s="185"/>
    </row>
    <row r="22" spans="1:16" ht="23.1" customHeight="1">
      <c r="B22" s="108" t="s">
        <v>569</v>
      </c>
      <c r="F22" s="186">
        <v>159.91</v>
      </c>
      <c r="G22" s="186"/>
      <c r="H22" s="186">
        <v>408.14</v>
      </c>
      <c r="I22" s="186"/>
      <c r="J22" s="186">
        <v>21.53</v>
      </c>
      <c r="K22" s="186"/>
      <c r="L22" s="186">
        <v>0</v>
      </c>
      <c r="M22" s="186"/>
      <c r="N22" s="109">
        <f>SUM(F22:L22)</f>
        <v>589.57999999999993</v>
      </c>
      <c r="O22" s="111"/>
      <c r="P22" s="261" t="s">
        <v>1278</v>
      </c>
    </row>
    <row r="23" spans="1:16" ht="23.1" customHeight="1">
      <c r="B23" s="108" t="s">
        <v>568</v>
      </c>
      <c r="F23" s="478">
        <f>SUM(F18:F22)</f>
        <v>530.72</v>
      </c>
      <c r="G23" s="173"/>
      <c r="H23" s="478">
        <f>SUM(H18:H22)</f>
        <v>857.43000000000006</v>
      </c>
      <c r="I23" s="171"/>
      <c r="J23" s="478">
        <f>SUM(J18:J22)</f>
        <v>21.53</v>
      </c>
      <c r="K23" s="173"/>
      <c r="L23" s="478">
        <f>SUM(L18:L22)</f>
        <v>0</v>
      </c>
      <c r="M23" s="174"/>
      <c r="N23" s="479">
        <f>SUM(N18:N22)</f>
        <v>1409.6799999999998</v>
      </c>
      <c r="O23" s="111"/>
    </row>
    <row r="25" spans="1:16" ht="23.1" customHeight="1">
      <c r="D25" s="463"/>
      <c r="E25" s="463"/>
      <c r="F25" s="574" t="s">
        <v>256</v>
      </c>
      <c r="G25" s="574"/>
      <c r="H25" s="574"/>
      <c r="I25" s="574"/>
      <c r="J25" s="574"/>
      <c r="K25" s="574"/>
      <c r="L25" s="574"/>
      <c r="M25" s="574"/>
      <c r="N25" s="574"/>
      <c r="O25" s="574"/>
      <c r="P25" s="574"/>
    </row>
    <row r="26" spans="1:16" ht="23.1" customHeight="1">
      <c r="D26" s="108"/>
      <c r="E26" s="108"/>
      <c r="F26" s="577" t="s">
        <v>248</v>
      </c>
      <c r="G26" s="577"/>
      <c r="H26" s="577"/>
      <c r="I26" s="480"/>
      <c r="J26" s="575" t="s">
        <v>249</v>
      </c>
      <c r="K26" s="476"/>
      <c r="L26" s="575" t="s">
        <v>555</v>
      </c>
      <c r="M26" s="480"/>
      <c r="N26" s="578" t="s">
        <v>147</v>
      </c>
      <c r="O26" s="480"/>
      <c r="P26" s="575" t="s">
        <v>556</v>
      </c>
    </row>
    <row r="27" spans="1:16" ht="23.1" customHeight="1">
      <c r="D27" s="108"/>
      <c r="E27" s="108"/>
      <c r="F27" s="467" t="s">
        <v>250</v>
      </c>
      <c r="G27" s="467"/>
      <c r="H27" s="467" t="s">
        <v>251</v>
      </c>
      <c r="I27" s="463"/>
      <c r="J27" s="576"/>
      <c r="K27" s="467"/>
      <c r="L27" s="576"/>
      <c r="M27" s="467"/>
      <c r="N27" s="571"/>
      <c r="O27" s="463"/>
      <c r="P27" s="576"/>
    </row>
    <row r="28" spans="1:16" ht="23.1" customHeight="1">
      <c r="F28" s="465" t="s">
        <v>252</v>
      </c>
      <c r="G28" s="467"/>
      <c r="H28" s="465" t="s">
        <v>253</v>
      </c>
      <c r="I28" s="463"/>
      <c r="J28" s="574"/>
      <c r="K28" s="467"/>
      <c r="L28" s="574"/>
      <c r="M28" s="467"/>
      <c r="N28" s="572"/>
      <c r="O28" s="463"/>
      <c r="P28" s="464" t="s">
        <v>254</v>
      </c>
    </row>
    <row r="29" spans="1:16" ht="23.1" customHeight="1">
      <c r="B29" s="257" t="s">
        <v>478</v>
      </c>
      <c r="F29" s="467"/>
      <c r="G29" s="467"/>
      <c r="H29" s="467"/>
      <c r="I29" s="463"/>
      <c r="J29" s="467"/>
      <c r="K29" s="467"/>
      <c r="L29" s="467"/>
      <c r="M29" s="467"/>
      <c r="N29" s="463"/>
      <c r="O29" s="463"/>
      <c r="P29" s="463"/>
    </row>
    <row r="30" spans="1:16" ht="23.1" customHeight="1">
      <c r="A30" s="257"/>
      <c r="B30" s="5" t="s">
        <v>564</v>
      </c>
      <c r="F30" s="240">
        <v>164.29</v>
      </c>
      <c r="G30" s="228"/>
      <c r="H30" s="109">
        <v>0</v>
      </c>
      <c r="I30" s="186"/>
      <c r="J30" s="186">
        <v>0</v>
      </c>
      <c r="K30" s="186"/>
      <c r="L30" s="186">
        <v>3.71</v>
      </c>
      <c r="M30" s="186"/>
      <c r="N30" s="109">
        <f>SUM(F30:M30)</f>
        <v>168</v>
      </c>
      <c r="O30" s="463"/>
      <c r="P30" s="260" t="s">
        <v>576</v>
      </c>
    </row>
    <row r="31" spans="1:16" ht="23.1" customHeight="1">
      <c r="A31" s="257"/>
      <c r="B31" s="5" t="s">
        <v>570</v>
      </c>
      <c r="F31" s="240">
        <v>48.19</v>
      </c>
      <c r="G31" s="228"/>
      <c r="H31" s="109">
        <v>0</v>
      </c>
      <c r="I31" s="186"/>
      <c r="J31" s="186">
        <v>0</v>
      </c>
      <c r="K31" s="186"/>
      <c r="L31" s="186">
        <v>0</v>
      </c>
      <c r="M31" s="186"/>
      <c r="N31" s="109">
        <f>SUM(F31:M31)</f>
        <v>48.19</v>
      </c>
      <c r="O31" s="463"/>
      <c r="P31" s="262">
        <v>6</v>
      </c>
    </row>
    <row r="32" spans="1:16" ht="23.1" customHeight="1">
      <c r="B32" s="108" t="s">
        <v>565</v>
      </c>
      <c r="F32" s="240">
        <v>0.16</v>
      </c>
      <c r="G32" s="219"/>
      <c r="H32" s="109">
        <v>0</v>
      </c>
      <c r="I32" s="186"/>
      <c r="J32" s="186">
        <v>0</v>
      </c>
      <c r="K32" s="186"/>
      <c r="L32" s="186">
        <v>0</v>
      </c>
      <c r="M32" s="186"/>
      <c r="N32" s="109">
        <f>SUM(F32:M32)</f>
        <v>0.16</v>
      </c>
      <c r="O32" s="111"/>
      <c r="P32" s="261">
        <v>0.25</v>
      </c>
    </row>
    <row r="33" spans="1:32" ht="23.1" customHeight="1">
      <c r="B33" s="108" t="s">
        <v>568</v>
      </c>
      <c r="F33" s="477">
        <f>SUM(F30:F32)</f>
        <v>212.64</v>
      </c>
      <c r="G33" s="219"/>
      <c r="H33" s="477">
        <f>SUM(H30:H32)</f>
        <v>0</v>
      </c>
      <c r="I33" s="186"/>
      <c r="J33" s="477">
        <f>SUM(J30:J32)</f>
        <v>0</v>
      </c>
      <c r="K33" s="186"/>
      <c r="L33" s="477">
        <f>SUM(L30:L32)</f>
        <v>3.71</v>
      </c>
      <c r="M33" s="186"/>
      <c r="N33" s="477">
        <f>SUM(N30:N32)</f>
        <v>216.35</v>
      </c>
      <c r="O33" s="111"/>
      <c r="P33" s="185"/>
    </row>
    <row r="34" spans="1:32" ht="23.1" customHeight="1">
      <c r="B34" s="257" t="s">
        <v>255</v>
      </c>
      <c r="F34" s="467"/>
      <c r="G34" s="467"/>
      <c r="H34" s="467"/>
      <c r="I34" s="463"/>
      <c r="J34" s="467"/>
      <c r="K34" s="467"/>
      <c r="L34" s="467"/>
      <c r="M34" s="467"/>
      <c r="N34" s="463"/>
      <c r="O34" s="463"/>
      <c r="P34" s="463"/>
    </row>
    <row r="35" spans="1:32" ht="23.1" customHeight="1">
      <c r="B35" s="108" t="s">
        <v>566</v>
      </c>
      <c r="F35" s="109">
        <v>2.86</v>
      </c>
      <c r="G35" s="219"/>
      <c r="H35" s="109">
        <v>13.86</v>
      </c>
      <c r="I35" s="186"/>
      <c r="J35" s="186">
        <v>0</v>
      </c>
      <c r="K35" s="186"/>
      <c r="L35" s="186">
        <v>0</v>
      </c>
      <c r="M35" s="186"/>
      <c r="N35" s="109">
        <f>SUM(F35:L35)</f>
        <v>16.72</v>
      </c>
      <c r="O35" s="463"/>
      <c r="P35" s="184" t="s">
        <v>840</v>
      </c>
    </row>
    <row r="36" spans="1:32" ht="23.1" customHeight="1">
      <c r="B36" s="108" t="s">
        <v>567</v>
      </c>
      <c r="F36" s="112"/>
      <c r="G36" s="112"/>
      <c r="H36" s="112"/>
      <c r="I36" s="113"/>
      <c r="J36" s="113"/>
      <c r="K36" s="113"/>
      <c r="L36" s="242"/>
      <c r="M36" s="242"/>
      <c r="N36" s="111"/>
      <c r="O36" s="111"/>
      <c r="P36" s="463"/>
    </row>
    <row r="37" spans="1:32" ht="23.1" customHeight="1">
      <c r="A37" s="257"/>
      <c r="B37" s="108" t="s">
        <v>569</v>
      </c>
      <c r="F37" s="186">
        <v>124.22</v>
      </c>
      <c r="G37" s="186"/>
      <c r="H37" s="186">
        <v>201.04</v>
      </c>
      <c r="I37" s="186"/>
      <c r="J37" s="186">
        <v>21.53</v>
      </c>
      <c r="K37" s="186"/>
      <c r="L37" s="186">
        <v>0</v>
      </c>
      <c r="M37" s="186"/>
      <c r="N37" s="109">
        <f>SUM(F37:L37)</f>
        <v>346.78999999999996</v>
      </c>
      <c r="O37" s="111"/>
      <c r="P37" s="261" t="s">
        <v>1279</v>
      </c>
    </row>
    <row r="38" spans="1:32" ht="23.1" customHeight="1">
      <c r="B38" s="108" t="s">
        <v>568</v>
      </c>
      <c r="F38" s="478">
        <f>SUM(F35:F37)</f>
        <v>127.08</v>
      </c>
      <c r="G38" s="175"/>
      <c r="H38" s="478">
        <f>SUM(H35:H37)</f>
        <v>214.89999999999998</v>
      </c>
      <c r="I38" s="171"/>
      <c r="J38" s="478">
        <f>SUM(J35:J37)</f>
        <v>21.53</v>
      </c>
      <c r="K38" s="173"/>
      <c r="L38" s="478">
        <f>SUM(L35:L37)</f>
        <v>0</v>
      </c>
      <c r="M38" s="174"/>
      <c r="N38" s="478">
        <f>SUM(N35:N37)</f>
        <v>363.51</v>
      </c>
      <c r="O38" s="111"/>
      <c r="P38" s="463"/>
    </row>
    <row r="39" spans="1:32" ht="27.95" customHeight="1">
      <c r="A39" s="551" t="s">
        <v>493</v>
      </c>
      <c r="B39" s="551"/>
      <c r="C39" s="551"/>
      <c r="D39" s="551"/>
      <c r="E39" s="551"/>
      <c r="F39" s="551"/>
      <c r="G39" s="551"/>
      <c r="H39" s="551"/>
      <c r="I39" s="551"/>
      <c r="J39" s="551"/>
      <c r="K39" s="551"/>
      <c r="L39" s="551"/>
      <c r="M39" s="551"/>
      <c r="N39" s="551"/>
      <c r="O39" s="551"/>
      <c r="P39" s="551"/>
    </row>
    <row r="40" spans="1:32" ht="27.95" customHeight="1">
      <c r="B40" s="108"/>
      <c r="F40" s="114"/>
      <c r="G40" s="114"/>
      <c r="H40" s="114"/>
      <c r="I40" s="109"/>
      <c r="J40" s="115"/>
      <c r="K40" s="110"/>
      <c r="L40" s="243"/>
      <c r="M40" s="244"/>
      <c r="N40" s="109"/>
      <c r="O40" s="111"/>
      <c r="P40" s="463"/>
    </row>
    <row r="41" spans="1:32" s="269" customFormat="1" ht="27.95" customHeight="1">
      <c r="B41" s="267" t="s">
        <v>1144</v>
      </c>
    </row>
    <row r="42" spans="1:32" s="13" customFormat="1" ht="27.95" customHeight="1">
      <c r="A42" s="263"/>
      <c r="C42" s="263" t="s">
        <v>813</v>
      </c>
      <c r="D42" s="264"/>
      <c r="E42" s="264"/>
      <c r="F42" s="263"/>
      <c r="G42" s="263"/>
      <c r="H42" s="263"/>
      <c r="I42" s="263"/>
      <c r="J42" s="263"/>
      <c r="K42" s="265"/>
      <c r="L42" s="263"/>
      <c r="M42" s="265"/>
      <c r="N42" s="265"/>
      <c r="O42" s="265"/>
      <c r="R42" s="266"/>
      <c r="S42" s="266"/>
      <c r="T42" s="267"/>
      <c r="U42" s="267"/>
      <c r="V42" s="267"/>
      <c r="W42" s="267"/>
      <c r="X42" s="267"/>
      <c r="Y42" s="268"/>
      <c r="Z42" s="268"/>
      <c r="AA42" s="268"/>
      <c r="AB42" s="268"/>
      <c r="AC42" s="268"/>
      <c r="AD42" s="268"/>
      <c r="AE42" s="268"/>
      <c r="AF42" s="269"/>
    </row>
    <row r="43" spans="1:32" s="13" customFormat="1" ht="27.95" customHeight="1">
      <c r="A43" s="263"/>
      <c r="B43" s="263" t="s">
        <v>886</v>
      </c>
      <c r="C43" s="264"/>
      <c r="D43" s="264"/>
      <c r="E43" s="264"/>
      <c r="F43" s="263"/>
      <c r="G43" s="263"/>
      <c r="H43" s="263"/>
      <c r="I43" s="263"/>
      <c r="J43" s="263"/>
      <c r="K43" s="265"/>
      <c r="L43" s="263"/>
      <c r="M43" s="265"/>
      <c r="N43" s="265"/>
      <c r="O43" s="265"/>
      <c r="R43" s="266"/>
      <c r="S43" s="266"/>
      <c r="T43" s="267"/>
      <c r="U43" s="267"/>
      <c r="V43" s="267"/>
      <c r="W43" s="267"/>
      <c r="X43" s="267"/>
      <c r="Y43" s="268"/>
      <c r="Z43" s="268"/>
      <c r="AA43" s="268"/>
      <c r="AB43" s="268"/>
      <c r="AC43" s="268"/>
      <c r="AD43" s="268"/>
      <c r="AE43" s="268"/>
      <c r="AF43" s="269"/>
    </row>
    <row r="44" spans="1:32" s="13" customFormat="1" ht="27.95" customHeight="1">
      <c r="A44" s="263"/>
      <c r="B44" s="263" t="s">
        <v>816</v>
      </c>
      <c r="C44" s="263"/>
      <c r="D44" s="264"/>
      <c r="E44" s="264"/>
      <c r="F44" s="263"/>
      <c r="G44" s="263"/>
      <c r="H44" s="263"/>
      <c r="I44" s="263"/>
      <c r="J44" s="263"/>
      <c r="K44" s="265"/>
      <c r="L44" s="263"/>
      <c r="M44" s="265"/>
      <c r="N44" s="265"/>
      <c r="O44" s="265"/>
    </row>
    <row r="45" spans="1:32" s="269" customFormat="1" ht="27.95" customHeight="1">
      <c r="B45" s="263" t="s">
        <v>815</v>
      </c>
      <c r="C45" s="266"/>
      <c r="D45" s="266"/>
      <c r="E45" s="266"/>
      <c r="F45" s="267"/>
      <c r="G45" s="267"/>
      <c r="H45" s="267"/>
      <c r="I45" s="267"/>
      <c r="J45" s="267"/>
      <c r="K45" s="268"/>
      <c r="L45" s="268"/>
      <c r="M45" s="268"/>
      <c r="N45" s="268"/>
      <c r="O45" s="268"/>
    </row>
    <row r="46" spans="1:32" s="269" customFormat="1" ht="27.95" customHeight="1">
      <c r="B46" s="263" t="s">
        <v>814</v>
      </c>
    </row>
    <row r="47" spans="1:32" s="269" customFormat="1" ht="27.95" customHeight="1">
      <c r="C47" s="263" t="s">
        <v>967</v>
      </c>
    </row>
    <row r="48" spans="1:32" s="269" customFormat="1" ht="27.95" customHeight="1">
      <c r="B48" s="263" t="s">
        <v>817</v>
      </c>
    </row>
    <row r="49" spans="2:16" s="269" customFormat="1" ht="27.95" customHeight="1">
      <c r="B49" s="263" t="s">
        <v>818</v>
      </c>
    </row>
    <row r="50" spans="2:16" s="269" customFormat="1" ht="27.95" customHeight="1">
      <c r="B50" s="267"/>
      <c r="C50" s="13" t="s">
        <v>812</v>
      </c>
      <c r="D50" s="266"/>
      <c r="E50" s="266"/>
    </row>
    <row r="51" spans="2:16" s="269" customFormat="1" ht="27.95" customHeight="1">
      <c r="B51" s="13" t="s">
        <v>725</v>
      </c>
      <c r="C51" s="266"/>
      <c r="D51" s="266"/>
      <c r="E51" s="266"/>
    </row>
    <row r="52" spans="2:16" s="269" customFormat="1" ht="27.95" customHeight="1">
      <c r="B52" s="263"/>
      <c r="J52" s="579" t="s">
        <v>726</v>
      </c>
      <c r="K52" s="579"/>
      <c r="L52" s="579"/>
      <c r="M52" s="579"/>
      <c r="N52" s="579"/>
      <c r="O52" s="579"/>
      <c r="P52" s="579"/>
    </row>
    <row r="53" spans="2:16" s="269" customFormat="1" ht="27.95" customHeight="1">
      <c r="B53" s="263"/>
      <c r="J53" s="580" t="s">
        <v>719</v>
      </c>
      <c r="K53" s="580"/>
      <c r="L53" s="580"/>
      <c r="M53" s="77"/>
      <c r="N53" s="580" t="s">
        <v>727</v>
      </c>
      <c r="O53" s="580"/>
      <c r="P53" s="580"/>
    </row>
    <row r="54" spans="2:16" s="269" customFormat="1" ht="27.95" customHeight="1">
      <c r="B54" s="263"/>
      <c r="J54" s="278" t="s">
        <v>1258</v>
      </c>
      <c r="K54" s="77"/>
      <c r="L54" s="278" t="s">
        <v>730</v>
      </c>
      <c r="M54" s="77"/>
      <c r="N54" s="278" t="s">
        <v>1258</v>
      </c>
      <c r="O54" s="77"/>
      <c r="P54" s="278" t="s">
        <v>730</v>
      </c>
    </row>
    <row r="55" spans="2:16" s="269" customFormat="1" ht="27.95" customHeight="1">
      <c r="B55" s="263"/>
      <c r="J55" s="279" t="s">
        <v>1160</v>
      </c>
      <c r="K55" s="280"/>
      <c r="L55" s="279" t="s">
        <v>914</v>
      </c>
      <c r="M55" s="281"/>
      <c r="N55" s="279" t="s">
        <v>1160</v>
      </c>
      <c r="O55" s="280"/>
      <c r="P55" s="279" t="s">
        <v>914</v>
      </c>
    </row>
    <row r="56" spans="2:16" s="269" customFormat="1" ht="24.95" customHeight="1">
      <c r="B56" s="263"/>
      <c r="J56" s="584" t="s">
        <v>728</v>
      </c>
      <c r="K56" s="280"/>
      <c r="L56" s="584" t="s">
        <v>728</v>
      </c>
      <c r="M56" s="281"/>
      <c r="N56" s="582" t="s">
        <v>729</v>
      </c>
      <c r="O56" s="582"/>
      <c r="P56" s="582"/>
    </row>
    <row r="57" spans="2:16" s="269" customFormat="1" ht="24.95" customHeight="1">
      <c r="B57" s="263"/>
      <c r="C57" s="581" t="s">
        <v>731</v>
      </c>
      <c r="D57" s="581"/>
      <c r="E57" s="581"/>
      <c r="J57" s="579"/>
      <c r="K57" s="282"/>
      <c r="L57" s="579"/>
      <c r="M57" s="77"/>
      <c r="N57" s="583"/>
      <c r="O57" s="583"/>
      <c r="P57" s="583"/>
    </row>
    <row r="58" spans="2:16" s="269" customFormat="1" ht="27.95" customHeight="1">
      <c r="B58" s="263"/>
      <c r="C58" s="135" t="s">
        <v>887</v>
      </c>
      <c r="D58" s="259"/>
      <c r="E58" s="259"/>
      <c r="J58" s="7">
        <v>198.01</v>
      </c>
      <c r="K58" s="7"/>
      <c r="L58" s="7">
        <v>171.08</v>
      </c>
      <c r="M58" s="287"/>
      <c r="N58" s="288">
        <v>2.6322700000000001E-2</v>
      </c>
      <c r="O58" s="7"/>
      <c r="P58" s="288">
        <v>2.9899999999999999E-2</v>
      </c>
    </row>
    <row r="59" spans="2:16" s="269" customFormat="1" ht="27.95" customHeight="1">
      <c r="B59" s="267" t="s">
        <v>607</v>
      </c>
    </row>
    <row r="60" spans="2:16" s="269" customFormat="1" ht="27.95" customHeight="1">
      <c r="B60" s="267"/>
      <c r="C60" s="13" t="s">
        <v>820</v>
      </c>
      <c r="D60" s="266"/>
      <c r="E60" s="266"/>
      <c r="F60" s="267"/>
      <c r="G60" s="267"/>
      <c r="H60" s="267"/>
      <c r="I60" s="267"/>
      <c r="J60" s="267"/>
      <c r="K60" s="268"/>
      <c r="L60" s="268"/>
      <c r="M60" s="268"/>
      <c r="N60" s="268"/>
      <c r="O60" s="268"/>
    </row>
    <row r="61" spans="2:16" s="269" customFormat="1" ht="27.95" customHeight="1">
      <c r="B61" s="13" t="s">
        <v>821</v>
      </c>
      <c r="C61" s="266"/>
      <c r="D61" s="266"/>
      <c r="E61" s="266"/>
      <c r="F61" s="267"/>
      <c r="G61" s="267"/>
      <c r="H61" s="267"/>
      <c r="I61" s="267"/>
      <c r="J61" s="267"/>
      <c r="K61" s="268"/>
      <c r="L61" s="268"/>
      <c r="M61" s="268"/>
      <c r="N61" s="268"/>
      <c r="O61" s="268"/>
    </row>
    <row r="62" spans="2:16" s="269" customFormat="1" ht="27.95" customHeight="1">
      <c r="B62" s="13" t="s">
        <v>819</v>
      </c>
    </row>
    <row r="63" spans="2:16" s="73" customFormat="1" ht="27.95" customHeight="1">
      <c r="B63" s="73" t="s">
        <v>608</v>
      </c>
      <c r="C63" s="247"/>
      <c r="D63" s="247"/>
      <c r="E63" s="247"/>
      <c r="F63" s="247"/>
      <c r="G63" s="247"/>
      <c r="H63" s="247"/>
      <c r="I63" s="247"/>
      <c r="J63" s="247"/>
      <c r="K63" s="247"/>
      <c r="M63" s="247"/>
    </row>
    <row r="64" spans="2:16" s="73" customFormat="1" ht="27.95" customHeight="1">
      <c r="B64" s="5" t="s">
        <v>824</v>
      </c>
      <c r="D64" s="276"/>
      <c r="E64" s="276"/>
      <c r="F64" s="276"/>
      <c r="G64" s="276"/>
      <c r="H64" s="276"/>
      <c r="I64" s="247"/>
      <c r="J64" s="247"/>
      <c r="K64" s="247"/>
    </row>
    <row r="65" spans="2:11" s="73" customFormat="1" ht="27.95" customHeight="1">
      <c r="B65" s="13" t="s">
        <v>822</v>
      </c>
      <c r="D65" s="276"/>
      <c r="E65" s="276"/>
      <c r="F65" s="276"/>
      <c r="G65" s="276"/>
      <c r="H65" s="276"/>
      <c r="I65" s="247"/>
      <c r="J65" s="247"/>
      <c r="K65" s="247"/>
    </row>
    <row r="66" spans="2:11" s="73" customFormat="1" ht="27.95" customHeight="1">
      <c r="B66" s="13" t="s">
        <v>823</v>
      </c>
    </row>
    <row r="67" spans="2:11" s="73" customFormat="1" ht="27.95" customHeight="1"/>
  </sheetData>
  <mergeCells count="21">
    <mergeCell ref="A39:P39"/>
    <mergeCell ref="J52:P52"/>
    <mergeCell ref="J53:L53"/>
    <mergeCell ref="N53:P53"/>
    <mergeCell ref="C57:E57"/>
    <mergeCell ref="N56:P57"/>
    <mergeCell ref="L56:L57"/>
    <mergeCell ref="J56:J57"/>
    <mergeCell ref="F25:P25"/>
    <mergeCell ref="F26:H26"/>
    <mergeCell ref="J26:J28"/>
    <mergeCell ref="L26:L28"/>
    <mergeCell ref="N26:N28"/>
    <mergeCell ref="P26:P27"/>
    <mergeCell ref="A1:P1"/>
    <mergeCell ref="F9:P9"/>
    <mergeCell ref="F10:H10"/>
    <mergeCell ref="J10:J12"/>
    <mergeCell ref="L10:L12"/>
    <mergeCell ref="N10:N12"/>
    <mergeCell ref="P10:P11"/>
  </mergeCells>
  <pageMargins left="0.59055118110236227" right="0.39370078740157483" top="0.78740157480314965"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55"/>
  <sheetViews>
    <sheetView view="pageBreakPreview" topLeftCell="A28" zoomScale="80" zoomScaleNormal="90" zoomScaleSheetLayoutView="80" workbookViewId="0">
      <selection activeCell="E29" sqref="E29"/>
    </sheetView>
  </sheetViews>
  <sheetFormatPr defaultColWidth="9.140625" defaultRowHeight="27.95" customHeight="1"/>
  <cols>
    <col min="1" max="1" width="2.28515625" style="73" customWidth="1"/>
    <col min="2" max="2" width="4.5703125" style="73" customWidth="1"/>
    <col min="3" max="3" width="5.140625" style="73" customWidth="1"/>
    <col min="4" max="5" width="9.140625" style="73" customWidth="1"/>
    <col min="6" max="6" width="10.85546875" style="73" customWidth="1"/>
    <col min="7" max="7" width="10.42578125" style="73" customWidth="1"/>
    <col min="8" max="8" width="12.7109375" style="73" customWidth="1"/>
    <col min="9" max="9" width="1.42578125" style="73" customWidth="1"/>
    <col min="10" max="10" width="12.85546875" style="73" customWidth="1"/>
    <col min="11" max="11" width="1.42578125" style="73" customWidth="1"/>
    <col min="12" max="12" width="12.7109375" style="73" customWidth="1"/>
    <col min="13" max="13" width="1.42578125" style="73" customWidth="1"/>
    <col min="14" max="14" width="12.85546875" style="73" customWidth="1"/>
    <col min="15" max="15" width="1.42578125" style="73" customWidth="1"/>
    <col min="16" max="16384" width="9.140625" style="73"/>
  </cols>
  <sheetData>
    <row r="1" spans="1:14" ht="29.25" customHeight="1">
      <c r="A1" s="563" t="s">
        <v>494</v>
      </c>
      <c r="B1" s="564"/>
      <c r="C1" s="564"/>
      <c r="D1" s="564"/>
      <c r="E1" s="564"/>
      <c r="F1" s="564"/>
      <c r="G1" s="564"/>
      <c r="H1" s="564"/>
      <c r="I1" s="564"/>
      <c r="J1" s="564"/>
      <c r="K1" s="564"/>
      <c r="L1" s="564"/>
      <c r="M1" s="564"/>
      <c r="N1" s="564"/>
    </row>
    <row r="2" spans="1:14" ht="29.25" customHeight="1"/>
    <row r="3" spans="1:14" s="259" customFormat="1" ht="29.25" customHeight="1">
      <c r="B3" s="121" t="s">
        <v>732</v>
      </c>
      <c r="C3" s="248"/>
    </row>
    <row r="4" spans="1:14" s="259" customFormat="1" ht="29.25" customHeight="1">
      <c r="B4" s="73" t="s">
        <v>733</v>
      </c>
      <c r="C4" s="249" t="s">
        <v>734</v>
      </c>
    </row>
    <row r="5" spans="1:14" s="121" customFormat="1" ht="29.25" customHeight="1">
      <c r="B5" s="370"/>
      <c r="C5" s="121" t="s">
        <v>1259</v>
      </c>
      <c r="F5" s="249"/>
      <c r="G5" s="249"/>
      <c r="H5" s="249"/>
      <c r="I5" s="249"/>
      <c r="J5" s="249"/>
      <c r="K5" s="249"/>
      <c r="L5" s="248"/>
      <c r="M5" s="248"/>
      <c r="N5" s="248"/>
    </row>
    <row r="6" spans="1:14" s="121" customFormat="1" ht="29.25" customHeight="1">
      <c r="B6" s="370" t="s">
        <v>825</v>
      </c>
      <c r="F6" s="249"/>
      <c r="G6" s="249"/>
      <c r="H6" s="249"/>
      <c r="I6" s="249"/>
      <c r="J6" s="249"/>
      <c r="K6" s="249"/>
      <c r="L6" s="248"/>
      <c r="M6" s="248"/>
      <c r="N6" s="248"/>
    </row>
    <row r="7" spans="1:14" s="121" customFormat="1" ht="29.25" customHeight="1">
      <c r="D7" s="249"/>
      <c r="E7" s="249"/>
      <c r="F7" s="249"/>
      <c r="G7" s="249"/>
      <c r="H7" s="586" t="s">
        <v>172</v>
      </c>
      <c r="I7" s="586"/>
      <c r="J7" s="586"/>
      <c r="K7" s="586"/>
      <c r="L7" s="586"/>
      <c r="M7" s="586"/>
      <c r="N7" s="586"/>
    </row>
    <row r="8" spans="1:14" s="121" customFormat="1" ht="29.25" customHeight="1">
      <c r="D8" s="249"/>
      <c r="E8" s="249"/>
      <c r="F8" s="249"/>
      <c r="G8" s="249"/>
      <c r="H8" s="585" t="s">
        <v>1223</v>
      </c>
      <c r="I8" s="585"/>
      <c r="J8" s="585"/>
      <c r="K8" s="585"/>
      <c r="L8" s="585"/>
      <c r="M8" s="585"/>
      <c r="N8" s="585"/>
    </row>
    <row r="9" spans="1:14" s="121" customFormat="1" ht="29.25" customHeight="1">
      <c r="D9" s="249"/>
      <c r="E9" s="249"/>
      <c r="F9" s="249"/>
      <c r="G9" s="249"/>
      <c r="H9" s="371" t="s">
        <v>735</v>
      </c>
      <c r="I9" s="372"/>
      <c r="J9" s="371" t="s">
        <v>736</v>
      </c>
      <c r="K9" s="372"/>
      <c r="L9" s="371" t="s">
        <v>737</v>
      </c>
      <c r="M9" s="372"/>
      <c r="N9" s="371" t="s">
        <v>147</v>
      </c>
    </row>
    <row r="10" spans="1:14" s="121" customFormat="1" ht="29.25" customHeight="1">
      <c r="B10" s="373" t="s">
        <v>742</v>
      </c>
      <c r="D10" s="251"/>
      <c r="E10" s="251"/>
      <c r="H10" s="252"/>
      <c r="I10" s="249"/>
      <c r="J10" s="249"/>
      <c r="K10" s="249"/>
      <c r="M10" s="252"/>
      <c r="N10" s="252"/>
    </row>
    <row r="11" spans="1:14" s="121" customFormat="1" ht="29.25" customHeight="1">
      <c r="B11" s="253" t="s">
        <v>743</v>
      </c>
      <c r="D11" s="251"/>
      <c r="E11" s="251"/>
      <c r="F11" s="249"/>
      <c r="G11" s="249"/>
      <c r="H11" s="254"/>
      <c r="I11" s="249"/>
      <c r="J11" s="249"/>
      <c r="K11" s="249"/>
      <c r="M11" s="252"/>
      <c r="N11" s="255"/>
    </row>
    <row r="12" spans="1:14" s="121" customFormat="1" ht="29.25" customHeight="1">
      <c r="B12" s="121" t="s">
        <v>854</v>
      </c>
      <c r="D12" s="251"/>
      <c r="E12" s="251"/>
      <c r="F12" s="249"/>
      <c r="G12" s="249"/>
      <c r="H12" s="283">
        <v>0</v>
      </c>
      <c r="I12" s="249"/>
      <c r="J12" s="283">
        <v>9644322.1199999992</v>
      </c>
      <c r="K12" s="283"/>
      <c r="L12" s="283">
        <v>0</v>
      </c>
      <c r="M12" s="291"/>
      <c r="N12" s="283">
        <v>9644322.1199999992</v>
      </c>
    </row>
    <row r="13" spans="1:14" s="121" customFormat="1" ht="29.25" customHeight="1">
      <c r="B13" s="121" t="s">
        <v>639</v>
      </c>
      <c r="D13" s="251"/>
      <c r="E13" s="251"/>
      <c r="F13" s="249"/>
      <c r="G13" s="249"/>
      <c r="H13" s="283">
        <v>0</v>
      </c>
      <c r="I13" s="249"/>
      <c r="J13" s="283">
        <v>7534442.7300000004</v>
      </c>
      <c r="K13" s="283"/>
      <c r="L13" s="283">
        <v>0</v>
      </c>
      <c r="M13" s="291"/>
      <c r="N13" s="283">
        <v>7534442.7300000004</v>
      </c>
    </row>
    <row r="14" spans="1:14" s="121" customFormat="1" ht="29.25" customHeight="1">
      <c r="C14" s="73" t="s">
        <v>888</v>
      </c>
      <c r="H14" s="284">
        <f>SUM(H11:H13)</f>
        <v>0</v>
      </c>
      <c r="J14" s="284">
        <f>SUM(J11:J13)</f>
        <v>17178764.850000001</v>
      </c>
      <c r="L14" s="284">
        <f>SUM(L11:L13)</f>
        <v>0</v>
      </c>
      <c r="M14" s="252"/>
      <c r="N14" s="284">
        <f>SUM(N11:N13)</f>
        <v>17178764.850000001</v>
      </c>
    </row>
    <row r="15" spans="1:14" s="121" customFormat="1" ht="29.25" customHeight="1">
      <c r="B15" s="253" t="s">
        <v>837</v>
      </c>
      <c r="C15" s="73"/>
      <c r="D15" s="293"/>
      <c r="E15" s="293"/>
      <c r="F15" s="276"/>
      <c r="G15" s="276"/>
      <c r="H15" s="294"/>
      <c r="I15" s="276"/>
      <c r="J15" s="276"/>
      <c r="K15" s="276"/>
      <c r="L15" s="73"/>
      <c r="M15" s="295"/>
      <c r="N15" s="296"/>
    </row>
    <row r="16" spans="1:14" s="121" customFormat="1" ht="29.25" customHeight="1">
      <c r="B16" s="121" t="s">
        <v>854</v>
      </c>
      <c r="C16" s="73"/>
      <c r="D16" s="293"/>
      <c r="E16" s="293"/>
      <c r="F16" s="276"/>
      <c r="G16" s="276"/>
      <c r="H16" s="294">
        <v>0</v>
      </c>
      <c r="I16" s="276"/>
      <c r="J16" s="297">
        <v>12472824.859999999</v>
      </c>
      <c r="K16" s="298"/>
      <c r="L16" s="297">
        <v>0</v>
      </c>
      <c r="M16" s="295"/>
      <c r="N16" s="294">
        <v>12472824.859999999</v>
      </c>
    </row>
    <row r="17" spans="1:17" s="121" customFormat="1" ht="29.25" customHeight="1">
      <c r="B17" s="73"/>
      <c r="C17" s="73" t="s">
        <v>838</v>
      </c>
      <c r="D17" s="293"/>
      <c r="E17" s="293"/>
      <c r="F17" s="276"/>
      <c r="G17" s="276"/>
      <c r="H17" s="468">
        <f>SUM(H15:H16)</f>
        <v>0</v>
      </c>
      <c r="I17" s="276"/>
      <c r="J17" s="468">
        <f>SUM(J15:J16)</f>
        <v>12472824.859999999</v>
      </c>
      <c r="K17" s="298"/>
      <c r="L17" s="468">
        <f>SUM(L15:L16)</f>
        <v>0</v>
      </c>
      <c r="M17" s="295"/>
      <c r="N17" s="468">
        <f>SUM(N15:N16)</f>
        <v>12472824.859999999</v>
      </c>
      <c r="Q17" s="277"/>
    </row>
    <row r="18" spans="1:17" s="121" customFormat="1" ht="29.25" customHeight="1" thickBot="1">
      <c r="B18" s="308" t="s">
        <v>841</v>
      </c>
      <c r="C18" s="73"/>
      <c r="D18" s="73"/>
      <c r="E18" s="73"/>
      <c r="F18" s="73"/>
      <c r="G18" s="73"/>
      <c r="H18" s="299">
        <f>+H14+H17</f>
        <v>0</v>
      </c>
      <c r="I18" s="73"/>
      <c r="J18" s="299">
        <f>+J14+J17</f>
        <v>29651589.710000001</v>
      </c>
      <c r="K18" s="73"/>
      <c r="L18" s="299">
        <f>+L14+L17</f>
        <v>0</v>
      </c>
      <c r="M18" s="295"/>
      <c r="N18" s="299">
        <f>+N14+N17</f>
        <v>29651589.710000001</v>
      </c>
    </row>
    <row r="19" spans="1:17" s="121" customFormat="1" ht="29.25" customHeight="1" thickTop="1">
      <c r="B19" s="373"/>
      <c r="H19" s="283"/>
      <c r="J19" s="283"/>
      <c r="L19" s="283"/>
      <c r="M19" s="252"/>
      <c r="N19" s="283"/>
    </row>
    <row r="20" spans="1:17" s="121" customFormat="1" ht="29.25" customHeight="1">
      <c r="B20" s="373"/>
      <c r="H20" s="283"/>
      <c r="J20" s="283"/>
      <c r="L20" s="283"/>
      <c r="M20" s="252"/>
      <c r="N20" s="283"/>
    </row>
    <row r="21" spans="1:17" s="121" customFormat="1" ht="29.25" customHeight="1">
      <c r="B21" s="373"/>
      <c r="H21" s="283"/>
      <c r="J21" s="283"/>
      <c r="L21" s="283"/>
      <c r="M21" s="252"/>
      <c r="N21" s="283"/>
    </row>
    <row r="22" spans="1:17" s="121" customFormat="1" ht="29.25" customHeight="1">
      <c r="B22" s="373"/>
      <c r="H22" s="283"/>
      <c r="J22" s="283"/>
      <c r="L22" s="283"/>
      <c r="M22" s="252"/>
      <c r="N22" s="283"/>
    </row>
    <row r="23" spans="1:17" s="121" customFormat="1" ht="29.25" customHeight="1">
      <c r="B23" s="373"/>
      <c r="H23" s="283"/>
      <c r="J23" s="283"/>
      <c r="L23" s="283"/>
      <c r="M23" s="252"/>
      <c r="N23" s="283"/>
    </row>
    <row r="24" spans="1:17" s="121" customFormat="1" ht="29.25" customHeight="1">
      <c r="B24" s="373"/>
      <c r="H24" s="283"/>
      <c r="J24" s="283"/>
      <c r="L24" s="283"/>
      <c r="M24" s="252"/>
      <c r="N24" s="283"/>
    </row>
    <row r="25" spans="1:17" s="121" customFormat="1" ht="29.25" customHeight="1">
      <c r="B25" s="373"/>
      <c r="H25" s="283"/>
      <c r="J25" s="283"/>
      <c r="L25" s="283"/>
      <c r="M25" s="252"/>
      <c r="N25" s="283"/>
    </row>
    <row r="26" spans="1:17" s="121" customFormat="1" ht="29.25" customHeight="1">
      <c r="B26" s="373"/>
      <c r="H26" s="283"/>
      <c r="J26" s="283"/>
      <c r="L26" s="283"/>
      <c r="M26" s="252"/>
      <c r="N26" s="283"/>
    </row>
    <row r="27" spans="1:17" s="121" customFormat="1" ht="29.25" customHeight="1">
      <c r="B27" s="373"/>
      <c r="H27" s="283"/>
      <c r="J27" s="283"/>
      <c r="L27" s="283"/>
      <c r="M27" s="252"/>
      <c r="N27" s="283"/>
    </row>
    <row r="28" spans="1:17" s="121" customFormat="1" ht="29.25" customHeight="1">
      <c r="B28" s="373"/>
      <c r="H28" s="283"/>
      <c r="J28" s="283"/>
      <c r="L28" s="283"/>
      <c r="M28" s="252"/>
      <c r="N28" s="283"/>
    </row>
    <row r="29" spans="1:17" s="121" customFormat="1" ht="29.25" customHeight="1">
      <c r="B29" s="373"/>
      <c r="H29" s="283"/>
      <c r="J29" s="283"/>
      <c r="L29" s="283"/>
      <c r="M29" s="252"/>
      <c r="N29" s="283"/>
    </row>
    <row r="30" spans="1:17" s="121" customFormat="1" ht="29.25" customHeight="1">
      <c r="B30" s="373"/>
      <c r="H30" s="283"/>
      <c r="J30" s="283"/>
      <c r="L30" s="283"/>
      <c r="M30" s="252"/>
      <c r="N30" s="283"/>
    </row>
    <row r="31" spans="1:17" s="121" customFormat="1" ht="29.25" customHeight="1">
      <c r="B31" s="373"/>
      <c r="H31" s="283"/>
      <c r="J31" s="283"/>
      <c r="L31" s="283"/>
      <c r="M31" s="252"/>
      <c r="N31" s="283"/>
    </row>
    <row r="32" spans="1:17" s="121" customFormat="1" ht="27.95" customHeight="1">
      <c r="A32" s="563" t="s">
        <v>748</v>
      </c>
      <c r="B32" s="564"/>
      <c r="C32" s="564"/>
      <c r="D32" s="564"/>
      <c r="E32" s="564"/>
      <c r="F32" s="564"/>
      <c r="G32" s="564"/>
      <c r="H32" s="564"/>
      <c r="I32" s="564"/>
      <c r="J32" s="564"/>
      <c r="K32" s="564"/>
      <c r="L32" s="564"/>
      <c r="M32" s="564"/>
      <c r="N32" s="564"/>
    </row>
    <row r="33" spans="2:14" s="121" customFormat="1" ht="27.95" customHeight="1">
      <c r="B33" s="373"/>
      <c r="H33" s="283"/>
      <c r="J33" s="283"/>
      <c r="L33" s="283"/>
      <c r="M33" s="252"/>
      <c r="N33" s="283"/>
    </row>
    <row r="34" spans="2:14" s="121" customFormat="1" ht="27.95" customHeight="1">
      <c r="D34" s="249"/>
      <c r="E34" s="249"/>
      <c r="F34" s="249"/>
      <c r="G34" s="249"/>
      <c r="H34" s="586" t="s">
        <v>172</v>
      </c>
      <c r="I34" s="586"/>
      <c r="J34" s="586"/>
      <c r="K34" s="586"/>
      <c r="L34" s="586"/>
      <c r="M34" s="586"/>
      <c r="N34" s="586"/>
    </row>
    <row r="35" spans="2:14" s="121" customFormat="1" ht="27.95" customHeight="1">
      <c r="D35" s="249"/>
      <c r="E35" s="249"/>
      <c r="F35" s="249"/>
      <c r="G35" s="249"/>
      <c r="H35" s="585" t="s">
        <v>899</v>
      </c>
      <c r="I35" s="585"/>
      <c r="J35" s="585"/>
      <c r="K35" s="585"/>
      <c r="L35" s="585"/>
      <c r="M35" s="585"/>
      <c r="N35" s="585"/>
    </row>
    <row r="36" spans="2:14" s="121" customFormat="1" ht="27.95" customHeight="1">
      <c r="D36" s="249"/>
      <c r="E36" s="249"/>
      <c r="F36" s="249"/>
      <c r="G36" s="249"/>
      <c r="H36" s="371" t="s">
        <v>735</v>
      </c>
      <c r="I36" s="372"/>
      <c r="J36" s="371" t="s">
        <v>736</v>
      </c>
      <c r="K36" s="372"/>
      <c r="L36" s="371" t="s">
        <v>737</v>
      </c>
      <c r="M36" s="372"/>
      <c r="N36" s="371" t="s">
        <v>147</v>
      </c>
    </row>
    <row r="37" spans="2:14" s="121" customFormat="1" ht="27.95" customHeight="1">
      <c r="B37" s="373" t="s">
        <v>738</v>
      </c>
      <c r="D37" s="251"/>
      <c r="E37" s="251"/>
      <c r="I37" s="249"/>
      <c r="J37" s="249"/>
      <c r="K37" s="249"/>
      <c r="L37" s="252"/>
      <c r="M37" s="252"/>
      <c r="N37" s="252"/>
    </row>
    <row r="38" spans="2:14" s="121" customFormat="1" ht="27.95" customHeight="1">
      <c r="B38" s="253" t="s">
        <v>739</v>
      </c>
      <c r="D38" s="251"/>
      <c r="E38" s="251"/>
      <c r="F38" s="249"/>
      <c r="G38" s="249"/>
      <c r="H38" s="249"/>
      <c r="I38" s="249"/>
      <c r="J38" s="249"/>
      <c r="K38" s="249"/>
      <c r="L38" s="254"/>
      <c r="M38" s="252"/>
      <c r="N38" s="255"/>
    </row>
    <row r="39" spans="2:14" s="121" customFormat="1" ht="27.95" customHeight="1">
      <c r="B39" s="121" t="s">
        <v>639</v>
      </c>
      <c r="D39" s="251"/>
      <c r="E39" s="251"/>
      <c r="F39" s="249"/>
      <c r="G39" s="249"/>
      <c r="H39" s="254">
        <v>0</v>
      </c>
      <c r="I39" s="249"/>
      <c r="J39" s="254">
        <v>2163189</v>
      </c>
      <c r="K39" s="283"/>
      <c r="L39" s="254">
        <v>0</v>
      </c>
      <c r="M39" s="252"/>
      <c r="N39" s="254">
        <f>SUM(H39:L39)</f>
        <v>2163189</v>
      </c>
    </row>
    <row r="40" spans="2:14" s="121" customFormat="1" ht="27.95" customHeight="1">
      <c r="C40" s="121" t="s">
        <v>740</v>
      </c>
      <c r="D40" s="251"/>
      <c r="E40" s="251"/>
      <c r="F40" s="249"/>
      <c r="G40" s="249"/>
      <c r="H40" s="284">
        <f>SUM(H39:H39)</f>
        <v>0</v>
      </c>
      <c r="I40" s="249"/>
      <c r="J40" s="284">
        <f>SUM(J39:J39)</f>
        <v>2163189</v>
      </c>
      <c r="K40" s="283"/>
      <c r="L40" s="284">
        <f>SUM(L39:L39)</f>
        <v>0</v>
      </c>
      <c r="M40" s="252"/>
      <c r="N40" s="284">
        <f>SUM(N39:N39)</f>
        <v>2163189</v>
      </c>
    </row>
    <row r="41" spans="2:14" s="121" customFormat="1" ht="27.95" customHeight="1" thickBot="1">
      <c r="B41" s="253" t="s">
        <v>740</v>
      </c>
      <c r="H41" s="285">
        <f>+H40</f>
        <v>0</v>
      </c>
      <c r="J41" s="285">
        <f>+J40</f>
        <v>2163189</v>
      </c>
      <c r="L41" s="285">
        <f>+L40</f>
        <v>0</v>
      </c>
      <c r="M41" s="252"/>
      <c r="N41" s="285">
        <f>+N40</f>
        <v>2163189</v>
      </c>
    </row>
    <row r="42" spans="2:14" s="121" customFormat="1" ht="27.95" customHeight="1" thickTop="1">
      <c r="B42" s="373" t="s">
        <v>742</v>
      </c>
      <c r="D42" s="251"/>
      <c r="E42" s="251"/>
      <c r="H42" s="252"/>
      <c r="I42" s="249"/>
      <c r="J42" s="249"/>
      <c r="K42" s="249"/>
      <c r="M42" s="252"/>
      <c r="N42" s="252"/>
    </row>
    <row r="43" spans="2:14" s="121" customFormat="1" ht="27.95" customHeight="1">
      <c r="B43" s="253" t="s">
        <v>743</v>
      </c>
      <c r="D43" s="251"/>
      <c r="E43" s="251"/>
      <c r="F43" s="249"/>
      <c r="G43" s="249"/>
      <c r="H43" s="254"/>
      <c r="I43" s="249"/>
      <c r="J43" s="249"/>
      <c r="K43" s="249"/>
      <c r="M43" s="252"/>
      <c r="N43" s="255"/>
    </row>
    <row r="44" spans="2:14" s="121" customFormat="1" ht="27.95" customHeight="1">
      <c r="B44" s="121" t="s">
        <v>854</v>
      </c>
      <c r="D44" s="251"/>
      <c r="E44" s="251"/>
      <c r="F44" s="249"/>
      <c r="G44" s="249"/>
      <c r="H44" s="283">
        <v>0</v>
      </c>
      <c r="I44" s="249"/>
      <c r="J44" s="283">
        <v>4726340.97</v>
      </c>
      <c r="K44" s="283"/>
      <c r="L44" s="283">
        <v>0</v>
      </c>
      <c r="M44" s="291"/>
      <c r="N44" s="283">
        <f>SUM(H44:L44)</f>
        <v>4726340.97</v>
      </c>
    </row>
    <row r="45" spans="2:14" s="121" customFormat="1" ht="27.95" customHeight="1">
      <c r="B45" s="121" t="s">
        <v>640</v>
      </c>
      <c r="D45" s="251"/>
      <c r="E45" s="251"/>
      <c r="F45" s="249"/>
      <c r="G45" s="249"/>
      <c r="H45" s="254">
        <v>0</v>
      </c>
      <c r="I45" s="249"/>
      <c r="J45" s="286">
        <v>5815577.8700000001</v>
      </c>
      <c r="K45" s="283"/>
      <c r="L45" s="286">
        <v>0</v>
      </c>
      <c r="M45" s="252"/>
      <c r="N45" s="254">
        <f>SUM(H45:L45)</f>
        <v>5815577.8700000001</v>
      </c>
    </row>
    <row r="46" spans="2:14" s="121" customFormat="1" ht="27.95" customHeight="1">
      <c r="C46" s="73" t="s">
        <v>888</v>
      </c>
      <c r="H46" s="284">
        <f>SUM(H43:H45)</f>
        <v>0</v>
      </c>
      <c r="J46" s="284">
        <f>SUM(J43:J45)</f>
        <v>10541918.84</v>
      </c>
      <c r="L46" s="284">
        <f>SUM(L43:L45)</f>
        <v>0</v>
      </c>
      <c r="M46" s="252"/>
      <c r="N46" s="284">
        <f>SUM(N43:N45)</f>
        <v>10541918.84</v>
      </c>
    </row>
    <row r="47" spans="2:14" s="121" customFormat="1" ht="27.95" customHeight="1">
      <c r="B47" s="253" t="s">
        <v>837</v>
      </c>
      <c r="C47" s="73"/>
      <c r="D47" s="293"/>
      <c r="E47" s="293"/>
      <c r="F47" s="276"/>
      <c r="G47" s="276"/>
      <c r="H47" s="294"/>
      <c r="I47" s="276"/>
      <c r="J47" s="276"/>
      <c r="K47" s="276"/>
      <c r="L47" s="73"/>
      <c r="M47" s="295"/>
      <c r="N47" s="296"/>
    </row>
    <row r="48" spans="2:14" s="121" customFormat="1" ht="27.95" customHeight="1">
      <c r="B48" s="121" t="s">
        <v>854</v>
      </c>
      <c r="C48" s="73"/>
      <c r="D48" s="293"/>
      <c r="E48" s="293"/>
      <c r="F48" s="276"/>
      <c r="G48" s="276"/>
      <c r="H48" s="294">
        <v>0</v>
      </c>
      <c r="I48" s="276"/>
      <c r="J48" s="297">
        <v>4968012.1100000003</v>
      </c>
      <c r="K48" s="298"/>
      <c r="L48" s="297">
        <v>0</v>
      </c>
      <c r="M48" s="295"/>
      <c r="N48" s="294">
        <f>SUM(H48:L48)</f>
        <v>4968012.1100000003</v>
      </c>
    </row>
    <row r="49" spans="1:17" s="121" customFormat="1" ht="27.95" customHeight="1">
      <c r="B49" s="73"/>
      <c r="C49" s="73" t="s">
        <v>838</v>
      </c>
      <c r="D49" s="293"/>
      <c r="E49" s="293"/>
      <c r="F49" s="276"/>
      <c r="G49" s="276"/>
      <c r="H49" s="468">
        <f>SUM(H47:H48)</f>
        <v>0</v>
      </c>
      <c r="I49" s="276"/>
      <c r="J49" s="468">
        <f>SUM(J47:J48)</f>
        <v>4968012.1100000003</v>
      </c>
      <c r="K49" s="298"/>
      <c r="L49" s="468">
        <f>SUM(L47:L48)</f>
        <v>0</v>
      </c>
      <c r="M49" s="295"/>
      <c r="N49" s="468">
        <f>SUM(N47:N48)</f>
        <v>4968012.1100000003</v>
      </c>
      <c r="Q49" s="277"/>
    </row>
    <row r="50" spans="1:17" s="121" customFormat="1" ht="27.95" customHeight="1" thickBot="1">
      <c r="B50" s="308" t="s">
        <v>841</v>
      </c>
      <c r="C50" s="73"/>
      <c r="D50" s="73"/>
      <c r="E50" s="73"/>
      <c r="F50" s="73"/>
      <c r="G50" s="73"/>
      <c r="H50" s="299">
        <f>+H46+H49</f>
        <v>0</v>
      </c>
      <c r="I50" s="73"/>
      <c r="J50" s="299">
        <f>+J46+J49</f>
        <v>15509930.949999999</v>
      </c>
      <c r="K50" s="73"/>
      <c r="L50" s="299">
        <f>+L46+L49</f>
        <v>0</v>
      </c>
      <c r="M50" s="295"/>
      <c r="N50" s="299">
        <f>+N46+N49</f>
        <v>15509930.949999999</v>
      </c>
    </row>
    <row r="51" spans="1:17" s="259" customFormat="1" ht="27.95" customHeight="1" thickTop="1">
      <c r="B51" s="121" t="s">
        <v>744</v>
      </c>
      <c r="C51" s="121"/>
    </row>
    <row r="52" spans="1:17" s="259" customFormat="1" ht="27.95" customHeight="1">
      <c r="B52" s="121" t="s">
        <v>745</v>
      </c>
      <c r="C52" s="121"/>
    </row>
    <row r="53" spans="1:17" s="259" customFormat="1" ht="27.95" customHeight="1">
      <c r="B53" s="121" t="s">
        <v>746</v>
      </c>
      <c r="C53" s="121"/>
    </row>
    <row r="54" spans="1:17" s="259" customFormat="1" ht="27.95" customHeight="1">
      <c r="B54" s="121" t="s">
        <v>747</v>
      </c>
      <c r="C54" s="121"/>
    </row>
    <row r="55" spans="1:17" s="63" customFormat="1" ht="27.95" customHeight="1">
      <c r="A55" s="374"/>
    </row>
  </sheetData>
  <mergeCells count="6">
    <mergeCell ref="H35:N35"/>
    <mergeCell ref="A1:N1"/>
    <mergeCell ref="H7:N7"/>
    <mergeCell ref="H8:N8"/>
    <mergeCell ref="A32:N32"/>
    <mergeCell ref="H34:N34"/>
  </mergeCells>
  <pageMargins left="0.78740157480314965" right="0.39370078740157483" top="0.67"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65"/>
  <sheetViews>
    <sheetView view="pageBreakPreview" topLeftCell="A55" zoomScale="70" zoomScaleNormal="90" zoomScaleSheetLayoutView="70" workbookViewId="0">
      <selection activeCell="K62" sqref="K62"/>
    </sheetView>
  </sheetViews>
  <sheetFormatPr defaultColWidth="9.140625" defaultRowHeight="35.1" customHeight="1"/>
  <cols>
    <col min="1" max="1" width="2.7109375" style="1" customWidth="1"/>
    <col min="2" max="3" width="9.140625" style="1" customWidth="1"/>
    <col min="4" max="4" width="9.85546875" style="1" customWidth="1"/>
    <col min="5" max="5" width="9.140625" style="1" customWidth="1"/>
    <col min="6" max="6" width="0.5703125" style="1" customWidth="1"/>
    <col min="7" max="7" width="16" style="1" customWidth="1"/>
    <col min="8" max="8" width="1.5703125" style="1" customWidth="1"/>
    <col min="9" max="9" width="16.5703125" style="1" customWidth="1"/>
    <col min="10" max="10" width="1.5703125" style="1" customWidth="1"/>
    <col min="11" max="11" width="16.5703125" style="1" customWidth="1"/>
    <col min="12" max="12" width="1.5703125" style="1" customWidth="1"/>
    <col min="13" max="13" width="15.85546875" style="1" customWidth="1"/>
    <col min="14" max="14" width="1.5703125" style="1" customWidth="1"/>
    <col min="15" max="15" width="16.28515625" style="1" customWidth="1"/>
    <col min="16" max="16" width="1.42578125" style="39" customWidth="1"/>
    <col min="17" max="16384" width="9.140625" style="39"/>
  </cols>
  <sheetData>
    <row r="1" spans="1:15" ht="27.95" customHeight="1">
      <c r="A1" s="560" t="s">
        <v>770</v>
      </c>
      <c r="B1" s="561"/>
      <c r="C1" s="561"/>
      <c r="D1" s="561"/>
      <c r="E1" s="561"/>
      <c r="F1" s="561"/>
      <c r="G1" s="561"/>
      <c r="H1" s="561"/>
      <c r="I1" s="561"/>
      <c r="J1" s="561"/>
      <c r="K1" s="561"/>
      <c r="L1" s="561"/>
      <c r="M1" s="561"/>
      <c r="N1" s="561"/>
      <c r="O1" s="561"/>
    </row>
    <row r="2" spans="1:15" ht="27.95" customHeight="1"/>
    <row r="3" spans="1:15" s="5" customFormat="1" ht="27.95" customHeight="1">
      <c r="A3" s="94" t="s">
        <v>609</v>
      </c>
      <c r="B3" s="27"/>
    </row>
    <row r="4" spans="1:15" s="5" customFormat="1" ht="27.95" customHeight="1">
      <c r="B4" s="97" t="s">
        <v>780</v>
      </c>
    </row>
    <row r="5" spans="1:15" s="5" customFormat="1" ht="27.95" customHeight="1">
      <c r="B5" s="97" t="s">
        <v>781</v>
      </c>
    </row>
    <row r="6" spans="1:15" s="5" customFormat="1" ht="27.95" customHeight="1">
      <c r="C6" s="5" t="s">
        <v>521</v>
      </c>
    </row>
    <row r="7" spans="1:15" s="5" customFormat="1" ht="27.95" customHeight="1">
      <c r="C7" s="5" t="s">
        <v>459</v>
      </c>
    </row>
    <row r="8" spans="1:15" s="5" customFormat="1" ht="27.95" customHeight="1">
      <c r="C8" s="5" t="s">
        <v>257</v>
      </c>
    </row>
    <row r="9" spans="1:15" s="5" customFormat="1" ht="27.95" customHeight="1">
      <c r="B9" s="5" t="s">
        <v>647</v>
      </c>
    </row>
    <row r="10" spans="1:15" s="98" customFormat="1" ht="27.95" customHeight="1">
      <c r="A10" s="34"/>
      <c r="B10" s="34"/>
      <c r="C10" s="34"/>
      <c r="D10" s="34"/>
      <c r="E10" s="34"/>
      <c r="F10" s="34"/>
      <c r="G10" s="544" t="s">
        <v>192</v>
      </c>
      <c r="H10" s="544"/>
      <c r="I10" s="544"/>
      <c r="J10" s="544"/>
      <c r="K10" s="544"/>
      <c r="L10" s="544"/>
      <c r="M10" s="544"/>
      <c r="N10" s="544"/>
      <c r="O10" s="544"/>
    </row>
    <row r="11" spans="1:15" s="98" customFormat="1" ht="27.95" customHeight="1">
      <c r="A11" s="34"/>
      <c r="B11" s="34"/>
      <c r="C11" s="34"/>
      <c r="D11" s="34"/>
      <c r="E11" s="34"/>
      <c r="F11" s="34"/>
      <c r="G11" s="587" t="s">
        <v>1260</v>
      </c>
      <c r="H11" s="587"/>
      <c r="I11" s="587"/>
      <c r="J11" s="587"/>
      <c r="K11" s="587"/>
      <c r="L11" s="587"/>
      <c r="M11" s="587"/>
      <c r="N11" s="587"/>
      <c r="O11" s="587"/>
    </row>
    <row r="12" spans="1:15" s="98" customFormat="1" ht="27.95" customHeight="1">
      <c r="A12" s="34"/>
      <c r="B12" s="34"/>
      <c r="C12" s="34"/>
      <c r="D12" s="34"/>
      <c r="E12" s="34"/>
      <c r="F12" s="34"/>
      <c r="G12" s="469" t="s">
        <v>258</v>
      </c>
      <c r="H12" s="469"/>
      <c r="I12" s="469" t="s">
        <v>259</v>
      </c>
      <c r="J12" s="469"/>
      <c r="K12" s="469" t="s">
        <v>260</v>
      </c>
      <c r="L12" s="469"/>
      <c r="M12" s="469" t="s">
        <v>261</v>
      </c>
      <c r="N12" s="469"/>
      <c r="O12" s="469" t="s">
        <v>147</v>
      </c>
    </row>
    <row r="13" spans="1:15" s="98" customFormat="1" ht="27.95" customHeight="1">
      <c r="A13" s="34"/>
      <c r="B13" s="34"/>
      <c r="C13" s="34"/>
      <c r="D13" s="34"/>
      <c r="E13" s="34"/>
      <c r="F13" s="34"/>
      <c r="G13" s="21" t="s">
        <v>262</v>
      </c>
      <c r="H13" s="21"/>
      <c r="I13" s="21"/>
      <c r="J13" s="21"/>
      <c r="K13" s="21"/>
      <c r="L13" s="21"/>
      <c r="M13" s="21" t="s">
        <v>263</v>
      </c>
      <c r="N13" s="21"/>
      <c r="O13" s="21"/>
    </row>
    <row r="14" spans="1:15" s="98" customFormat="1" ht="27.95" customHeight="1">
      <c r="A14" s="34"/>
      <c r="B14" s="34"/>
      <c r="C14" s="34"/>
      <c r="D14" s="34"/>
      <c r="E14" s="34"/>
      <c r="F14" s="34"/>
      <c r="G14" s="461" t="s">
        <v>264</v>
      </c>
      <c r="H14" s="21"/>
      <c r="I14" s="461"/>
      <c r="J14" s="21"/>
      <c r="K14" s="461"/>
      <c r="L14" s="21"/>
      <c r="M14" s="461" t="s">
        <v>265</v>
      </c>
      <c r="N14" s="21"/>
      <c r="O14" s="461"/>
    </row>
    <row r="15" spans="1:15" ht="27.95" customHeight="1">
      <c r="B15" s="4" t="s">
        <v>266</v>
      </c>
      <c r="G15" s="221">
        <v>1292163362.79</v>
      </c>
      <c r="H15" s="221"/>
      <c r="I15" s="221">
        <v>969765924.59000003</v>
      </c>
      <c r="J15" s="221"/>
      <c r="K15" s="221">
        <f>SUM(G15:I15)</f>
        <v>2261929287.3800001</v>
      </c>
      <c r="L15" s="221"/>
      <c r="M15" s="221">
        <v>0</v>
      </c>
      <c r="N15" s="221"/>
      <c r="O15" s="221">
        <f>SUM(K15:M15)</f>
        <v>2261929287.3800001</v>
      </c>
    </row>
    <row r="16" spans="1:15" s="338" customFormat="1" ht="27.95" customHeight="1">
      <c r="A16" s="7"/>
      <c r="B16" s="4" t="s">
        <v>227</v>
      </c>
      <c r="C16" s="7"/>
      <c r="D16" s="7"/>
      <c r="E16" s="7"/>
      <c r="F16" s="7"/>
      <c r="G16" s="215">
        <v>-1056548188.02</v>
      </c>
      <c r="H16" s="221"/>
      <c r="I16" s="215">
        <v>-801444869.70000005</v>
      </c>
      <c r="J16" s="221"/>
      <c r="K16" s="215">
        <f>SUM(G16:I16)</f>
        <v>-1857993057.72</v>
      </c>
      <c r="L16" s="221"/>
      <c r="M16" s="215">
        <v>0</v>
      </c>
      <c r="N16" s="221"/>
      <c r="O16" s="215">
        <f>SUM(K16:M16)</f>
        <v>-1857993057.72</v>
      </c>
    </row>
    <row r="17" spans="1:16" s="338" customFormat="1" ht="27.95" customHeight="1">
      <c r="A17" s="7"/>
      <c r="B17" s="4" t="s">
        <v>267</v>
      </c>
      <c r="C17" s="7"/>
      <c r="D17" s="7"/>
      <c r="E17" s="7"/>
      <c r="F17" s="7"/>
      <c r="G17" s="221">
        <f>SUM(G15:G16)</f>
        <v>235615174.76999998</v>
      </c>
      <c r="H17" s="221"/>
      <c r="I17" s="221">
        <f>SUM(I15:I16)</f>
        <v>168321054.88999999</v>
      </c>
      <c r="J17" s="221"/>
      <c r="K17" s="221">
        <f>SUM(K15:K16)</f>
        <v>403936229.66000009</v>
      </c>
      <c r="L17" s="221"/>
      <c r="M17" s="221">
        <f>SUM(M15:M16)</f>
        <v>0</v>
      </c>
      <c r="N17" s="221"/>
      <c r="O17" s="221">
        <f>SUM(O15:O16)</f>
        <v>403936229.66000009</v>
      </c>
    </row>
    <row r="18" spans="1:16" s="338" customFormat="1" ht="27.95" customHeight="1">
      <c r="A18" s="7"/>
      <c r="B18" s="22" t="s">
        <v>523</v>
      </c>
      <c r="C18" s="7"/>
      <c r="D18" s="7"/>
      <c r="E18" s="7"/>
      <c r="F18" s="7"/>
      <c r="G18" s="192">
        <v>22409136.68</v>
      </c>
      <c r="H18" s="192"/>
      <c r="I18" s="192">
        <v>9718418.8300000001</v>
      </c>
      <c r="J18" s="192"/>
      <c r="K18" s="192">
        <f t="shared" ref="K18:K24" si="0">SUM(G18:I18)</f>
        <v>32127555.509999998</v>
      </c>
      <c r="L18" s="192"/>
      <c r="M18" s="192">
        <v>3027977.99</v>
      </c>
      <c r="N18" s="192"/>
      <c r="O18" s="192">
        <f>SUM(K18:M18)</f>
        <v>35155533.5</v>
      </c>
    </row>
    <row r="19" spans="1:16" s="120" customFormat="1" ht="27.95" customHeight="1">
      <c r="A19" s="49"/>
      <c r="B19" s="4" t="s">
        <v>410</v>
      </c>
      <c r="C19" s="49"/>
      <c r="D19" s="49"/>
      <c r="E19" s="49"/>
      <c r="F19" s="49"/>
      <c r="G19" s="221">
        <v>-47240705.079999998</v>
      </c>
      <c r="H19" s="221"/>
      <c r="I19" s="221">
        <v>-261217.4</v>
      </c>
      <c r="J19" s="221"/>
      <c r="K19" s="221">
        <f t="shared" si="0"/>
        <v>-47501922.479999997</v>
      </c>
      <c r="L19" s="221"/>
      <c r="M19" s="221">
        <v>0</v>
      </c>
      <c r="N19" s="221"/>
      <c r="O19" s="221">
        <f>SUM(K19:M19)</f>
        <v>-47501922.479999997</v>
      </c>
    </row>
    <row r="20" spans="1:16" ht="27.95" customHeight="1">
      <c r="B20" s="4" t="s">
        <v>228</v>
      </c>
      <c r="G20" s="221">
        <v>-49936966.640000001</v>
      </c>
      <c r="H20" s="221"/>
      <c r="I20" s="221">
        <v>-39717833.329999998</v>
      </c>
      <c r="J20" s="221"/>
      <c r="K20" s="221">
        <f t="shared" si="0"/>
        <v>-89654799.969999999</v>
      </c>
      <c r="L20" s="221"/>
      <c r="M20" s="221">
        <v>0</v>
      </c>
      <c r="N20" s="221"/>
      <c r="O20" s="221">
        <f>SUM(K20:M20)</f>
        <v>-89654799.969999999</v>
      </c>
    </row>
    <row r="21" spans="1:16" ht="27.95" customHeight="1">
      <c r="B21" s="4" t="s">
        <v>826</v>
      </c>
      <c r="C21" s="7"/>
      <c r="D21" s="7"/>
      <c r="E21" s="7"/>
      <c r="G21" s="177">
        <v>18236001.379999999</v>
      </c>
      <c r="H21" s="221"/>
      <c r="I21" s="221">
        <v>0</v>
      </c>
      <c r="J21" s="221"/>
      <c r="K21" s="221">
        <f t="shared" si="0"/>
        <v>18236001.379999999</v>
      </c>
      <c r="L21" s="221"/>
      <c r="M21" s="221">
        <v>0</v>
      </c>
      <c r="N21" s="221"/>
      <c r="O21" s="221">
        <f>SUM(K21:M21)</f>
        <v>18236001.379999999</v>
      </c>
    </row>
    <row r="22" spans="1:16" ht="27.95" customHeight="1">
      <c r="B22" s="99" t="s">
        <v>269</v>
      </c>
      <c r="G22" s="215">
        <v>-13707215.050000001</v>
      </c>
      <c r="H22" s="221"/>
      <c r="I22" s="215">
        <v>-23895556.960000001</v>
      </c>
      <c r="J22" s="221"/>
      <c r="K22" s="215">
        <f t="shared" si="0"/>
        <v>-37602772.010000005</v>
      </c>
      <c r="L22" s="221"/>
      <c r="M22" s="215">
        <v>1304285.95</v>
      </c>
      <c r="N22" s="221"/>
      <c r="O22" s="215">
        <f>SUM(K22:M22)</f>
        <v>-36298486.060000002</v>
      </c>
    </row>
    <row r="23" spans="1:16" ht="27.95" customHeight="1">
      <c r="B23" s="12" t="s">
        <v>785</v>
      </c>
      <c r="G23" s="221">
        <f>SUM(G17:G22)</f>
        <v>165375426.06</v>
      </c>
      <c r="H23" s="221"/>
      <c r="I23" s="221">
        <f>SUM(I17:I22)</f>
        <v>114164866.03</v>
      </c>
      <c r="J23" s="221"/>
      <c r="K23" s="221">
        <f>SUM(K17:K22)</f>
        <v>279540292.09000003</v>
      </c>
      <c r="L23" s="221"/>
      <c r="M23" s="221">
        <f>SUM(M17:M22)</f>
        <v>4332263.9400000004</v>
      </c>
      <c r="N23" s="221"/>
      <c r="O23" s="221">
        <f>SUM(O17:O22)</f>
        <v>283872556.03000003</v>
      </c>
    </row>
    <row r="24" spans="1:16" ht="27.95" customHeight="1">
      <c r="B24" s="4" t="s">
        <v>356</v>
      </c>
      <c r="G24" s="215">
        <v>-260857.19</v>
      </c>
      <c r="H24" s="221"/>
      <c r="I24" s="215">
        <v>-22370613.18</v>
      </c>
      <c r="J24" s="221"/>
      <c r="K24" s="215">
        <f t="shared" si="0"/>
        <v>-22631470.370000001</v>
      </c>
      <c r="L24" s="221"/>
      <c r="M24" s="215">
        <v>0</v>
      </c>
      <c r="N24" s="221"/>
      <c r="O24" s="215">
        <f>SUM(K24:M24)</f>
        <v>-22631470.370000001</v>
      </c>
    </row>
    <row r="25" spans="1:16" ht="27.95" customHeight="1">
      <c r="B25" s="26" t="s">
        <v>1106</v>
      </c>
      <c r="G25" s="48">
        <f>SUM(G23:G24)</f>
        <v>165114568.87</v>
      </c>
      <c r="H25" s="48"/>
      <c r="I25" s="48">
        <f>SUM(I23:I24)</f>
        <v>91794252.849999994</v>
      </c>
      <c r="J25" s="48"/>
      <c r="K25" s="48">
        <f>SUM(G25:I25)</f>
        <v>256908821.72</v>
      </c>
      <c r="L25" s="48"/>
      <c r="M25" s="48">
        <f>SUM(M23:M24)</f>
        <v>4332263.9400000004</v>
      </c>
      <c r="N25" s="48"/>
      <c r="O25" s="48">
        <f>SUM(K25:M25)</f>
        <v>261241085.66</v>
      </c>
    </row>
    <row r="26" spans="1:16" ht="27.95" customHeight="1">
      <c r="B26" s="26" t="s">
        <v>270</v>
      </c>
      <c r="G26" s="48"/>
      <c r="H26" s="48"/>
      <c r="I26" s="48"/>
      <c r="J26" s="48"/>
      <c r="K26" s="48"/>
      <c r="L26" s="48"/>
      <c r="M26" s="48"/>
      <c r="N26" s="48"/>
      <c r="O26" s="48"/>
    </row>
    <row r="27" spans="1:16" ht="27.95" customHeight="1">
      <c r="B27" s="4" t="s">
        <v>199</v>
      </c>
    </row>
    <row r="28" spans="1:16" ht="27.95" customHeight="1">
      <c r="B28" s="1" t="s">
        <v>271</v>
      </c>
      <c r="G28" s="221">
        <v>273533485.19</v>
      </c>
      <c r="H28" s="221"/>
      <c r="I28" s="221">
        <v>0</v>
      </c>
      <c r="J28" s="221"/>
      <c r="K28" s="221">
        <f>SUM(G28:I28)</f>
        <v>273533485.19</v>
      </c>
      <c r="L28" s="221"/>
      <c r="M28" s="221">
        <v>-29517902.380000003</v>
      </c>
      <c r="N28" s="72"/>
      <c r="O28" s="72">
        <f>SUM(K28:M28)</f>
        <v>244015582.81</v>
      </c>
      <c r="P28" s="120"/>
    </row>
    <row r="29" spans="1:16" ht="27.95" customHeight="1" thickBot="1">
      <c r="B29" s="272" t="s">
        <v>1107</v>
      </c>
      <c r="G29" s="86">
        <f>SUM(G25:G28)</f>
        <v>438648054.06</v>
      </c>
      <c r="H29" s="48"/>
      <c r="I29" s="86">
        <f>SUM(I25:I28)</f>
        <v>91794252.849999994</v>
      </c>
      <c r="J29" s="48"/>
      <c r="K29" s="86">
        <f>SUM(K25:K28)</f>
        <v>530442306.90999997</v>
      </c>
      <c r="L29" s="48"/>
      <c r="M29" s="86">
        <f>SUM(M25:M28)</f>
        <v>-25185638.440000001</v>
      </c>
      <c r="N29" s="48"/>
      <c r="O29" s="86">
        <f>SUM(O25:O28)</f>
        <v>505256668.47000003</v>
      </c>
    </row>
    <row r="30" spans="1:16" ht="27.95" customHeight="1" thickTop="1">
      <c r="B30" s="100" t="s">
        <v>722</v>
      </c>
    </row>
    <row r="31" spans="1:16" ht="27.95" customHeight="1">
      <c r="B31" s="101" t="s">
        <v>272</v>
      </c>
      <c r="O31" s="221">
        <v>499977100.95000005</v>
      </c>
    </row>
    <row r="32" spans="1:16" ht="27.95" customHeight="1">
      <c r="B32" s="101" t="s">
        <v>273</v>
      </c>
      <c r="O32" s="221">
        <v>5279567.5199999996</v>
      </c>
    </row>
    <row r="33" spans="1:16" ht="27.95" customHeight="1" thickBot="1">
      <c r="O33" s="336">
        <f>SUM(O31:O32)</f>
        <v>505256668.47000003</v>
      </c>
    </row>
    <row r="34" spans="1:16" ht="27.95" customHeight="1" thickTop="1">
      <c r="O34" s="49"/>
    </row>
    <row r="35" spans="1:16" ht="27.95" customHeight="1" thickBot="1">
      <c r="B35" s="102" t="s">
        <v>1261</v>
      </c>
      <c r="G35" s="229">
        <v>2272397199.21</v>
      </c>
      <c r="H35" s="221"/>
      <c r="I35" s="229">
        <v>1540210558.7799997</v>
      </c>
      <c r="J35" s="221"/>
      <c r="K35" s="229">
        <v>3812607757.9899998</v>
      </c>
      <c r="L35" s="221"/>
      <c r="M35" s="229">
        <v>0</v>
      </c>
      <c r="O35" s="60">
        <v>3812607757.9899998</v>
      </c>
    </row>
    <row r="36" spans="1:16" ht="27.95" customHeight="1" thickTop="1">
      <c r="B36" s="102"/>
      <c r="G36" s="49"/>
      <c r="I36" s="49"/>
      <c r="K36" s="49"/>
      <c r="M36" s="72"/>
      <c r="O36" s="532"/>
    </row>
    <row r="37" spans="1:16" ht="30" customHeight="1">
      <c r="A37" s="560" t="s">
        <v>771</v>
      </c>
      <c r="B37" s="561"/>
      <c r="C37" s="561"/>
      <c r="D37" s="561"/>
      <c r="E37" s="561"/>
      <c r="F37" s="561"/>
      <c r="G37" s="561"/>
      <c r="H37" s="561"/>
      <c r="I37" s="561"/>
      <c r="J37" s="561"/>
      <c r="K37" s="561"/>
      <c r="L37" s="561"/>
      <c r="M37" s="561"/>
      <c r="N37" s="561"/>
      <c r="O37" s="561"/>
    </row>
    <row r="38" spans="1:16" ht="30" customHeight="1"/>
    <row r="39" spans="1:16" ht="30" customHeight="1">
      <c r="A39" s="103"/>
      <c r="B39" s="28"/>
      <c r="C39" s="28"/>
      <c r="D39" s="28"/>
      <c r="E39" s="28"/>
      <c r="F39" s="28"/>
      <c r="G39" s="544" t="s">
        <v>192</v>
      </c>
      <c r="H39" s="544"/>
      <c r="I39" s="544"/>
      <c r="J39" s="544"/>
      <c r="K39" s="544"/>
      <c r="L39" s="544"/>
      <c r="M39" s="544"/>
      <c r="N39" s="544"/>
      <c r="O39" s="544"/>
      <c r="P39" s="104"/>
    </row>
    <row r="40" spans="1:16" ht="30" customHeight="1">
      <c r="A40" s="103"/>
      <c r="B40" s="28"/>
      <c r="C40" s="28"/>
      <c r="D40" s="28"/>
      <c r="E40" s="28"/>
      <c r="F40" s="28"/>
      <c r="G40" s="587" t="s">
        <v>1262</v>
      </c>
      <c r="H40" s="587"/>
      <c r="I40" s="587"/>
      <c r="J40" s="587"/>
      <c r="K40" s="587"/>
      <c r="L40" s="587"/>
      <c r="M40" s="587"/>
      <c r="N40" s="587"/>
      <c r="O40" s="587"/>
      <c r="P40" s="104"/>
    </row>
    <row r="41" spans="1:16" ht="30" customHeight="1">
      <c r="A41" s="103"/>
      <c r="B41" s="28"/>
      <c r="C41" s="28"/>
      <c r="D41" s="28"/>
      <c r="E41" s="105"/>
      <c r="F41" s="105"/>
      <c r="G41" s="469" t="s">
        <v>258</v>
      </c>
      <c r="H41" s="469"/>
      <c r="I41" s="469" t="s">
        <v>259</v>
      </c>
      <c r="J41" s="469"/>
      <c r="K41" s="469" t="s">
        <v>260</v>
      </c>
      <c r="L41" s="469"/>
      <c r="M41" s="469" t="s">
        <v>261</v>
      </c>
      <c r="N41" s="469"/>
      <c r="O41" s="469" t="s">
        <v>147</v>
      </c>
      <c r="P41" s="104"/>
    </row>
    <row r="42" spans="1:16" ht="30" customHeight="1">
      <c r="A42" s="103"/>
      <c r="B42" s="28"/>
      <c r="C42" s="28"/>
      <c r="D42" s="28"/>
      <c r="E42" s="105"/>
      <c r="F42" s="105"/>
      <c r="G42" s="21" t="s">
        <v>262</v>
      </c>
      <c r="H42" s="21"/>
      <c r="I42" s="21"/>
      <c r="J42" s="21"/>
      <c r="K42" s="21"/>
      <c r="L42" s="21"/>
      <c r="M42" s="21" t="s">
        <v>263</v>
      </c>
      <c r="N42" s="21"/>
      <c r="O42" s="21"/>
      <c r="P42" s="104"/>
    </row>
    <row r="43" spans="1:16" ht="30" customHeight="1">
      <c r="A43" s="103"/>
      <c r="B43" s="28"/>
      <c r="C43" s="28"/>
      <c r="D43" s="28"/>
      <c r="E43" s="105"/>
      <c r="F43" s="105"/>
      <c r="G43" s="461" t="s">
        <v>264</v>
      </c>
      <c r="H43" s="21"/>
      <c r="I43" s="461"/>
      <c r="J43" s="21"/>
      <c r="K43" s="461"/>
      <c r="L43" s="21"/>
      <c r="M43" s="461" t="s">
        <v>265</v>
      </c>
      <c r="N43" s="21"/>
      <c r="O43" s="461"/>
      <c r="P43" s="104"/>
    </row>
    <row r="44" spans="1:16" ht="30" customHeight="1">
      <c r="A44" s="103"/>
      <c r="B44" s="4" t="s">
        <v>266</v>
      </c>
      <c r="C44" s="28"/>
      <c r="D44" s="28"/>
      <c r="E44" s="28"/>
      <c r="F44" s="28"/>
      <c r="G44" s="232">
        <v>846020687.09000003</v>
      </c>
      <c r="H44" s="309"/>
      <c r="I44" s="232">
        <v>595493005.21000004</v>
      </c>
      <c r="J44" s="309"/>
      <c r="K44" s="221">
        <f>SUM(G44:I44)</f>
        <v>1441513692.3000002</v>
      </c>
      <c r="L44" s="309"/>
      <c r="M44" s="232">
        <v>0</v>
      </c>
      <c r="N44" s="221"/>
      <c r="O44" s="221">
        <f>SUM(K44:M44)</f>
        <v>1441513692.3000002</v>
      </c>
      <c r="P44" s="104"/>
    </row>
    <row r="45" spans="1:16" ht="30" customHeight="1">
      <c r="A45" s="103"/>
      <c r="B45" s="4" t="s">
        <v>227</v>
      </c>
      <c r="C45" s="28"/>
      <c r="D45" s="28"/>
      <c r="E45" s="28"/>
      <c r="F45" s="28"/>
      <c r="G45" s="233">
        <v>-735834363.07000005</v>
      </c>
      <c r="H45" s="309"/>
      <c r="I45" s="233">
        <v>-453515087.78999996</v>
      </c>
      <c r="J45" s="309"/>
      <c r="K45" s="215">
        <f>SUM(G45:I45)</f>
        <v>-1189349450.8600001</v>
      </c>
      <c r="L45" s="309"/>
      <c r="M45" s="233">
        <v>0</v>
      </c>
      <c r="N45" s="221"/>
      <c r="O45" s="215">
        <f>SUM(K45:M45)</f>
        <v>-1189349450.8600001</v>
      </c>
      <c r="P45" s="104"/>
    </row>
    <row r="46" spans="1:16" ht="30" customHeight="1">
      <c r="A46" s="103"/>
      <c r="B46" s="4" t="s">
        <v>267</v>
      </c>
      <c r="C46" s="28"/>
      <c r="D46" s="28"/>
      <c r="E46" s="28"/>
      <c r="F46" s="106"/>
      <c r="G46" s="221">
        <f>SUM(G44:G45)</f>
        <v>110186324.01999998</v>
      </c>
      <c r="H46" s="221"/>
      <c r="I46" s="221">
        <f>SUM(I44:I45)</f>
        <v>141977917.42000008</v>
      </c>
      <c r="J46" s="221"/>
      <c r="K46" s="221">
        <f>SUM(K44:K45)</f>
        <v>252164241.44000006</v>
      </c>
      <c r="L46" s="221"/>
      <c r="M46" s="221">
        <f>SUM(M44:M45)</f>
        <v>0</v>
      </c>
      <c r="N46" s="221"/>
      <c r="O46" s="221">
        <f>SUM(O44:O45)</f>
        <v>252164241.44000006</v>
      </c>
      <c r="P46" s="104"/>
    </row>
    <row r="47" spans="1:16" ht="30" customHeight="1">
      <c r="A47" s="103"/>
      <c r="B47" s="22" t="s">
        <v>523</v>
      </c>
      <c r="C47" s="28"/>
      <c r="D47" s="28"/>
      <c r="E47" s="106"/>
      <c r="F47" s="106"/>
      <c r="G47" s="481">
        <v>24411353.18</v>
      </c>
      <c r="H47" s="482"/>
      <c r="I47" s="481">
        <v>3674060.2199999997</v>
      </c>
      <c r="J47" s="482"/>
      <c r="K47" s="192">
        <f t="shared" ref="K47:K54" si="1">SUM(G47:I47)</f>
        <v>28085413.399999999</v>
      </c>
      <c r="L47" s="482"/>
      <c r="M47" s="481">
        <v>3087150.1</v>
      </c>
      <c r="N47" s="192"/>
      <c r="O47" s="192">
        <f t="shared" ref="O47:O53" si="2">SUM(K47:M47)</f>
        <v>31172563.5</v>
      </c>
      <c r="P47" s="104"/>
    </row>
    <row r="48" spans="1:16" s="120" customFormat="1" ht="30" customHeight="1">
      <c r="A48" s="103"/>
      <c r="B48" s="4" t="s">
        <v>410</v>
      </c>
      <c r="C48" s="49"/>
      <c r="D48" s="28"/>
      <c r="E48" s="106"/>
      <c r="F48" s="28"/>
      <c r="G48" s="234">
        <v>-30552148.010000002</v>
      </c>
      <c r="H48" s="310"/>
      <c r="I48" s="234">
        <v>-256419.28</v>
      </c>
      <c r="J48" s="310"/>
      <c r="K48" s="221">
        <f t="shared" si="1"/>
        <v>-30808567.290000003</v>
      </c>
      <c r="L48" s="310"/>
      <c r="M48" s="234">
        <v>0</v>
      </c>
      <c r="N48" s="221"/>
      <c r="O48" s="221">
        <f t="shared" si="2"/>
        <v>-30808567.290000003</v>
      </c>
      <c r="P48" s="104"/>
    </row>
    <row r="49" spans="1:16" ht="30" customHeight="1">
      <c r="A49" s="103"/>
      <c r="B49" s="4" t="s">
        <v>228</v>
      </c>
      <c r="C49" s="28"/>
      <c r="D49" s="28"/>
      <c r="E49" s="28"/>
      <c r="F49" s="28"/>
      <c r="G49" s="234">
        <v>-50140258.770000003</v>
      </c>
      <c r="H49" s="310"/>
      <c r="I49" s="234">
        <v>-20672614.510000002</v>
      </c>
      <c r="J49" s="310"/>
      <c r="K49" s="221">
        <f t="shared" si="1"/>
        <v>-70812873.280000001</v>
      </c>
      <c r="L49" s="310"/>
      <c r="M49" s="234">
        <v>0</v>
      </c>
      <c r="N49" s="221"/>
      <c r="O49" s="221">
        <f t="shared" si="2"/>
        <v>-70812873.280000001</v>
      </c>
      <c r="P49" s="104"/>
    </row>
    <row r="50" spans="1:16" ht="30" customHeight="1">
      <c r="A50" s="103"/>
      <c r="B50" s="4" t="s">
        <v>826</v>
      </c>
      <c r="C50" s="28"/>
      <c r="D50" s="28"/>
      <c r="E50" s="28"/>
      <c r="F50" s="28"/>
      <c r="G50" s="234">
        <v>-29289612.52</v>
      </c>
      <c r="H50" s="310"/>
      <c r="I50" s="234">
        <v>0</v>
      </c>
      <c r="J50" s="310"/>
      <c r="K50" s="221">
        <f t="shared" si="1"/>
        <v>-29289612.52</v>
      </c>
      <c r="L50" s="310"/>
      <c r="M50" s="234">
        <v>0</v>
      </c>
      <c r="N50" s="221"/>
      <c r="O50" s="221">
        <f t="shared" si="2"/>
        <v>-29289612.52</v>
      </c>
      <c r="P50" s="104"/>
    </row>
    <row r="51" spans="1:16" ht="30" customHeight="1">
      <c r="A51" s="103"/>
      <c r="B51" s="99" t="s">
        <v>269</v>
      </c>
      <c r="C51" s="28"/>
      <c r="D51" s="28"/>
      <c r="E51" s="106"/>
      <c r="F51" s="28"/>
      <c r="G51" s="235">
        <v>-13343595.880000001</v>
      </c>
      <c r="H51" s="310"/>
      <c r="I51" s="235">
        <v>-17378400.609999999</v>
      </c>
      <c r="J51" s="310"/>
      <c r="K51" s="215">
        <f t="shared" si="1"/>
        <v>-30721996.490000002</v>
      </c>
      <c r="L51" s="310"/>
      <c r="M51" s="235">
        <v>2073929.96</v>
      </c>
      <c r="N51" s="221"/>
      <c r="O51" s="215">
        <f t="shared" si="2"/>
        <v>-28648066.530000001</v>
      </c>
      <c r="P51" s="104"/>
    </row>
    <row r="52" spans="1:16" ht="30" customHeight="1">
      <c r="A52" s="103"/>
      <c r="B52" s="12" t="s">
        <v>355</v>
      </c>
      <c r="C52" s="28"/>
      <c r="D52" s="28"/>
      <c r="E52" s="106"/>
      <c r="F52" s="28"/>
      <c r="G52" s="221">
        <f>SUM(G46:G51)</f>
        <v>11272062.019999979</v>
      </c>
      <c r="H52" s="221"/>
      <c r="I52" s="221">
        <f>SUM(I46:I51)</f>
        <v>107344543.24000007</v>
      </c>
      <c r="J52" s="221"/>
      <c r="K52" s="221">
        <f>SUM(K46:K51)</f>
        <v>118616605.26000002</v>
      </c>
      <c r="L52" s="221"/>
      <c r="M52" s="221">
        <f>SUM(M46:M51)</f>
        <v>5161080.0600000005</v>
      </c>
      <c r="N52" s="221"/>
      <c r="O52" s="221">
        <f>SUM(O46:O51)</f>
        <v>123777685.32000005</v>
      </c>
      <c r="P52" s="104"/>
    </row>
    <row r="53" spans="1:16" ht="30" customHeight="1">
      <c r="A53" s="103"/>
      <c r="B53" s="4" t="s">
        <v>356</v>
      </c>
      <c r="C53" s="28"/>
      <c r="D53" s="28"/>
      <c r="E53" s="106"/>
      <c r="F53" s="28"/>
      <c r="G53" s="236">
        <v>-414785.99</v>
      </c>
      <c r="H53" s="311"/>
      <c r="I53" s="236">
        <v>-20670140.719999999</v>
      </c>
      <c r="J53" s="311"/>
      <c r="K53" s="215">
        <f t="shared" si="1"/>
        <v>-21084926.709999997</v>
      </c>
      <c r="L53" s="311"/>
      <c r="M53" s="236">
        <v>0</v>
      </c>
      <c r="N53" s="221"/>
      <c r="O53" s="215">
        <f t="shared" si="2"/>
        <v>-21084926.709999997</v>
      </c>
      <c r="P53" s="104"/>
    </row>
    <row r="54" spans="1:16" ht="30" customHeight="1">
      <c r="A54" s="103"/>
      <c r="B54" s="26" t="s">
        <v>1106</v>
      </c>
      <c r="C54" s="28"/>
      <c r="D54" s="28"/>
      <c r="E54" s="106"/>
      <c r="F54" s="28"/>
      <c r="G54" s="48">
        <f>SUM(G52:G53)</f>
        <v>10857276.029999979</v>
      </c>
      <c r="H54" s="48"/>
      <c r="I54" s="48">
        <f>SUM(I52:I53)</f>
        <v>86674402.52000007</v>
      </c>
      <c r="J54" s="48"/>
      <c r="K54" s="48">
        <f t="shared" si="1"/>
        <v>97531678.550000042</v>
      </c>
      <c r="L54" s="48"/>
      <c r="M54" s="48">
        <f>SUM(M52:M53)</f>
        <v>5161080.0600000005</v>
      </c>
      <c r="N54" s="48"/>
      <c r="O54" s="48">
        <f>SUM(O52:O53)</f>
        <v>102692758.61000006</v>
      </c>
      <c r="P54" s="104"/>
    </row>
    <row r="55" spans="1:16" ht="30" customHeight="1">
      <c r="A55" s="103"/>
      <c r="B55" s="26" t="s">
        <v>270</v>
      </c>
      <c r="C55" s="28"/>
      <c r="D55" s="28"/>
      <c r="E55" s="106"/>
      <c r="F55" s="28"/>
      <c r="G55" s="48"/>
      <c r="H55" s="48"/>
      <c r="I55" s="48"/>
      <c r="J55" s="48"/>
      <c r="K55" s="48"/>
      <c r="L55" s="48"/>
      <c r="M55" s="48"/>
      <c r="N55" s="48"/>
      <c r="O55" s="48"/>
      <c r="P55" s="104"/>
    </row>
    <row r="56" spans="1:16" ht="30" customHeight="1">
      <c r="A56" s="103"/>
      <c r="B56" s="4" t="s">
        <v>199</v>
      </c>
      <c r="C56" s="28"/>
      <c r="D56" s="28"/>
      <c r="E56" s="106"/>
      <c r="F56" s="28"/>
      <c r="G56" s="48"/>
      <c r="H56" s="48"/>
      <c r="I56" s="48"/>
      <c r="J56" s="48"/>
      <c r="K56" s="48"/>
      <c r="L56" s="48"/>
      <c r="M56" s="48"/>
      <c r="N56" s="48"/>
      <c r="O56" s="48"/>
      <c r="P56" s="104"/>
    </row>
    <row r="57" spans="1:16" ht="30" customHeight="1">
      <c r="A57" s="103"/>
      <c r="B57" s="1" t="s">
        <v>271</v>
      </c>
      <c r="C57" s="28"/>
      <c r="D57" s="28"/>
      <c r="E57" s="28"/>
      <c r="F57" s="28"/>
      <c r="G57" s="231">
        <v>223445211.65000001</v>
      </c>
      <c r="H57" s="312"/>
      <c r="I57" s="231">
        <v>0</v>
      </c>
      <c r="J57" s="312"/>
      <c r="K57" s="48">
        <f>SUM(G57:I57)</f>
        <v>223445211.65000001</v>
      </c>
      <c r="L57" s="312"/>
      <c r="M57" s="231">
        <v>-26453106.579999998</v>
      </c>
      <c r="N57" s="72"/>
      <c r="O57" s="72">
        <f>SUM(K57:M57)</f>
        <v>196992105.06999999</v>
      </c>
      <c r="P57" s="104"/>
    </row>
    <row r="58" spans="1:16" ht="30" customHeight="1" thickBot="1">
      <c r="A58" s="103"/>
      <c r="B58" s="272" t="s">
        <v>1107</v>
      </c>
      <c r="C58" s="28"/>
      <c r="D58" s="28"/>
      <c r="E58" s="28"/>
      <c r="F58" s="28"/>
      <c r="G58" s="86">
        <f>SUM(G54:G57)</f>
        <v>234302487.67999998</v>
      </c>
      <c r="H58" s="48"/>
      <c r="I58" s="86">
        <f>SUM(I54:I57)</f>
        <v>86674402.52000007</v>
      </c>
      <c r="J58" s="48"/>
      <c r="K58" s="86">
        <f>SUM(K54:K57)</f>
        <v>320976890.20000005</v>
      </c>
      <c r="L58" s="48"/>
      <c r="M58" s="86">
        <f>SUM(M54:M57)</f>
        <v>-21292026.519999996</v>
      </c>
      <c r="N58" s="48"/>
      <c r="O58" s="86">
        <f>SUM(O54:O57)</f>
        <v>299684863.68000007</v>
      </c>
      <c r="P58" s="104"/>
    </row>
    <row r="59" spans="1:16" ht="30" customHeight="1" thickTop="1">
      <c r="A59" s="103"/>
      <c r="B59" s="100" t="s">
        <v>722</v>
      </c>
      <c r="C59" s="28"/>
      <c r="D59" s="28"/>
      <c r="E59" s="28"/>
      <c r="F59" s="28"/>
      <c r="G59" s="28"/>
      <c r="H59" s="28"/>
      <c r="I59" s="28"/>
      <c r="J59" s="28"/>
      <c r="K59" s="28"/>
      <c r="L59" s="28"/>
      <c r="M59" s="28"/>
      <c r="N59" s="28"/>
      <c r="O59" s="28"/>
      <c r="P59" s="104"/>
    </row>
    <row r="60" spans="1:16" ht="30" customHeight="1">
      <c r="A60" s="103"/>
      <c r="B60" s="101" t="s">
        <v>272</v>
      </c>
      <c r="C60" s="28"/>
      <c r="D60" s="28"/>
      <c r="E60" s="28"/>
      <c r="F60" s="28"/>
      <c r="G60" s="28"/>
      <c r="H60" s="28"/>
      <c r="I60" s="28"/>
      <c r="J60" s="28"/>
      <c r="K60" s="28"/>
      <c r="L60" s="28"/>
      <c r="M60" s="28"/>
      <c r="N60" s="28"/>
      <c r="O60" s="30">
        <v>299684213.62000006</v>
      </c>
      <c r="P60" s="104"/>
    </row>
    <row r="61" spans="1:16" ht="30" customHeight="1">
      <c r="A61" s="103"/>
      <c r="B61" s="101" t="s">
        <v>273</v>
      </c>
      <c r="C61" s="28"/>
      <c r="D61" s="28"/>
      <c r="E61" s="28"/>
      <c r="F61" s="28"/>
      <c r="G61" s="28"/>
      <c r="H61" s="28"/>
      <c r="I61" s="28"/>
      <c r="J61" s="28"/>
      <c r="K61" s="28"/>
      <c r="L61" s="28"/>
      <c r="M61" s="28"/>
      <c r="N61" s="28"/>
      <c r="O61" s="30">
        <v>650.05999999999995</v>
      </c>
      <c r="P61" s="104"/>
    </row>
    <row r="62" spans="1:16" ht="30" customHeight="1" thickBot="1">
      <c r="A62" s="103"/>
      <c r="B62" s="28"/>
      <c r="C62" s="28"/>
      <c r="D62" s="28"/>
      <c r="E62" s="28"/>
      <c r="F62" s="28"/>
      <c r="G62" s="28"/>
      <c r="H62" s="28"/>
      <c r="I62" s="28"/>
      <c r="J62" s="28"/>
      <c r="K62" s="28"/>
      <c r="L62" s="28"/>
      <c r="M62" s="28"/>
      <c r="N62" s="28"/>
      <c r="O62" s="37">
        <f>SUM(O60:O61)</f>
        <v>299684863.68000007</v>
      </c>
      <c r="P62" s="104"/>
    </row>
    <row r="63" spans="1:16" ht="30" customHeight="1" thickTop="1">
      <c r="A63" s="103"/>
      <c r="B63" s="28"/>
      <c r="C63" s="28"/>
      <c r="D63" s="28"/>
      <c r="E63" s="28"/>
      <c r="F63" s="28"/>
      <c r="G63" s="28"/>
      <c r="H63" s="28"/>
      <c r="I63" s="28"/>
      <c r="J63" s="28"/>
      <c r="K63" s="28"/>
      <c r="L63" s="28"/>
      <c r="M63" s="28"/>
      <c r="N63" s="28"/>
      <c r="O63" s="49"/>
      <c r="P63" s="104"/>
    </row>
    <row r="64" spans="1:16" ht="30" customHeight="1" thickBot="1">
      <c r="B64" s="102" t="s">
        <v>1263</v>
      </c>
      <c r="G64" s="230">
        <v>2112661921.47</v>
      </c>
      <c r="H64" s="313"/>
      <c r="I64" s="230">
        <v>1091265467.55</v>
      </c>
      <c r="J64" s="313"/>
      <c r="K64" s="230">
        <v>3203927389.02</v>
      </c>
      <c r="L64" s="313"/>
      <c r="M64" s="230">
        <v>0</v>
      </c>
      <c r="O64" s="60">
        <v>3203927389.02</v>
      </c>
    </row>
    <row r="65" spans="15:15" ht="30" customHeight="1" thickTop="1">
      <c r="O65" s="39"/>
    </row>
  </sheetData>
  <mergeCells count="6">
    <mergeCell ref="G40:O40"/>
    <mergeCell ref="A1:O1"/>
    <mergeCell ref="G10:O10"/>
    <mergeCell ref="G11:O11"/>
    <mergeCell ref="A37:O37"/>
    <mergeCell ref="G39:O39"/>
  </mergeCells>
  <pageMargins left="0.59055118110236227" right="0.19685039370078741" top="0.61" bottom="0.39370078740157483" header="0.31496062992125984" footer="0.19685039370078741"/>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9"/>
  <sheetViews>
    <sheetView view="pageBreakPreview" topLeftCell="A7" zoomScale="80" zoomScaleNormal="89" zoomScaleSheetLayoutView="80" workbookViewId="0">
      <selection activeCell="I11" sqref="I11"/>
    </sheetView>
  </sheetViews>
  <sheetFormatPr defaultColWidth="9.140625" defaultRowHeight="36" customHeight="1"/>
  <cols>
    <col min="1" max="1" width="3.42578125" style="5" customWidth="1"/>
    <col min="2" max="2" width="4.140625" style="5" customWidth="1"/>
    <col min="3" max="4" width="9" style="5" customWidth="1"/>
    <col min="5" max="5" width="10.85546875" style="5" customWidth="1"/>
    <col min="6" max="6" width="3" style="5" customWidth="1"/>
    <col min="7" max="7" width="15.7109375" style="5" customWidth="1"/>
    <col min="8" max="8" width="0.7109375" style="5" customWidth="1"/>
    <col min="9" max="9" width="15.7109375" style="5" customWidth="1"/>
    <col min="10" max="10" width="0.7109375" style="5" customWidth="1"/>
    <col min="11" max="11" width="15.7109375" style="5" customWidth="1"/>
    <col min="12" max="12" width="0.7109375" style="5" customWidth="1"/>
    <col min="13" max="13" width="15.7109375" style="5" customWidth="1"/>
    <col min="14" max="14" width="0.7109375" style="5" customWidth="1"/>
    <col min="15" max="16384" width="9.140625" style="5"/>
  </cols>
  <sheetData>
    <row r="1" spans="1:14" ht="29.1" customHeight="1">
      <c r="A1" s="551" t="s">
        <v>772</v>
      </c>
      <c r="B1" s="551"/>
      <c r="C1" s="551"/>
      <c r="D1" s="551"/>
      <c r="E1" s="551"/>
      <c r="F1" s="551"/>
      <c r="G1" s="551"/>
      <c r="H1" s="551"/>
      <c r="I1" s="551"/>
      <c r="J1" s="551"/>
      <c r="K1" s="551"/>
      <c r="L1" s="551"/>
      <c r="M1" s="551"/>
      <c r="N1" s="8"/>
    </row>
    <row r="2" spans="1:14" ht="29.1" customHeight="1"/>
    <row r="3" spans="1:14" s="27" customFormat="1" ht="29.1" customHeight="1">
      <c r="A3" s="94" t="s">
        <v>473</v>
      </c>
      <c r="B3" s="27" t="s">
        <v>274</v>
      </c>
    </row>
    <row r="4" spans="1:14" ht="29.1" customHeight="1">
      <c r="B4" s="24"/>
      <c r="C4" s="95" t="s">
        <v>1264</v>
      </c>
      <c r="D4" s="73"/>
    </row>
    <row r="5" spans="1:14" ht="29.1" customHeight="1">
      <c r="B5" s="24" t="s">
        <v>1265</v>
      </c>
      <c r="C5" s="24"/>
      <c r="D5" s="73"/>
    </row>
    <row r="6" spans="1:14" ht="29.1" customHeight="1">
      <c r="B6" s="24" t="s">
        <v>1134</v>
      </c>
      <c r="C6" s="24"/>
      <c r="D6" s="73"/>
    </row>
    <row r="7" spans="1:14" s="8" customFormat="1" ht="29.1" customHeight="1">
      <c r="A7" s="5"/>
      <c r="B7" s="5"/>
      <c r="C7" s="5"/>
      <c r="D7" s="5"/>
      <c r="E7" s="5"/>
      <c r="G7" s="588" t="s">
        <v>276</v>
      </c>
      <c r="H7" s="588"/>
      <c r="I7" s="588"/>
      <c r="J7" s="588"/>
      <c r="K7" s="588" t="s">
        <v>277</v>
      </c>
      <c r="L7" s="588"/>
      <c r="M7" s="588"/>
      <c r="N7" s="5"/>
    </row>
    <row r="8" spans="1:14" s="8" customFormat="1" ht="29.1" customHeight="1">
      <c r="G8" s="270" t="s">
        <v>1217</v>
      </c>
      <c r="H8" s="35"/>
      <c r="I8" s="270" t="s">
        <v>898</v>
      </c>
      <c r="J8" s="35"/>
      <c r="K8" s="270" t="s">
        <v>1217</v>
      </c>
      <c r="L8" s="35"/>
      <c r="M8" s="270" t="s">
        <v>898</v>
      </c>
    </row>
    <row r="9" spans="1:14" s="8" customFormat="1" ht="29.1" customHeight="1">
      <c r="A9" s="96" t="s">
        <v>275</v>
      </c>
      <c r="G9" s="85"/>
      <c r="H9" s="35"/>
      <c r="I9" s="85"/>
      <c r="J9" s="133"/>
      <c r="K9" s="85"/>
      <c r="L9" s="35"/>
      <c r="M9" s="85"/>
    </row>
    <row r="10" spans="1:14" ht="29.1" customHeight="1">
      <c r="A10" s="96" t="s">
        <v>278</v>
      </c>
    </row>
    <row r="11" spans="1:14" ht="29.1" customHeight="1">
      <c r="B11" s="24" t="s">
        <v>279</v>
      </c>
      <c r="G11" s="180">
        <v>5919303.2800000003</v>
      </c>
      <c r="H11" s="180"/>
      <c r="I11" s="180">
        <v>2744466.36</v>
      </c>
      <c r="J11" s="180"/>
      <c r="K11" s="180">
        <v>4422285.2</v>
      </c>
      <c r="L11" s="180"/>
      <c r="M11" s="180">
        <v>1332609.3899999999</v>
      </c>
    </row>
    <row r="12" spans="1:14" ht="29.1" customHeight="1">
      <c r="B12" s="24" t="s">
        <v>341</v>
      </c>
      <c r="G12" s="180">
        <v>7037778.9100000001</v>
      </c>
      <c r="H12" s="180"/>
      <c r="I12" s="180">
        <v>6926692.9699999997</v>
      </c>
      <c r="J12" s="180"/>
      <c r="K12" s="180">
        <v>2621430</v>
      </c>
      <c r="L12" s="180"/>
      <c r="M12" s="180">
        <v>1916086.9</v>
      </c>
    </row>
    <row r="13" spans="1:14" ht="29.1" customHeight="1">
      <c r="B13" s="5" t="s">
        <v>348</v>
      </c>
      <c r="G13" s="180">
        <v>0</v>
      </c>
      <c r="H13" s="180"/>
      <c r="I13" s="180">
        <v>0</v>
      </c>
      <c r="J13" s="180"/>
      <c r="K13" s="180">
        <v>1268498.94</v>
      </c>
      <c r="L13" s="180"/>
      <c r="M13" s="180">
        <v>720504.35</v>
      </c>
    </row>
    <row r="14" spans="1:14" ht="29.1" customHeight="1">
      <c r="B14" s="22" t="s">
        <v>280</v>
      </c>
      <c r="G14" s="180">
        <v>3253272.89</v>
      </c>
      <c r="H14" s="180"/>
      <c r="I14" s="180">
        <v>2304861.31</v>
      </c>
      <c r="J14" s="180"/>
      <c r="K14" s="180">
        <v>2979059.73</v>
      </c>
      <c r="L14" s="180"/>
      <c r="M14" s="180">
        <v>2075166.26</v>
      </c>
    </row>
    <row r="15" spans="1:14" ht="29.1" customHeight="1">
      <c r="B15" s="22" t="s">
        <v>739</v>
      </c>
      <c r="G15" s="180">
        <v>0</v>
      </c>
      <c r="H15" s="180"/>
      <c r="I15" s="180">
        <v>64650</v>
      </c>
      <c r="J15" s="180"/>
      <c r="K15" s="180">
        <v>0</v>
      </c>
      <c r="L15" s="180"/>
      <c r="M15" s="180">
        <v>64650</v>
      </c>
    </row>
    <row r="16" spans="1:14" ht="29.1" customHeight="1">
      <c r="C16" s="27" t="s">
        <v>323</v>
      </c>
      <c r="G16" s="59">
        <f>SUM(G11:G15)</f>
        <v>16210355.080000002</v>
      </c>
      <c r="H16" s="48"/>
      <c r="I16" s="59">
        <f>SUM(I11:I15)</f>
        <v>12040670.640000001</v>
      </c>
      <c r="J16" s="48"/>
      <c r="K16" s="59">
        <f>SUM(K11:K15)</f>
        <v>11291273.870000001</v>
      </c>
      <c r="L16" s="48"/>
      <c r="M16" s="59">
        <f>SUM(M11:M15)</f>
        <v>6109016.9000000004</v>
      </c>
    </row>
    <row r="17" spans="1:13" ht="29.1" customHeight="1">
      <c r="A17" s="27" t="s">
        <v>281</v>
      </c>
      <c r="G17" s="48"/>
      <c r="H17" s="48"/>
      <c r="I17" s="48"/>
      <c r="J17" s="48"/>
      <c r="K17" s="48"/>
      <c r="L17" s="48"/>
      <c r="M17" s="48"/>
    </row>
    <row r="18" spans="1:13" ht="29.1" customHeight="1">
      <c r="B18" s="4" t="s">
        <v>158</v>
      </c>
      <c r="G18" s="180">
        <v>0</v>
      </c>
      <c r="H18" s="180"/>
      <c r="I18" s="180">
        <v>0</v>
      </c>
      <c r="J18" s="180"/>
      <c r="K18" s="180">
        <v>5541598.0700000003</v>
      </c>
      <c r="L18" s="180"/>
      <c r="M18" s="180">
        <v>5541598.0700000003</v>
      </c>
    </row>
    <row r="19" spans="1:13" ht="29.1" customHeight="1">
      <c r="B19" s="4" t="s">
        <v>364</v>
      </c>
      <c r="G19" s="180">
        <v>15817.46</v>
      </c>
      <c r="H19" s="180"/>
      <c r="I19" s="180">
        <v>15817.46</v>
      </c>
      <c r="J19" s="180"/>
      <c r="K19" s="180">
        <v>15817.459999999992</v>
      </c>
      <c r="L19" s="180"/>
      <c r="M19" s="180">
        <v>15817.46</v>
      </c>
    </row>
    <row r="20" spans="1:13" ht="29.1" customHeight="1">
      <c r="B20" s="4" t="s">
        <v>282</v>
      </c>
      <c r="G20" s="180">
        <v>100342375.7</v>
      </c>
      <c r="H20" s="180"/>
      <c r="I20" s="180">
        <v>106915346.47</v>
      </c>
      <c r="J20" s="180"/>
      <c r="K20" s="180">
        <v>59799849.799999997</v>
      </c>
      <c r="L20" s="180"/>
      <c r="M20" s="180">
        <v>61981513.810000002</v>
      </c>
    </row>
    <row r="21" spans="1:13" ht="29.1" customHeight="1">
      <c r="B21" s="4" t="s">
        <v>517</v>
      </c>
      <c r="G21" s="180">
        <v>1524798.53</v>
      </c>
      <c r="H21" s="180"/>
      <c r="I21" s="180">
        <v>995850.8</v>
      </c>
      <c r="J21" s="180"/>
      <c r="K21" s="180">
        <v>493102.27</v>
      </c>
      <c r="L21" s="180"/>
      <c r="M21" s="180">
        <v>172907.42</v>
      </c>
    </row>
    <row r="22" spans="1:13" ht="29.1" customHeight="1">
      <c r="B22" s="4" t="s">
        <v>351</v>
      </c>
      <c r="G22" s="180">
        <v>210691.47</v>
      </c>
      <c r="H22" s="180"/>
      <c r="I22" s="180">
        <v>253996.05</v>
      </c>
      <c r="J22" s="180"/>
      <c r="K22" s="180">
        <v>98458.65</v>
      </c>
      <c r="L22" s="180"/>
      <c r="M22" s="180">
        <v>116355.79</v>
      </c>
    </row>
    <row r="23" spans="1:13" ht="29.1" customHeight="1">
      <c r="B23" s="4" t="s">
        <v>896</v>
      </c>
      <c r="G23" s="180">
        <v>2957685.8200000003</v>
      </c>
      <c r="H23" s="180"/>
      <c r="I23" s="180">
        <v>2949508.89</v>
      </c>
      <c r="J23" s="180"/>
      <c r="K23" s="180">
        <v>0</v>
      </c>
      <c r="L23" s="180"/>
      <c r="M23" s="180">
        <v>0</v>
      </c>
    </row>
    <row r="24" spans="1:13" ht="29.1" customHeight="1">
      <c r="B24" s="4" t="s">
        <v>365</v>
      </c>
      <c r="G24" s="180">
        <v>4272.59</v>
      </c>
      <c r="H24" s="180"/>
      <c r="I24" s="180">
        <v>4849.1400000000003</v>
      </c>
      <c r="J24" s="180"/>
      <c r="K24" s="180">
        <v>4272.59</v>
      </c>
      <c r="L24" s="180"/>
      <c r="M24" s="180">
        <v>4849.1400000000003</v>
      </c>
    </row>
    <row r="25" spans="1:13" ht="29.1" customHeight="1">
      <c r="B25" s="4" t="s">
        <v>196</v>
      </c>
      <c r="G25" s="180">
        <v>89065.05</v>
      </c>
      <c r="H25" s="180"/>
      <c r="I25" s="180">
        <v>499692.44</v>
      </c>
      <c r="J25" s="180"/>
      <c r="K25" s="180">
        <v>0</v>
      </c>
      <c r="L25" s="180"/>
      <c r="M25" s="180">
        <v>0</v>
      </c>
    </row>
    <row r="26" spans="1:13" ht="29.1" customHeight="1">
      <c r="B26" s="4" t="s">
        <v>741</v>
      </c>
      <c r="G26" s="180">
        <v>370022.36</v>
      </c>
      <c r="H26" s="180"/>
      <c r="I26" s="180">
        <v>396034.9</v>
      </c>
      <c r="J26" s="180"/>
      <c r="K26" s="180">
        <v>311842.86</v>
      </c>
      <c r="L26" s="180"/>
      <c r="M26" s="180">
        <v>351811.23</v>
      </c>
    </row>
    <row r="27" spans="1:13" ht="29.1" customHeight="1">
      <c r="C27" s="26" t="s">
        <v>322</v>
      </c>
      <c r="G27" s="470">
        <f>SUM(G18:G26)</f>
        <v>105514728.97999999</v>
      </c>
      <c r="H27" s="48"/>
      <c r="I27" s="470">
        <f>SUM(I18:I26)</f>
        <v>112031096.14999999</v>
      </c>
      <c r="J27" s="48"/>
      <c r="K27" s="470">
        <f>SUM(K18:K26)</f>
        <v>66264941.700000003</v>
      </c>
      <c r="L27" s="48"/>
      <c r="M27" s="470">
        <f>SUM(M18:M26)</f>
        <v>68184852.920000017</v>
      </c>
    </row>
    <row r="28" spans="1:13" ht="29.1" customHeight="1" thickBot="1">
      <c r="A28" s="27" t="s">
        <v>283</v>
      </c>
      <c r="G28" s="86">
        <f>SUM(G16+G27)</f>
        <v>121725084.05999999</v>
      </c>
      <c r="H28" s="48"/>
      <c r="I28" s="86">
        <f>SUM(I16+I27)</f>
        <v>124071766.78999999</v>
      </c>
      <c r="J28" s="48"/>
      <c r="K28" s="86">
        <f>SUM(K16+K27)</f>
        <v>77556215.570000008</v>
      </c>
      <c r="L28" s="48"/>
      <c r="M28" s="86">
        <f>SUM(M16+M27)</f>
        <v>74293869.820000023</v>
      </c>
    </row>
    <row r="29" spans="1:13" ht="29.1" customHeight="1" thickTop="1"/>
  </sheetData>
  <mergeCells count="3">
    <mergeCell ref="A1:M1"/>
    <mergeCell ref="G7:J7"/>
    <mergeCell ref="K7:M7"/>
  </mergeCells>
  <pageMargins left="0.98425196850393704" right="0.39370078740157483" top="0.78740157480314965" bottom="0.39370078740157483" header="0.35433070866141736"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2"/>
  <sheetViews>
    <sheetView view="pageBreakPreview" topLeftCell="A6" zoomScale="70" zoomScaleNormal="100" zoomScaleSheetLayoutView="70" workbookViewId="0">
      <selection activeCell="H40" sqref="H40"/>
    </sheetView>
  </sheetViews>
  <sheetFormatPr defaultColWidth="9.140625" defaultRowHeight="21.95" customHeight="1"/>
  <cols>
    <col min="1" max="1" width="3.42578125" style="5" customWidth="1"/>
    <col min="2" max="2" width="3.7109375" style="5" customWidth="1"/>
    <col min="3" max="3" width="9.140625" style="5"/>
    <col min="4" max="4" width="9.140625" style="5" customWidth="1"/>
    <col min="5" max="5" width="10.85546875" style="5" customWidth="1"/>
    <col min="6" max="6" width="9.140625" style="5" customWidth="1"/>
    <col min="7" max="7" width="4.28515625" style="5" customWidth="1"/>
    <col min="8" max="8" width="14.7109375" style="5" customWidth="1"/>
    <col min="9" max="9" width="0.85546875" style="5" customWidth="1"/>
    <col min="10" max="10" width="14.7109375" style="5" customWidth="1"/>
    <col min="11" max="11" width="0.85546875" style="5" customWidth="1"/>
    <col min="12" max="12" width="14.7109375" style="5" customWidth="1"/>
    <col min="13" max="13" width="0.85546875" style="5" customWidth="1"/>
    <col min="14" max="14" width="14.7109375" style="5" customWidth="1"/>
    <col min="15" max="15" width="1.28515625" style="5" customWidth="1"/>
    <col min="16" max="16" width="13" style="5" bestFit="1" customWidth="1"/>
    <col min="17" max="17" width="10" style="5" bestFit="1" customWidth="1"/>
    <col min="18" max="18" width="10.7109375" style="5" bestFit="1" customWidth="1"/>
    <col min="19" max="16384" width="9.140625" style="5"/>
  </cols>
  <sheetData>
    <row r="1" spans="1:16" s="8" customFormat="1" ht="21.95" customHeight="1">
      <c r="A1" s="551" t="s">
        <v>773</v>
      </c>
      <c r="B1" s="552"/>
      <c r="C1" s="552"/>
      <c r="D1" s="552"/>
      <c r="E1" s="552"/>
      <c r="F1" s="552"/>
      <c r="G1" s="552"/>
      <c r="H1" s="552"/>
      <c r="I1" s="552"/>
      <c r="J1" s="552"/>
      <c r="K1" s="552"/>
      <c r="L1" s="552"/>
      <c r="M1" s="552"/>
      <c r="N1" s="552"/>
    </row>
    <row r="3" spans="1:16" ht="21.95" customHeight="1">
      <c r="H3" s="471"/>
      <c r="I3" s="472" t="s">
        <v>276</v>
      </c>
      <c r="J3" s="471"/>
      <c r="K3" s="471"/>
      <c r="L3" s="588" t="s">
        <v>277</v>
      </c>
      <c r="M3" s="588"/>
      <c r="N3" s="588"/>
    </row>
    <row r="4" spans="1:16" ht="21.95" customHeight="1">
      <c r="H4" s="270" t="s">
        <v>1217</v>
      </c>
      <c r="I4" s="35"/>
      <c r="J4" s="270" t="s">
        <v>898</v>
      </c>
      <c r="K4" s="35"/>
      <c r="L4" s="270" t="s">
        <v>1217</v>
      </c>
      <c r="M4" s="35"/>
      <c r="N4" s="270" t="s">
        <v>898</v>
      </c>
    </row>
    <row r="5" spans="1:16" ht="21.95" customHeight="1">
      <c r="A5" s="26" t="s">
        <v>284</v>
      </c>
      <c r="H5" s="85"/>
      <c r="I5" s="35"/>
      <c r="J5" s="85"/>
      <c r="K5" s="133"/>
      <c r="L5" s="85"/>
      <c r="M5" s="35"/>
      <c r="N5" s="85"/>
    </row>
    <row r="6" spans="1:16" ht="21.95" customHeight="1">
      <c r="A6" s="26" t="s">
        <v>285</v>
      </c>
    </row>
    <row r="7" spans="1:16" ht="21.95" customHeight="1">
      <c r="A7" s="26"/>
      <c r="B7" s="5" t="s">
        <v>413</v>
      </c>
      <c r="H7" s="181">
        <v>3938055.07</v>
      </c>
      <c r="I7" s="181"/>
      <c r="J7" s="180">
        <v>2981974.06</v>
      </c>
      <c r="K7" s="181"/>
      <c r="L7" s="180">
        <v>2621919.2400000002</v>
      </c>
      <c r="M7" s="181"/>
      <c r="N7" s="180">
        <v>1487652.48</v>
      </c>
    </row>
    <row r="8" spans="1:16" ht="21.95" customHeight="1">
      <c r="B8" s="92" t="s">
        <v>349</v>
      </c>
      <c r="H8" s="181">
        <v>4232009.96</v>
      </c>
      <c r="I8" s="181"/>
      <c r="J8" s="181">
        <v>3958326.73</v>
      </c>
      <c r="K8" s="181"/>
      <c r="L8" s="181">
        <v>1980307.6</v>
      </c>
      <c r="M8" s="181"/>
      <c r="N8" s="181">
        <v>2016563.98</v>
      </c>
      <c r="P8" s="164"/>
    </row>
    <row r="9" spans="1:16" ht="21.95" customHeight="1">
      <c r="B9" s="92" t="s">
        <v>495</v>
      </c>
      <c r="C9" s="4"/>
      <c r="H9" s="180">
        <v>5822703.0499999998</v>
      </c>
      <c r="I9" s="181"/>
      <c r="J9" s="181">
        <v>7489172.2599999998</v>
      </c>
      <c r="K9" s="181"/>
      <c r="L9" s="180">
        <v>75198.14</v>
      </c>
      <c r="M9" s="181"/>
      <c r="N9" s="180">
        <v>92543.31</v>
      </c>
      <c r="O9" s="48"/>
    </row>
    <row r="10" spans="1:16" ht="21.95" customHeight="1">
      <c r="B10" s="92" t="s">
        <v>366</v>
      </c>
      <c r="C10" s="99"/>
    </row>
    <row r="11" spans="1:16" ht="21.95" customHeight="1">
      <c r="B11" s="92"/>
      <c r="C11" s="92" t="s">
        <v>286</v>
      </c>
      <c r="H11" s="181">
        <v>4209288.66</v>
      </c>
      <c r="I11" s="181"/>
      <c r="J11" s="181">
        <v>7836415.5</v>
      </c>
      <c r="K11" s="181"/>
      <c r="L11" s="181">
        <v>3269883.55</v>
      </c>
      <c r="M11" s="181"/>
      <c r="N11" s="181">
        <v>6938806.4100000001</v>
      </c>
    </row>
    <row r="12" spans="1:16" ht="21.95" customHeight="1">
      <c r="B12" s="92" t="s">
        <v>842</v>
      </c>
      <c r="C12" s="92"/>
      <c r="H12" s="181">
        <v>452191.76</v>
      </c>
      <c r="I12" s="181"/>
      <c r="J12" s="180">
        <v>315060.34000000003</v>
      </c>
      <c r="K12" s="181"/>
      <c r="L12" s="181">
        <v>452191.76</v>
      </c>
      <c r="M12" s="181"/>
      <c r="N12" s="180">
        <v>315060.34000000003</v>
      </c>
    </row>
    <row r="13" spans="1:16" ht="21.95" customHeight="1">
      <c r="B13" s="4" t="s">
        <v>353</v>
      </c>
      <c r="H13" s="180">
        <v>48022.69</v>
      </c>
      <c r="I13" s="181"/>
      <c r="J13" s="181">
        <v>360383.5</v>
      </c>
      <c r="K13" s="181"/>
      <c r="L13" s="180">
        <v>3186.86</v>
      </c>
      <c r="M13" s="181"/>
      <c r="N13" s="180">
        <v>4933.5600000000004</v>
      </c>
    </row>
    <row r="14" spans="1:16" ht="21.95" customHeight="1">
      <c r="B14" s="4" t="s">
        <v>287</v>
      </c>
      <c r="H14" s="181">
        <v>8587.77</v>
      </c>
      <c r="I14" s="181"/>
      <c r="J14" s="181">
        <v>9854.2099999999991</v>
      </c>
      <c r="K14" s="181"/>
      <c r="L14" s="181">
        <v>8587.76</v>
      </c>
      <c r="M14" s="181"/>
      <c r="N14" s="181">
        <v>9854.2099999999991</v>
      </c>
    </row>
    <row r="15" spans="1:16" ht="21.95" customHeight="1">
      <c r="D15" s="26" t="s">
        <v>288</v>
      </c>
      <c r="H15" s="473">
        <f>SUM(H7:H14)</f>
        <v>18710858.960000001</v>
      </c>
      <c r="I15" s="181"/>
      <c r="J15" s="473">
        <f>SUM(J7:J14)</f>
        <v>22951186.600000001</v>
      </c>
      <c r="K15" s="181"/>
      <c r="L15" s="473">
        <f>SUM(L7:L14)</f>
        <v>8411274.9099999983</v>
      </c>
      <c r="M15" s="181"/>
      <c r="N15" s="473">
        <f>SUM(N7:N14)</f>
        <v>10865414.290000001</v>
      </c>
    </row>
    <row r="16" spans="1:16" ht="21.95" customHeight="1">
      <c r="A16" s="26" t="s">
        <v>289</v>
      </c>
      <c r="H16" s="1"/>
      <c r="I16" s="1"/>
      <c r="J16" s="1"/>
      <c r="K16" s="1"/>
      <c r="L16" s="1"/>
      <c r="M16" s="1"/>
      <c r="N16" s="1"/>
    </row>
    <row r="17" spans="1:14" ht="21.95" customHeight="1">
      <c r="B17" s="4" t="s">
        <v>476</v>
      </c>
      <c r="H17" s="180">
        <v>11826659.639999999</v>
      </c>
      <c r="I17" s="181"/>
      <c r="J17" s="181">
        <v>13195641.790000001</v>
      </c>
      <c r="K17" s="181"/>
      <c r="L17" s="180">
        <v>364961.55</v>
      </c>
      <c r="M17" s="181"/>
      <c r="N17" s="180">
        <v>72501.59</v>
      </c>
    </row>
    <row r="18" spans="1:14" ht="21.95" customHeight="1">
      <c r="B18" s="4" t="s">
        <v>358</v>
      </c>
      <c r="H18" s="180">
        <v>11310047.49</v>
      </c>
      <c r="I18" s="181"/>
      <c r="J18" s="181">
        <v>12311895.550000001</v>
      </c>
      <c r="K18" s="181"/>
      <c r="L18" s="180">
        <v>5858746.9699999997</v>
      </c>
      <c r="M18" s="181"/>
      <c r="N18" s="181">
        <v>5323229.46</v>
      </c>
    </row>
    <row r="19" spans="1:14" ht="21.95" customHeight="1">
      <c r="B19" s="4" t="s">
        <v>290</v>
      </c>
      <c r="H19" s="180">
        <v>1035701.34</v>
      </c>
      <c r="I19" s="181"/>
      <c r="J19" s="181">
        <v>1551678.24</v>
      </c>
      <c r="K19" s="181"/>
      <c r="L19" s="180">
        <v>0</v>
      </c>
      <c r="M19" s="181"/>
      <c r="N19" s="180">
        <v>0</v>
      </c>
    </row>
    <row r="20" spans="1:14" ht="21.95" customHeight="1">
      <c r="B20" s="4" t="s">
        <v>362</v>
      </c>
      <c r="H20" s="180">
        <v>1072304.33</v>
      </c>
      <c r="I20" s="181"/>
      <c r="J20" s="181">
        <v>1074095.07</v>
      </c>
      <c r="K20" s="181"/>
      <c r="L20" s="180">
        <v>666316.41</v>
      </c>
      <c r="M20" s="181"/>
      <c r="N20" s="181">
        <v>683314.84</v>
      </c>
    </row>
    <row r="21" spans="1:14" ht="21.95" customHeight="1">
      <c r="B21" s="4" t="s">
        <v>843</v>
      </c>
      <c r="H21" s="180">
        <v>328318.63</v>
      </c>
      <c r="I21" s="181"/>
      <c r="J21" s="180">
        <v>148476.15</v>
      </c>
      <c r="K21" s="181"/>
      <c r="L21" s="180">
        <v>328318.63</v>
      </c>
      <c r="M21" s="181"/>
      <c r="N21" s="180">
        <v>148476.15</v>
      </c>
    </row>
    <row r="22" spans="1:14" ht="21.95" customHeight="1">
      <c r="B22" s="4" t="s">
        <v>291</v>
      </c>
      <c r="H22" s="180">
        <v>33633.839999999997</v>
      </c>
      <c r="I22" s="181"/>
      <c r="J22" s="181">
        <v>38452.339999999997</v>
      </c>
      <c r="K22" s="181"/>
      <c r="L22" s="180">
        <v>6666.22</v>
      </c>
      <c r="M22" s="181"/>
      <c r="N22" s="181">
        <v>7564.71</v>
      </c>
    </row>
    <row r="23" spans="1:14" ht="21.95" customHeight="1">
      <c r="D23" s="26" t="s">
        <v>292</v>
      </c>
      <c r="H23" s="474">
        <f>SUM(H17:H22)</f>
        <v>25606665.269999996</v>
      </c>
      <c r="I23" s="1"/>
      <c r="J23" s="474">
        <f>SUM(J17:J22)</f>
        <v>28320239.140000001</v>
      </c>
      <c r="K23" s="1"/>
      <c r="L23" s="474">
        <f>SUM(L17:L22)</f>
        <v>7225009.7799999993</v>
      </c>
      <c r="M23" s="1"/>
      <c r="N23" s="474">
        <f>SUM(N17:N22)</f>
        <v>6235086.75</v>
      </c>
    </row>
    <row r="24" spans="1:14" ht="21.95" customHeight="1">
      <c r="A24" s="26" t="s">
        <v>293</v>
      </c>
      <c r="H24" s="474">
        <f>H15+H23</f>
        <v>44317524.229999997</v>
      </c>
      <c r="I24" s="1"/>
      <c r="J24" s="474">
        <f>J15+J23</f>
        <v>51271425.740000002</v>
      </c>
      <c r="K24" s="1"/>
      <c r="L24" s="474">
        <f>L15+L23</f>
        <v>15636284.689999998</v>
      </c>
      <c r="M24" s="1"/>
      <c r="N24" s="474">
        <f>N15+N23</f>
        <v>17100501.039999999</v>
      </c>
    </row>
    <row r="25" spans="1:14" ht="21.95" customHeight="1">
      <c r="A25" s="320" t="s">
        <v>294</v>
      </c>
      <c r="B25" s="321"/>
      <c r="C25" s="321"/>
      <c r="D25" s="321"/>
      <c r="H25" s="1"/>
      <c r="I25" s="1"/>
      <c r="J25" s="1"/>
      <c r="K25" s="1"/>
      <c r="L25" s="1"/>
      <c r="M25" s="1"/>
      <c r="N25" s="1"/>
    </row>
    <row r="26" spans="1:14" ht="21.95" customHeight="1">
      <c r="B26" s="101" t="s">
        <v>367</v>
      </c>
      <c r="H26" s="1"/>
      <c r="I26" s="1"/>
      <c r="J26" s="1"/>
      <c r="K26" s="1"/>
      <c r="L26" s="1"/>
      <c r="M26" s="1"/>
      <c r="N26" s="1"/>
    </row>
    <row r="27" spans="1:14" ht="21.95" customHeight="1">
      <c r="C27" s="99" t="s">
        <v>295</v>
      </c>
      <c r="H27" s="1"/>
      <c r="I27" s="1"/>
      <c r="J27" s="1"/>
      <c r="K27" s="1"/>
      <c r="L27" s="1"/>
      <c r="M27" s="1"/>
      <c r="N27" s="1"/>
    </row>
    <row r="28" spans="1:14" ht="21.95" customHeight="1" thickBot="1">
      <c r="C28" s="92" t="s">
        <v>418</v>
      </c>
      <c r="H28" s="322">
        <v>6966580.1399999997</v>
      </c>
      <c r="I28" s="7"/>
      <c r="J28" s="322">
        <v>6966580.1399999997</v>
      </c>
      <c r="K28" s="7"/>
      <c r="L28" s="322">
        <v>6966580.1399999997</v>
      </c>
      <c r="M28" s="7"/>
      <c r="N28" s="322">
        <v>6966580.1399999997</v>
      </c>
    </row>
    <row r="29" spans="1:14" ht="21.95" customHeight="1" thickTop="1">
      <c r="C29" s="99" t="s">
        <v>296</v>
      </c>
      <c r="H29" s="1"/>
      <c r="I29" s="1"/>
      <c r="J29" s="1"/>
      <c r="K29" s="1"/>
      <c r="L29" s="1"/>
      <c r="M29" s="1"/>
      <c r="N29" s="1"/>
    </row>
    <row r="30" spans="1:14" ht="21.95" customHeight="1">
      <c r="C30" s="92" t="s">
        <v>419</v>
      </c>
      <c r="H30" s="1">
        <v>6966529.5599999996</v>
      </c>
      <c r="I30" s="1"/>
      <c r="J30" s="1">
        <v>6966529.5599999996</v>
      </c>
      <c r="K30" s="1"/>
      <c r="L30" s="1">
        <v>6966529.5599999996</v>
      </c>
      <c r="M30" s="1"/>
      <c r="N30" s="1">
        <v>6966529.5599999996</v>
      </c>
    </row>
    <row r="31" spans="1:14" ht="21.95" customHeight="1">
      <c r="B31" s="475" t="s">
        <v>411</v>
      </c>
      <c r="H31" s="1">
        <v>43950286.740000002</v>
      </c>
      <c r="I31" s="1"/>
      <c r="J31" s="48">
        <v>43950286.740000002</v>
      </c>
      <c r="K31" s="1"/>
      <c r="L31" s="1">
        <v>43950286.740000002</v>
      </c>
      <c r="M31" s="1"/>
      <c r="N31" s="48">
        <v>43950286.740000002</v>
      </c>
    </row>
    <row r="32" spans="1:14" ht="21.95" customHeight="1">
      <c r="B32" s="314" t="s">
        <v>297</v>
      </c>
      <c r="C32" s="314"/>
      <c r="D32" s="314"/>
      <c r="H32" s="1"/>
      <c r="I32" s="1"/>
      <c r="J32" s="1"/>
      <c r="K32" s="1"/>
      <c r="L32" s="1"/>
      <c r="M32" s="1"/>
      <c r="N32" s="1"/>
    </row>
    <row r="33" spans="1:14" ht="21.95" customHeight="1">
      <c r="B33" s="314"/>
      <c r="C33" s="314" t="s">
        <v>298</v>
      </c>
      <c r="D33" s="314"/>
      <c r="H33" s="1"/>
      <c r="I33" s="1"/>
      <c r="J33" s="1"/>
      <c r="K33" s="1"/>
      <c r="L33" s="1"/>
      <c r="M33" s="1"/>
      <c r="N33" s="1"/>
    </row>
    <row r="34" spans="1:14" ht="21.95" customHeight="1">
      <c r="B34" s="314"/>
      <c r="C34" s="314"/>
      <c r="D34" s="323" t="s">
        <v>231</v>
      </c>
      <c r="H34" s="181">
        <v>696652.96</v>
      </c>
      <c r="I34" s="181"/>
      <c r="J34" s="181">
        <v>696652.96</v>
      </c>
      <c r="K34" s="181"/>
      <c r="L34" s="180">
        <v>696652.96</v>
      </c>
      <c r="M34" s="181"/>
      <c r="N34" s="181">
        <v>696652.96</v>
      </c>
    </row>
    <row r="35" spans="1:14" ht="21.95" customHeight="1">
      <c r="B35" s="314"/>
      <c r="C35" s="314" t="s">
        <v>299</v>
      </c>
      <c r="D35" s="323"/>
      <c r="H35" s="181">
        <v>25786008.25</v>
      </c>
      <c r="I35" s="181"/>
      <c r="J35" s="181">
        <v>18452677.190000001</v>
      </c>
      <c r="K35" s="181"/>
      <c r="L35" s="180">
        <v>9452501.0399999991</v>
      </c>
      <c r="M35" s="181"/>
      <c r="N35" s="181">
        <v>4725938.9400000004</v>
      </c>
    </row>
    <row r="36" spans="1:14" ht="21.95" customHeight="1">
      <c r="B36" s="314"/>
      <c r="C36" s="314" t="s">
        <v>354</v>
      </c>
      <c r="D36" s="314"/>
      <c r="H36" s="489">
        <v>-1896519.05</v>
      </c>
      <c r="I36" s="181"/>
      <c r="J36" s="222">
        <v>628187.79</v>
      </c>
      <c r="K36" s="181"/>
      <c r="L36" s="224">
        <v>853960.58</v>
      </c>
      <c r="M36" s="181"/>
      <c r="N36" s="222">
        <v>853960.58</v>
      </c>
    </row>
    <row r="37" spans="1:14" ht="21.95" customHeight="1">
      <c r="B37" s="324" t="s">
        <v>300</v>
      </c>
      <c r="C37" s="314"/>
      <c r="D37" s="314"/>
      <c r="H37" s="1">
        <f>SUM(H30:H36)</f>
        <v>75502958.460000008</v>
      </c>
      <c r="I37" s="1"/>
      <c r="J37" s="1">
        <f>SUM(J30:J36)</f>
        <v>70694334.24000001</v>
      </c>
      <c r="K37" s="1"/>
      <c r="L37" s="1">
        <f>SUM(L30:L36)</f>
        <v>61919930.880000003</v>
      </c>
      <c r="M37" s="1"/>
      <c r="N37" s="1">
        <f>SUM(N30:N36)</f>
        <v>57193368.780000001</v>
      </c>
    </row>
    <row r="38" spans="1:14" ht="21.95" customHeight="1">
      <c r="A38" s="314"/>
      <c r="B38" s="314" t="s">
        <v>301</v>
      </c>
      <c r="C38" s="314"/>
      <c r="D38" s="314"/>
      <c r="H38" s="181">
        <v>1904601.3699999999</v>
      </c>
      <c r="I38" s="181"/>
      <c r="J38" s="181">
        <v>2106006.81</v>
      </c>
      <c r="K38" s="181"/>
      <c r="L38" s="180">
        <v>0</v>
      </c>
      <c r="M38" s="181"/>
      <c r="N38" s="180">
        <v>0</v>
      </c>
    </row>
    <row r="39" spans="1:14" ht="21.95" customHeight="1">
      <c r="A39" s="314"/>
      <c r="B39" s="314"/>
      <c r="C39" s="314"/>
      <c r="D39" s="324" t="s">
        <v>302</v>
      </c>
      <c r="H39" s="474">
        <f>SUM(H37:H38)</f>
        <v>77407559.830000013</v>
      </c>
      <c r="I39" s="1"/>
      <c r="J39" s="474">
        <f>SUM(J37:J38)</f>
        <v>72800341.050000012</v>
      </c>
      <c r="K39" s="1"/>
      <c r="L39" s="474">
        <f>SUM(L37:L38)</f>
        <v>61919930.880000003</v>
      </c>
      <c r="M39" s="1"/>
      <c r="N39" s="474">
        <f>SUM(N37:N38)</f>
        <v>57193368.780000001</v>
      </c>
    </row>
    <row r="40" spans="1:14" ht="21.95" customHeight="1" thickBot="1">
      <c r="A40" s="324" t="s">
        <v>303</v>
      </c>
      <c r="B40" s="314"/>
      <c r="C40" s="314"/>
      <c r="D40" s="314"/>
      <c r="H40" s="325">
        <f>+H24+H39</f>
        <v>121725084.06</v>
      </c>
      <c r="I40" s="1"/>
      <c r="J40" s="43">
        <f>+J24+J39</f>
        <v>124071766.79000002</v>
      </c>
      <c r="K40" s="1"/>
      <c r="L40" s="43">
        <f>+L24+L39</f>
        <v>77556215.569999993</v>
      </c>
      <c r="M40" s="1"/>
      <c r="N40" s="43">
        <f>+N24+N39</f>
        <v>74293869.819999993</v>
      </c>
    </row>
    <row r="41" spans="1:14" ht="21.95" customHeight="1" thickTop="1">
      <c r="H41" s="326"/>
      <c r="J41" s="326"/>
      <c r="L41" s="326"/>
      <c r="N41" s="326"/>
    </row>
    <row r="42" spans="1:14" ht="21.95" customHeight="1">
      <c r="H42" s="48"/>
      <c r="I42" s="48"/>
      <c r="J42" s="48"/>
      <c r="K42" s="48"/>
      <c r="L42" s="48"/>
      <c r="M42" s="48"/>
      <c r="N42" s="48"/>
    </row>
  </sheetData>
  <mergeCells count="2">
    <mergeCell ref="A1:N1"/>
    <mergeCell ref="L3:N3"/>
  </mergeCells>
  <pageMargins left="0.59055118110236227" right="0.39370078740157483" top="0.59055118110236227" bottom="0.39370078740157483" header="0.27559055118110237" footer="0.35433070866141736"/>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92"/>
  <sheetViews>
    <sheetView view="pageBreakPreview" topLeftCell="A13" zoomScale="80" zoomScaleNormal="100" zoomScaleSheetLayoutView="80" workbookViewId="0">
      <selection activeCell="I34" sqref="I34"/>
    </sheetView>
  </sheetViews>
  <sheetFormatPr defaultColWidth="9.140625" defaultRowHeight="23.25" customHeight="1"/>
  <cols>
    <col min="1" max="1" width="3.42578125" style="5" customWidth="1"/>
    <col min="2" max="2" width="4.140625" style="5" customWidth="1"/>
    <col min="3" max="3" width="9.140625" style="5"/>
    <col min="4" max="5" width="9.140625" style="5" customWidth="1"/>
    <col min="6" max="6" width="10.7109375" style="5" customWidth="1"/>
    <col min="7" max="7" width="15.7109375" style="5" customWidth="1"/>
    <col min="8" max="8" width="1" style="5" customWidth="1"/>
    <col min="9" max="9" width="16.140625" style="5" customWidth="1"/>
    <col min="10" max="10" width="1" style="5" customWidth="1"/>
    <col min="11" max="11" width="15.28515625" style="5" customWidth="1"/>
    <col min="12" max="12" width="1" style="5" customWidth="1"/>
    <col min="13" max="13" width="15.28515625" style="5" customWidth="1"/>
    <col min="14" max="14" width="1" style="5" customWidth="1"/>
    <col min="15" max="16384" width="9.140625" style="5"/>
  </cols>
  <sheetData>
    <row r="1" spans="1:13" ht="22.7" customHeight="1">
      <c r="A1" s="551" t="s">
        <v>1186</v>
      </c>
      <c r="B1" s="551"/>
      <c r="C1" s="551"/>
      <c r="D1" s="551"/>
      <c r="E1" s="551"/>
      <c r="F1" s="551"/>
      <c r="G1" s="551"/>
      <c r="H1" s="551"/>
      <c r="I1" s="551"/>
      <c r="J1" s="551"/>
      <c r="K1" s="551"/>
      <c r="L1" s="551"/>
      <c r="M1" s="551"/>
    </row>
    <row r="2" spans="1:13" ht="22.7" customHeight="1">
      <c r="G2" s="2"/>
      <c r="I2" s="2"/>
    </row>
    <row r="3" spans="1:13" ht="22.7" customHeight="1">
      <c r="B3" s="459" t="s">
        <v>1266</v>
      </c>
    </row>
    <row r="4" spans="1:13" s="8" customFormat="1" ht="22.7" customHeight="1">
      <c r="G4" s="588" t="s">
        <v>276</v>
      </c>
      <c r="H4" s="588"/>
      <c r="I4" s="588"/>
      <c r="K4" s="588" t="s">
        <v>277</v>
      </c>
      <c r="L4" s="588"/>
      <c r="M4" s="588"/>
    </row>
    <row r="5" spans="1:13" s="8" customFormat="1" ht="22.7" customHeight="1">
      <c r="G5" s="270" t="s">
        <v>1217</v>
      </c>
      <c r="H5" s="35"/>
      <c r="I5" s="270" t="s">
        <v>1219</v>
      </c>
      <c r="J5" s="35"/>
      <c r="K5" s="270" t="s">
        <v>1217</v>
      </c>
      <c r="L5" s="35"/>
      <c r="M5" s="270" t="s">
        <v>1219</v>
      </c>
    </row>
    <row r="6" spans="1:13" s="8" customFormat="1" ht="22.7" customHeight="1">
      <c r="G6" s="85"/>
      <c r="H6" s="35"/>
      <c r="I6" s="85"/>
      <c r="J6" s="35"/>
      <c r="K6" s="85"/>
      <c r="L6" s="35"/>
      <c r="M6" s="85"/>
    </row>
    <row r="7" spans="1:13" ht="22.7" customHeight="1">
      <c r="B7" s="475" t="s">
        <v>369</v>
      </c>
      <c r="C7" s="314"/>
      <c r="D7" s="314"/>
      <c r="E7" s="314"/>
      <c r="G7" s="180">
        <v>25985679.75</v>
      </c>
      <c r="H7" s="180"/>
      <c r="I7" s="180">
        <v>15789899.740000002</v>
      </c>
      <c r="J7" s="180"/>
      <c r="K7" s="180">
        <v>17099083.850000001</v>
      </c>
      <c r="L7" s="180"/>
      <c r="M7" s="180">
        <v>9722100.370000001</v>
      </c>
    </row>
    <row r="8" spans="1:13" ht="22.7" customHeight="1">
      <c r="B8" s="475" t="s">
        <v>227</v>
      </c>
      <c r="C8" s="314"/>
      <c r="D8" s="314"/>
      <c r="E8" s="314"/>
      <c r="G8" s="224">
        <v>-18952307.910000004</v>
      </c>
      <c r="H8" s="180"/>
      <c r="I8" s="224">
        <v>-12802220.869999997</v>
      </c>
      <c r="J8" s="180"/>
      <c r="K8" s="224">
        <v>-11324386.25</v>
      </c>
      <c r="L8" s="180"/>
      <c r="M8" s="224">
        <v>-8082990.7999999989</v>
      </c>
    </row>
    <row r="9" spans="1:13" ht="22.7" customHeight="1">
      <c r="B9" s="475" t="s">
        <v>304</v>
      </c>
      <c r="C9" s="475"/>
      <c r="D9" s="475"/>
      <c r="E9" s="475"/>
      <c r="G9" s="180">
        <f>+G7+G8</f>
        <v>7033371.8399999961</v>
      </c>
      <c r="H9" s="10"/>
      <c r="I9" s="10">
        <f>+I7+I8</f>
        <v>2987678.8700000048</v>
      </c>
      <c r="J9" s="10"/>
      <c r="K9" s="180">
        <f>+K7+K8</f>
        <v>5774697.6000000015</v>
      </c>
      <c r="L9" s="10"/>
      <c r="M9" s="10">
        <f>+M7+M8</f>
        <v>1639109.5700000022</v>
      </c>
    </row>
    <row r="10" spans="1:13" ht="22.7" customHeight="1">
      <c r="B10" s="475" t="s">
        <v>268</v>
      </c>
      <c r="C10" s="475"/>
      <c r="D10" s="475"/>
      <c r="E10" s="475"/>
      <c r="G10" s="180"/>
      <c r="H10" s="10"/>
      <c r="I10" s="10"/>
      <c r="J10" s="10"/>
      <c r="K10" s="180"/>
      <c r="L10" s="10"/>
      <c r="M10" s="10"/>
    </row>
    <row r="11" spans="1:13" ht="22.7" customHeight="1">
      <c r="B11" s="475"/>
      <c r="C11" s="475" t="s">
        <v>1280</v>
      </c>
      <c r="D11" s="475"/>
      <c r="E11" s="475"/>
      <c r="G11" s="180">
        <v>0</v>
      </c>
      <c r="H11" s="10"/>
      <c r="I11" s="10">
        <v>19364.57</v>
      </c>
      <c r="J11" s="10"/>
      <c r="K11" s="180">
        <v>0</v>
      </c>
      <c r="L11" s="10"/>
      <c r="M11" s="10">
        <v>0</v>
      </c>
    </row>
    <row r="12" spans="1:13" ht="22.7" customHeight="1">
      <c r="C12" s="4" t="s">
        <v>460</v>
      </c>
      <c r="D12" s="4"/>
      <c r="E12" s="4"/>
      <c r="G12" s="180">
        <v>500435.48000000004</v>
      </c>
      <c r="H12" s="180"/>
      <c r="I12" s="180">
        <v>284294.30999999994</v>
      </c>
      <c r="J12" s="180"/>
      <c r="K12" s="180">
        <v>417268.5</v>
      </c>
      <c r="L12" s="180"/>
      <c r="M12" s="180">
        <v>243129.65999999992</v>
      </c>
    </row>
    <row r="13" spans="1:13" ht="22.7" customHeight="1">
      <c r="C13" s="315" t="s">
        <v>153</v>
      </c>
      <c r="D13" s="315"/>
      <c r="E13" s="315"/>
      <c r="G13" s="180">
        <v>55740.119999999995</v>
      </c>
      <c r="H13" s="180"/>
      <c r="I13" s="224">
        <v>47836.21</v>
      </c>
      <c r="J13" s="180"/>
      <c r="K13" s="180">
        <v>10470.030000000002</v>
      </c>
      <c r="L13" s="180"/>
      <c r="M13" s="224">
        <v>4466.5</v>
      </c>
    </row>
    <row r="14" spans="1:13" ht="22.7" customHeight="1">
      <c r="C14" s="314"/>
      <c r="D14" s="314" t="s">
        <v>305</v>
      </c>
      <c r="E14" s="314"/>
      <c r="G14" s="212">
        <f>SUM(G11:G13)</f>
        <v>556175.60000000009</v>
      </c>
      <c r="H14" s="10"/>
      <c r="I14" s="212">
        <f>SUM(I11:I13)</f>
        <v>351495.08999999997</v>
      </c>
      <c r="J14" s="10"/>
      <c r="K14" s="212">
        <f>SUM(K11:K13)</f>
        <v>427738.53</v>
      </c>
      <c r="L14" s="10"/>
      <c r="M14" s="212">
        <f>SUM(M11:M13)</f>
        <v>247596.15999999992</v>
      </c>
    </row>
    <row r="15" spans="1:13" ht="22.7" customHeight="1">
      <c r="B15" s="314" t="s">
        <v>306</v>
      </c>
      <c r="C15" s="314"/>
      <c r="D15" s="314"/>
      <c r="E15" s="314"/>
      <c r="G15" s="180">
        <f>+G9+G14</f>
        <v>7589547.4399999958</v>
      </c>
      <c r="H15" s="10"/>
      <c r="I15" s="10">
        <f>+I9+I14</f>
        <v>3339173.9600000046</v>
      </c>
      <c r="J15" s="10"/>
      <c r="K15" s="180">
        <f>+K9+K14</f>
        <v>6202436.1300000018</v>
      </c>
      <c r="L15" s="10"/>
      <c r="M15" s="10">
        <f>+M9+M14</f>
        <v>1886705.7300000021</v>
      </c>
    </row>
    <row r="16" spans="1:13" ht="22.7" customHeight="1">
      <c r="B16" s="12" t="s">
        <v>307</v>
      </c>
      <c r="C16" s="314"/>
      <c r="D16" s="314"/>
      <c r="E16" s="314"/>
      <c r="G16" s="180"/>
      <c r="H16" s="10"/>
      <c r="I16" s="10"/>
      <c r="J16" s="10"/>
      <c r="K16" s="180"/>
      <c r="L16" s="10"/>
      <c r="M16" s="10"/>
    </row>
    <row r="17" spans="2:13" ht="22.7" customHeight="1">
      <c r="B17" s="314"/>
      <c r="C17" s="4" t="s">
        <v>372</v>
      </c>
      <c r="D17" s="4"/>
      <c r="E17" s="4"/>
      <c r="G17" s="180">
        <v>-629876.09000000008</v>
      </c>
      <c r="H17" s="180"/>
      <c r="I17" s="180">
        <v>-353149.52</v>
      </c>
      <c r="J17" s="180"/>
      <c r="K17" s="180">
        <v>-627742.80000000005</v>
      </c>
      <c r="L17" s="180"/>
      <c r="M17" s="180">
        <v>-350580.70999999996</v>
      </c>
    </row>
    <row r="18" spans="2:13" ht="22.7" customHeight="1">
      <c r="B18" s="314"/>
      <c r="C18" s="4" t="s">
        <v>228</v>
      </c>
      <c r="D18" s="4"/>
      <c r="E18" s="4"/>
      <c r="G18" s="180">
        <v>-737318.49000000022</v>
      </c>
      <c r="H18" s="180"/>
      <c r="I18" s="180">
        <v>-801791.34999999986</v>
      </c>
      <c r="J18" s="180"/>
      <c r="K18" s="180">
        <v>-400543.31000000006</v>
      </c>
      <c r="L18" s="180"/>
      <c r="M18" s="180">
        <v>-574532.53</v>
      </c>
    </row>
    <row r="19" spans="2:13" ht="22.7" customHeight="1">
      <c r="B19" s="314"/>
      <c r="C19" s="314"/>
      <c r="D19" s="314" t="s">
        <v>308</v>
      </c>
      <c r="E19" s="314"/>
      <c r="G19" s="212">
        <f>SUM(G17:G18)</f>
        <v>-1367194.5800000003</v>
      </c>
      <c r="H19" s="10"/>
      <c r="I19" s="212">
        <f>SUM(I17:I18)</f>
        <v>-1154940.8699999999</v>
      </c>
      <c r="J19" s="10"/>
      <c r="K19" s="212">
        <f>SUM(K17:K18)</f>
        <v>-1028286.1100000001</v>
      </c>
      <c r="L19" s="10"/>
      <c r="M19" s="212">
        <f>SUM(M17:M18)</f>
        <v>-925113.24</v>
      </c>
    </row>
    <row r="20" spans="2:13" ht="22.7" customHeight="1">
      <c r="B20" s="4" t="s">
        <v>724</v>
      </c>
      <c r="C20" s="314"/>
      <c r="D20" s="314"/>
      <c r="E20" s="314"/>
      <c r="G20" s="180">
        <f>+G15+G19</f>
        <v>6222352.8599999957</v>
      </c>
      <c r="H20" s="10"/>
      <c r="I20" s="10">
        <f>+I15+I19</f>
        <v>2184233.0900000045</v>
      </c>
      <c r="J20" s="10"/>
      <c r="K20" s="180">
        <f>+K15+K19</f>
        <v>5174150.0200000014</v>
      </c>
      <c r="L20" s="10"/>
      <c r="M20" s="10">
        <f>+M15+M19</f>
        <v>961592.49000000209</v>
      </c>
    </row>
    <row r="21" spans="2:13" ht="22.7" customHeight="1">
      <c r="B21" s="314"/>
      <c r="C21" s="4" t="s">
        <v>826</v>
      </c>
      <c r="D21" s="4"/>
      <c r="E21" s="4"/>
      <c r="G21" s="180">
        <v>-472196.88999999996</v>
      </c>
      <c r="H21" s="180"/>
      <c r="I21" s="180">
        <v>-187869.96999999997</v>
      </c>
      <c r="J21" s="180"/>
      <c r="K21" s="180">
        <v>-472196.88999999996</v>
      </c>
      <c r="L21" s="180"/>
      <c r="M21" s="180">
        <v>-187869.96999999997</v>
      </c>
    </row>
    <row r="22" spans="2:13" ht="22.7" customHeight="1">
      <c r="B22" s="4"/>
      <c r="C22" s="314" t="s">
        <v>504</v>
      </c>
      <c r="D22" s="314"/>
      <c r="E22" s="314"/>
      <c r="G22" s="180">
        <v>417.36999999999989</v>
      </c>
      <c r="H22" s="180"/>
      <c r="I22" s="180">
        <v>-20.1400000000001</v>
      </c>
      <c r="J22" s="180"/>
      <c r="K22" s="180">
        <v>14966.359999999997</v>
      </c>
      <c r="L22" s="180"/>
      <c r="M22" s="180">
        <v>11030.75</v>
      </c>
    </row>
    <row r="23" spans="2:13" ht="22.7" customHeight="1">
      <c r="B23" s="314"/>
      <c r="C23" s="314" t="s">
        <v>269</v>
      </c>
      <c r="D23" s="314"/>
      <c r="E23" s="314"/>
      <c r="G23" s="224">
        <v>-329269.33</v>
      </c>
      <c r="H23" s="180"/>
      <c r="I23" s="224">
        <v>-284162.03000000003</v>
      </c>
      <c r="J23" s="180"/>
      <c r="K23" s="224">
        <v>-138524.13999999998</v>
      </c>
      <c r="L23" s="180"/>
      <c r="M23" s="224">
        <v>-131789.23000000004</v>
      </c>
    </row>
    <row r="24" spans="2:13" ht="22.7" customHeight="1">
      <c r="B24" s="4" t="s">
        <v>355</v>
      </c>
      <c r="C24" s="314"/>
      <c r="D24" s="314"/>
      <c r="E24" s="314"/>
      <c r="G24" s="180">
        <f>SUM(G20:G23)</f>
        <v>5421304.0099999961</v>
      </c>
      <c r="H24" s="10"/>
      <c r="I24" s="10">
        <f>SUM(I20:I23)</f>
        <v>1712180.9500000046</v>
      </c>
      <c r="J24" s="10"/>
      <c r="K24" s="180">
        <f>SUM(K20:K23)</f>
        <v>4578395.3500000024</v>
      </c>
      <c r="L24" s="10"/>
      <c r="M24" s="10">
        <f>SUM(M20:M23)</f>
        <v>652964.04000000213</v>
      </c>
    </row>
    <row r="25" spans="2:13" ht="22.7" customHeight="1">
      <c r="B25" s="314"/>
      <c r="C25" s="4" t="s">
        <v>356</v>
      </c>
      <c r="D25" s="4"/>
      <c r="E25" s="4"/>
      <c r="G25" s="224">
        <v>-153805.46999999997</v>
      </c>
      <c r="H25" s="180"/>
      <c r="I25" s="224">
        <v>-199100.99</v>
      </c>
      <c r="J25" s="180"/>
      <c r="K25" s="224">
        <v>-2993.12</v>
      </c>
      <c r="L25" s="180"/>
      <c r="M25" s="224">
        <v>-2205.84</v>
      </c>
    </row>
    <row r="26" spans="2:13" ht="22.7" customHeight="1">
      <c r="B26" s="314" t="s">
        <v>1106</v>
      </c>
      <c r="C26" s="314"/>
      <c r="D26" s="314"/>
      <c r="E26" s="314"/>
      <c r="G26" s="446">
        <f>SUM(G24:G25)</f>
        <v>5267498.5399999963</v>
      </c>
      <c r="H26" s="9"/>
      <c r="I26" s="444">
        <f>SUM(I24:I25)</f>
        <v>1513079.9600000046</v>
      </c>
      <c r="J26" s="9"/>
      <c r="K26" s="446">
        <f>SUM(K24:K25)</f>
        <v>4575402.2300000023</v>
      </c>
      <c r="L26" s="9"/>
      <c r="M26" s="444">
        <f>SUM(M24:M25)</f>
        <v>650758.20000000217</v>
      </c>
    </row>
    <row r="27" spans="2:13" ht="22.7" customHeight="1">
      <c r="B27" s="99" t="s">
        <v>723</v>
      </c>
      <c r="G27" s="224">
        <v>-1875266.4400000002</v>
      </c>
      <c r="H27" s="179"/>
      <c r="I27" s="224">
        <v>-1028763.9200000002</v>
      </c>
      <c r="J27" s="179"/>
      <c r="K27" s="179">
        <v>0</v>
      </c>
      <c r="L27" s="179"/>
      <c r="M27" s="179">
        <v>0</v>
      </c>
    </row>
    <row r="28" spans="2:13" ht="22.7" customHeight="1" thickBot="1">
      <c r="B28" s="100" t="s">
        <v>1107</v>
      </c>
      <c r="G28" s="336">
        <f>SUM(G26:G27)</f>
        <v>3392232.0999999959</v>
      </c>
      <c r="H28" s="10"/>
      <c r="I28" s="336">
        <f>SUM(I26:I27)</f>
        <v>484316.04000000446</v>
      </c>
      <c r="J28" s="10"/>
      <c r="K28" s="336">
        <f>SUM(K26:K27)</f>
        <v>4575402.2300000023</v>
      </c>
      <c r="L28" s="10"/>
      <c r="M28" s="336">
        <f>SUM(M26:M27)</f>
        <v>650758.20000000217</v>
      </c>
    </row>
    <row r="29" spans="2:13" ht="22.7" customHeight="1" thickTop="1">
      <c r="B29" s="100" t="s">
        <v>309</v>
      </c>
      <c r="G29" s="10"/>
      <c r="H29" s="10"/>
      <c r="I29" s="10"/>
      <c r="J29" s="10"/>
      <c r="K29" s="10"/>
      <c r="L29" s="10"/>
      <c r="M29" s="10"/>
    </row>
    <row r="30" spans="2:13" ht="22.7" customHeight="1">
      <c r="C30" s="101" t="s">
        <v>310</v>
      </c>
      <c r="G30" s="10">
        <f>+G26-G31</f>
        <v>5237112.429999996</v>
      </c>
      <c r="H30" s="10"/>
      <c r="I30" s="10">
        <f>+I26-I31</f>
        <v>1513073.8100000047</v>
      </c>
      <c r="J30" s="10"/>
      <c r="K30" s="10">
        <f>+K26-K31</f>
        <v>4575402.2300000023</v>
      </c>
      <c r="L30" s="10"/>
      <c r="M30" s="10">
        <f>+M26-M31</f>
        <v>650758.20000000217</v>
      </c>
    </row>
    <row r="31" spans="2:13" ht="22.7" customHeight="1">
      <c r="C31" s="101" t="s">
        <v>301</v>
      </c>
      <c r="G31" s="224">
        <v>30386.11</v>
      </c>
      <c r="H31" s="180"/>
      <c r="I31" s="224">
        <v>6.15</v>
      </c>
      <c r="J31" s="180"/>
      <c r="K31" s="224">
        <v>0</v>
      </c>
      <c r="L31" s="180"/>
      <c r="M31" s="224">
        <v>0</v>
      </c>
    </row>
    <row r="32" spans="2:13" ht="22.7" customHeight="1" thickBot="1">
      <c r="B32" s="26" t="s">
        <v>1106</v>
      </c>
      <c r="G32" s="336">
        <f>SUM(G30:G31)</f>
        <v>5267498.5399999963</v>
      </c>
      <c r="H32" s="10"/>
      <c r="I32" s="336">
        <f>+I26</f>
        <v>1513079.9600000046</v>
      </c>
      <c r="J32" s="10"/>
      <c r="K32" s="336">
        <f>+K26</f>
        <v>4575402.2300000023</v>
      </c>
      <c r="L32" s="10"/>
      <c r="M32" s="336">
        <f>+M26</f>
        <v>650758.20000000217</v>
      </c>
    </row>
    <row r="33" spans="1:13" ht="22.7" customHeight="1" thickTop="1">
      <c r="B33" s="100" t="s">
        <v>311</v>
      </c>
      <c r="C33" s="101"/>
      <c r="G33" s="9"/>
      <c r="H33" s="10"/>
      <c r="I33" s="9"/>
      <c r="J33" s="10"/>
      <c r="K33" s="9"/>
      <c r="L33" s="10"/>
      <c r="M33" s="9"/>
    </row>
    <row r="34" spans="1:13" ht="22.7" customHeight="1">
      <c r="B34" s="4"/>
      <c r="C34" s="101" t="s">
        <v>312</v>
      </c>
      <c r="G34" s="10">
        <f>+G28-G35</f>
        <v>3503645.6299999957</v>
      </c>
      <c r="H34" s="10"/>
      <c r="I34" s="10">
        <f>+I28-I35</f>
        <v>484317.30000000447</v>
      </c>
      <c r="J34" s="10"/>
      <c r="K34" s="10">
        <f>+K28-K35</f>
        <v>4575402.2300000023</v>
      </c>
      <c r="L34" s="10"/>
      <c r="M34" s="10">
        <f>+M28-M35</f>
        <v>650758.20000000217</v>
      </c>
    </row>
    <row r="35" spans="1:13" ht="22.7" customHeight="1">
      <c r="B35" s="4"/>
      <c r="C35" s="101" t="s">
        <v>301</v>
      </c>
      <c r="G35" s="179">
        <v>-111413.53000000001</v>
      </c>
      <c r="H35" s="180"/>
      <c r="I35" s="179">
        <v>-1.2599999999999998</v>
      </c>
      <c r="J35" s="180"/>
      <c r="K35" s="179">
        <v>0</v>
      </c>
      <c r="L35" s="180"/>
      <c r="M35" s="179">
        <v>0</v>
      </c>
    </row>
    <row r="36" spans="1:13" ht="22.7" customHeight="1" thickBot="1">
      <c r="B36" s="26" t="s">
        <v>1107</v>
      </c>
      <c r="C36" s="27"/>
      <c r="G36" s="336">
        <f>+G28</f>
        <v>3392232.0999999959</v>
      </c>
      <c r="H36" s="10"/>
      <c r="I36" s="336">
        <f>+I28</f>
        <v>484316.04000000446</v>
      </c>
      <c r="J36" s="10"/>
      <c r="K36" s="336">
        <f>+K28</f>
        <v>4575402.2300000023</v>
      </c>
      <c r="L36" s="10"/>
      <c r="M36" s="336">
        <f>+M28</f>
        <v>650758.20000000217</v>
      </c>
    </row>
    <row r="37" spans="1:13" ht="22.7" customHeight="1" thickTop="1">
      <c r="B37" s="316" t="s">
        <v>313</v>
      </c>
      <c r="C37" s="26"/>
      <c r="G37" s="7"/>
      <c r="H37" s="7"/>
      <c r="I37" s="7"/>
      <c r="J37" s="7"/>
      <c r="K37" s="7"/>
      <c r="L37" s="7"/>
      <c r="M37" s="7"/>
    </row>
    <row r="38" spans="1:13" s="13" customFormat="1" ht="22.7" customHeight="1">
      <c r="B38" s="317"/>
      <c r="C38" s="318" t="s">
        <v>314</v>
      </c>
      <c r="G38" s="210">
        <f>+G32/517916773</f>
        <v>1.0170550201508914E-2</v>
      </c>
      <c r="H38" s="211"/>
      <c r="I38" s="211">
        <f>+I32/517916773</f>
        <v>2.9214731765406731E-3</v>
      </c>
      <c r="J38" s="211"/>
      <c r="K38" s="337">
        <f>+K32/517916773</f>
        <v>8.8342422345143896E-3</v>
      </c>
      <c r="L38" s="211"/>
      <c r="M38" s="337">
        <f>+M32/517916773</f>
        <v>1.2564918417886462E-3</v>
      </c>
    </row>
    <row r="39" spans="1:13" ht="22.7" customHeight="1"/>
    <row r="40" spans="1:13" ht="22.7" customHeight="1">
      <c r="A40" s="551" t="s">
        <v>1187</v>
      </c>
      <c r="B40" s="551"/>
      <c r="C40" s="551"/>
      <c r="D40" s="551"/>
      <c r="E40" s="551"/>
      <c r="F40" s="551"/>
      <c r="G40" s="551"/>
      <c r="H40" s="551"/>
      <c r="I40" s="551"/>
      <c r="J40" s="551"/>
      <c r="K40" s="551"/>
      <c r="L40" s="551"/>
      <c r="M40" s="551"/>
    </row>
    <row r="41" spans="1:13" ht="22.7" customHeight="1"/>
    <row r="42" spans="1:13" ht="22.7" customHeight="1">
      <c r="B42" s="459" t="s">
        <v>1267</v>
      </c>
    </row>
    <row r="43" spans="1:13" s="8" customFormat="1" ht="22.7" customHeight="1">
      <c r="G43" s="588" t="s">
        <v>276</v>
      </c>
      <c r="H43" s="588"/>
      <c r="I43" s="588"/>
      <c r="K43" s="588" t="s">
        <v>277</v>
      </c>
      <c r="L43" s="588"/>
      <c r="M43" s="588"/>
    </row>
    <row r="44" spans="1:13" s="8" customFormat="1" ht="22.7" customHeight="1">
      <c r="G44" s="270" t="s">
        <v>1217</v>
      </c>
      <c r="H44" s="35"/>
      <c r="I44" s="270" t="s">
        <v>1219</v>
      </c>
      <c r="J44" s="35"/>
      <c r="K44" s="270" t="s">
        <v>1217</v>
      </c>
      <c r="L44" s="35"/>
      <c r="M44" s="270" t="s">
        <v>1219</v>
      </c>
    </row>
    <row r="45" spans="1:13" s="8" customFormat="1" ht="22.7" customHeight="1">
      <c r="G45" s="85"/>
      <c r="H45" s="35"/>
      <c r="I45" s="85"/>
      <c r="J45" s="35"/>
      <c r="K45" s="85"/>
      <c r="L45" s="35"/>
      <c r="M45" s="85"/>
    </row>
    <row r="46" spans="1:13" ht="22.7" customHeight="1">
      <c r="B46" s="475" t="s">
        <v>369</v>
      </c>
      <c r="C46" s="314"/>
      <c r="D46" s="314"/>
      <c r="E46" s="314"/>
      <c r="G46" s="180">
        <v>64749884.18</v>
      </c>
      <c r="H46" s="180"/>
      <c r="I46" s="180">
        <v>45511903.57</v>
      </c>
      <c r="J46" s="180"/>
      <c r="K46" s="180">
        <v>36989409.240000002</v>
      </c>
      <c r="L46" s="180"/>
      <c r="M46" s="180">
        <v>26710819.420000002</v>
      </c>
    </row>
    <row r="47" spans="1:13" ht="22.7" customHeight="1">
      <c r="B47" s="475" t="s">
        <v>227</v>
      </c>
      <c r="C47" s="314"/>
      <c r="D47" s="314"/>
      <c r="E47" s="314"/>
      <c r="G47" s="224">
        <v>-53186824.170000002</v>
      </c>
      <c r="H47" s="180"/>
      <c r="I47" s="224">
        <v>-37550498.329999998</v>
      </c>
      <c r="J47" s="180"/>
      <c r="K47" s="224">
        <v>-30244700.039999999</v>
      </c>
      <c r="L47" s="180"/>
      <c r="M47" s="224">
        <v>-23231983.68</v>
      </c>
    </row>
    <row r="48" spans="1:13" ht="22.7" customHeight="1">
      <c r="B48" s="475" t="s">
        <v>304</v>
      </c>
      <c r="C48" s="475"/>
      <c r="D48" s="475"/>
      <c r="E48" s="475"/>
      <c r="G48" s="180">
        <f>+G46+G47</f>
        <v>11563060.009999998</v>
      </c>
      <c r="H48" s="10"/>
      <c r="I48" s="10">
        <f>+I46+I47</f>
        <v>7961405.2400000021</v>
      </c>
      <c r="J48" s="10"/>
      <c r="K48" s="180">
        <f>+K46+K47</f>
        <v>6744709.200000003</v>
      </c>
      <c r="L48" s="10"/>
      <c r="M48" s="10">
        <f>+M46+M47</f>
        <v>3478835.7400000021</v>
      </c>
    </row>
    <row r="49" spans="2:13" ht="22.7" customHeight="1">
      <c r="B49" s="475" t="s">
        <v>268</v>
      </c>
      <c r="C49" s="475"/>
      <c r="D49" s="475"/>
      <c r="E49" s="475"/>
      <c r="G49" s="180"/>
      <c r="H49" s="10"/>
      <c r="I49" s="10"/>
      <c r="J49" s="10"/>
      <c r="K49" s="180"/>
      <c r="L49" s="10"/>
      <c r="M49" s="10"/>
    </row>
    <row r="50" spans="2:13" ht="22.7" customHeight="1">
      <c r="B50" s="475"/>
      <c r="C50" s="475" t="s">
        <v>1280</v>
      </c>
      <c r="D50" s="475"/>
      <c r="E50" s="475"/>
      <c r="G50" s="180">
        <v>0</v>
      </c>
      <c r="H50" s="10"/>
      <c r="I50" s="10">
        <v>19364.57</v>
      </c>
      <c r="J50" s="10"/>
      <c r="K50" s="180">
        <v>0</v>
      </c>
      <c r="L50" s="10"/>
      <c r="M50" s="10">
        <v>0</v>
      </c>
    </row>
    <row r="51" spans="2:13" ht="22.7" customHeight="1">
      <c r="C51" s="4" t="s">
        <v>460</v>
      </c>
      <c r="D51" s="4"/>
      <c r="E51" s="4"/>
      <c r="G51" s="180">
        <v>689603.42</v>
      </c>
      <c r="H51" s="180"/>
      <c r="I51" s="180">
        <v>859536.45</v>
      </c>
      <c r="J51" s="180"/>
      <c r="K51" s="180">
        <v>566295.24</v>
      </c>
      <c r="L51" s="180"/>
      <c r="M51" s="180">
        <v>695808.44</v>
      </c>
    </row>
    <row r="52" spans="2:13" ht="22.7" customHeight="1">
      <c r="C52" s="315" t="s">
        <v>153</v>
      </c>
      <c r="D52" s="315"/>
      <c r="E52" s="315"/>
      <c r="G52" s="180">
        <v>312688.31</v>
      </c>
      <c r="H52" s="180"/>
      <c r="I52" s="224">
        <v>104144.61</v>
      </c>
      <c r="J52" s="180"/>
      <c r="K52" s="180">
        <v>37190.120000000003</v>
      </c>
      <c r="L52" s="180"/>
      <c r="M52" s="224">
        <v>8465.98</v>
      </c>
    </row>
    <row r="53" spans="2:13" ht="22.7" customHeight="1">
      <c r="C53" s="314"/>
      <c r="D53" s="314" t="s">
        <v>305</v>
      </c>
      <c r="E53" s="314"/>
      <c r="G53" s="212">
        <f>SUM(G50:G52)</f>
        <v>1002291.73</v>
      </c>
      <c r="H53" s="10"/>
      <c r="I53" s="212">
        <f>SUM(I50:I52)</f>
        <v>983045.62999999989</v>
      </c>
      <c r="J53" s="10"/>
      <c r="K53" s="212">
        <f>SUM(K50:K52)</f>
        <v>603485.36</v>
      </c>
      <c r="L53" s="10"/>
      <c r="M53" s="212">
        <f>SUM(M50:M52)</f>
        <v>704274.41999999993</v>
      </c>
    </row>
    <row r="54" spans="2:13" ht="22.7" customHeight="1">
      <c r="B54" s="314" t="s">
        <v>306</v>
      </c>
      <c r="C54" s="314"/>
      <c r="D54" s="314"/>
      <c r="E54" s="314"/>
      <c r="G54" s="180">
        <f>+G48+G53</f>
        <v>12565351.739999998</v>
      </c>
      <c r="H54" s="10"/>
      <c r="I54" s="10">
        <f>+I48+I53</f>
        <v>8944450.870000001</v>
      </c>
      <c r="J54" s="10"/>
      <c r="K54" s="180">
        <f>+K48+K53</f>
        <v>7348194.5600000033</v>
      </c>
      <c r="L54" s="10"/>
      <c r="M54" s="10">
        <f>+M48+M53</f>
        <v>4183110.160000002</v>
      </c>
    </row>
    <row r="55" spans="2:13" ht="22.7" customHeight="1">
      <c r="B55" s="12" t="s">
        <v>307</v>
      </c>
      <c r="C55" s="314"/>
      <c r="D55" s="314"/>
      <c r="E55" s="314"/>
      <c r="G55" s="180"/>
      <c r="H55" s="10"/>
      <c r="I55" s="10"/>
      <c r="J55" s="10"/>
      <c r="K55" s="180"/>
      <c r="L55" s="10"/>
      <c r="M55" s="10"/>
    </row>
    <row r="56" spans="2:13" ht="22.7" customHeight="1">
      <c r="B56" s="314"/>
      <c r="C56" s="4" t="s">
        <v>372</v>
      </c>
      <c r="D56" s="4"/>
      <c r="E56" s="4"/>
      <c r="G56" s="180">
        <v>-1359787.86</v>
      </c>
      <c r="H56" s="180"/>
      <c r="I56" s="180">
        <v>-972697.35</v>
      </c>
      <c r="J56" s="180"/>
      <c r="K56" s="180">
        <v>-1352310.26</v>
      </c>
      <c r="L56" s="180"/>
      <c r="M56" s="180">
        <v>-964601.6</v>
      </c>
    </row>
    <row r="57" spans="2:13" ht="22.7" customHeight="1">
      <c r="B57" s="314"/>
      <c r="C57" s="4" t="s">
        <v>228</v>
      </c>
      <c r="D57" s="4"/>
      <c r="E57" s="4"/>
      <c r="G57" s="180">
        <v>-2566454.2000000002</v>
      </c>
      <c r="H57" s="180"/>
      <c r="I57" s="180">
        <v>-2235725.3199999998</v>
      </c>
      <c r="J57" s="180"/>
      <c r="K57" s="180">
        <v>-1426493.32</v>
      </c>
      <c r="L57" s="180"/>
      <c r="M57" s="180">
        <v>-1583043.32</v>
      </c>
    </row>
    <row r="58" spans="2:13" ht="22.7" customHeight="1">
      <c r="B58" s="314"/>
      <c r="C58" s="314"/>
      <c r="D58" s="314" t="s">
        <v>308</v>
      </c>
      <c r="E58" s="314"/>
      <c r="G58" s="212">
        <f>SUM(G56:G57)</f>
        <v>-3926242.0600000005</v>
      </c>
      <c r="H58" s="10"/>
      <c r="I58" s="212">
        <f>SUM(I56:I57)</f>
        <v>-3208422.67</v>
      </c>
      <c r="J58" s="10"/>
      <c r="K58" s="212">
        <f>SUM(K56:K57)</f>
        <v>-2778803.58</v>
      </c>
      <c r="L58" s="10"/>
      <c r="M58" s="212">
        <f>SUM(M56:M57)</f>
        <v>-2547644.92</v>
      </c>
    </row>
    <row r="59" spans="2:13" ht="22.7" customHeight="1">
      <c r="B59" s="4" t="s">
        <v>724</v>
      </c>
      <c r="C59" s="314"/>
      <c r="D59" s="314"/>
      <c r="E59" s="314"/>
      <c r="G59" s="180">
        <f>+G54+G58</f>
        <v>8639109.6799999978</v>
      </c>
      <c r="H59" s="10"/>
      <c r="I59" s="10">
        <f>+I54+I58</f>
        <v>5736028.2000000011</v>
      </c>
      <c r="J59" s="10"/>
      <c r="K59" s="180">
        <f>+K54+K58</f>
        <v>4569390.9800000032</v>
      </c>
      <c r="L59" s="10"/>
      <c r="M59" s="10">
        <f>+M54+M58</f>
        <v>1635465.2400000021</v>
      </c>
    </row>
    <row r="60" spans="2:13" ht="22.7" customHeight="1">
      <c r="B60" s="314"/>
      <c r="C60" s="4" t="s">
        <v>826</v>
      </c>
      <c r="D60" s="4"/>
      <c r="E60" s="4"/>
      <c r="G60" s="180">
        <v>522022.94</v>
      </c>
      <c r="H60" s="180"/>
      <c r="I60" s="180">
        <v>-924740.45</v>
      </c>
      <c r="J60" s="180"/>
      <c r="K60" s="180">
        <v>522022.94</v>
      </c>
      <c r="L60" s="180"/>
      <c r="M60" s="180">
        <v>-924740.45</v>
      </c>
    </row>
    <row r="61" spans="2:13" ht="22.7" customHeight="1">
      <c r="B61" s="4"/>
      <c r="C61" s="314" t="s">
        <v>504</v>
      </c>
      <c r="D61" s="314"/>
      <c r="E61" s="314"/>
      <c r="G61" s="180">
        <v>3361.95</v>
      </c>
      <c r="H61" s="180"/>
      <c r="I61" s="180">
        <v>1924.75</v>
      </c>
      <c r="J61" s="180"/>
      <c r="K61" s="180">
        <v>37997.56</v>
      </c>
      <c r="L61" s="180"/>
      <c r="M61" s="180">
        <v>66448.160000000003</v>
      </c>
    </row>
    <row r="62" spans="2:13" ht="22.7" customHeight="1">
      <c r="B62" s="314"/>
      <c r="C62" s="314" t="s">
        <v>269</v>
      </c>
      <c r="D62" s="314"/>
      <c r="E62" s="314"/>
      <c r="G62" s="224">
        <v>-1039078.8</v>
      </c>
      <c r="H62" s="180"/>
      <c r="I62" s="224">
        <v>-904485.37</v>
      </c>
      <c r="J62" s="180"/>
      <c r="K62" s="224">
        <v>-392382.11</v>
      </c>
      <c r="L62" s="180"/>
      <c r="M62" s="224">
        <v>-421288.02</v>
      </c>
    </row>
    <row r="63" spans="2:13" ht="22.7" customHeight="1">
      <c r="B63" s="4" t="s">
        <v>355</v>
      </c>
      <c r="C63" s="314"/>
      <c r="D63" s="314"/>
      <c r="E63" s="314"/>
      <c r="G63" s="180">
        <f>SUM(G59:G62)</f>
        <v>8125415.7699999968</v>
      </c>
      <c r="H63" s="10"/>
      <c r="I63" s="10">
        <f>SUM(I59:I62)</f>
        <v>3908727.1300000008</v>
      </c>
      <c r="J63" s="10"/>
      <c r="K63" s="180">
        <f>SUM(K59:K62)</f>
        <v>4737029.3700000029</v>
      </c>
      <c r="L63" s="10"/>
      <c r="M63" s="10">
        <f>SUM(M59:M62)</f>
        <v>355884.93000000215</v>
      </c>
    </row>
    <row r="64" spans="2:13" ht="22.7" customHeight="1">
      <c r="B64" s="314"/>
      <c r="C64" s="4" t="s">
        <v>356</v>
      </c>
      <c r="D64" s="4"/>
      <c r="E64" s="4"/>
      <c r="G64" s="224">
        <v>-647847.43999999994</v>
      </c>
      <c r="H64" s="180"/>
      <c r="I64" s="224">
        <v>-665699.64</v>
      </c>
      <c r="J64" s="180"/>
      <c r="K64" s="224">
        <v>-7467.29</v>
      </c>
      <c r="L64" s="180"/>
      <c r="M64" s="224">
        <v>-13095.75</v>
      </c>
    </row>
    <row r="65" spans="2:13" ht="22.7" customHeight="1">
      <c r="B65" s="314" t="s">
        <v>1106</v>
      </c>
      <c r="C65" s="314"/>
      <c r="D65" s="314"/>
      <c r="E65" s="314"/>
      <c r="G65" s="446">
        <f>SUM(G63:G64)</f>
        <v>7477568.3299999963</v>
      </c>
      <c r="H65" s="9"/>
      <c r="I65" s="444">
        <f>SUM(I63:I64)</f>
        <v>3243027.4900000007</v>
      </c>
      <c r="J65" s="9"/>
      <c r="K65" s="446">
        <f>SUM(K63:K64)</f>
        <v>4729562.0800000029</v>
      </c>
      <c r="L65" s="9"/>
      <c r="M65" s="444">
        <f>SUM(M63:M64)</f>
        <v>342789.18000000215</v>
      </c>
    </row>
    <row r="66" spans="2:13" ht="22.7" customHeight="1">
      <c r="B66" s="99" t="s">
        <v>723</v>
      </c>
      <c r="G66" s="224">
        <v>-3612660.39</v>
      </c>
      <c r="H66" s="179"/>
      <c r="I66" s="224">
        <v>-2303767.9900000002</v>
      </c>
      <c r="J66" s="179"/>
      <c r="K66" s="179">
        <v>0</v>
      </c>
      <c r="L66" s="179"/>
      <c r="M66" s="179">
        <v>0</v>
      </c>
    </row>
    <row r="67" spans="2:13" ht="22.7" customHeight="1" thickBot="1">
      <c r="B67" s="100" t="s">
        <v>1107</v>
      </c>
      <c r="G67" s="336">
        <f>SUM(G65:G66)</f>
        <v>3864907.9399999962</v>
      </c>
      <c r="H67" s="10"/>
      <c r="I67" s="336">
        <f>SUM(I65:I66)</f>
        <v>939259.50000000047</v>
      </c>
      <c r="J67" s="10"/>
      <c r="K67" s="336">
        <f>SUM(K65:K66)</f>
        <v>4729562.0800000029</v>
      </c>
      <c r="L67" s="10"/>
      <c r="M67" s="336">
        <f>SUM(M65:M66)</f>
        <v>342789.18000000215</v>
      </c>
    </row>
    <row r="68" spans="2:13" ht="22.7" customHeight="1" thickTop="1">
      <c r="B68" s="100" t="s">
        <v>309</v>
      </c>
      <c r="G68" s="10"/>
      <c r="H68" s="10"/>
      <c r="I68" s="10"/>
      <c r="J68" s="10"/>
      <c r="K68" s="10"/>
      <c r="L68" s="10"/>
      <c r="M68" s="10"/>
    </row>
    <row r="69" spans="2:13" ht="22.7" customHeight="1">
      <c r="C69" s="101" t="s">
        <v>310</v>
      </c>
      <c r="G69" s="10">
        <v>7326435.6699999962</v>
      </c>
      <c r="H69" s="10"/>
      <c r="I69" s="10">
        <v>3243006.9700000007</v>
      </c>
      <c r="J69" s="10"/>
      <c r="K69" s="10">
        <v>4729562.0800000029</v>
      </c>
      <c r="L69" s="10"/>
      <c r="M69" s="10">
        <v>342789.18000000215</v>
      </c>
    </row>
    <row r="70" spans="2:13" ht="22.7" customHeight="1">
      <c r="C70" s="101" t="s">
        <v>301</v>
      </c>
      <c r="G70" s="224">
        <v>151132.66</v>
      </c>
      <c r="H70" s="180"/>
      <c r="I70" s="224">
        <v>20.52</v>
      </c>
      <c r="J70" s="180"/>
      <c r="K70" s="224">
        <v>0</v>
      </c>
      <c r="L70" s="180"/>
      <c r="M70" s="224">
        <v>0</v>
      </c>
    </row>
    <row r="71" spans="2:13" ht="22.7" customHeight="1" thickBot="1">
      <c r="B71" s="26" t="s">
        <v>1106</v>
      </c>
      <c r="G71" s="336">
        <f>SUM(G69:G70)</f>
        <v>7477568.3299999963</v>
      </c>
      <c r="H71" s="10"/>
      <c r="I71" s="336">
        <f>+I65</f>
        <v>3243027.4900000007</v>
      </c>
      <c r="J71" s="10"/>
      <c r="K71" s="336">
        <f>+K65</f>
        <v>4729562.0800000029</v>
      </c>
      <c r="L71" s="10"/>
      <c r="M71" s="336">
        <f>+M65</f>
        <v>342789.18000000215</v>
      </c>
    </row>
    <row r="72" spans="2:13" ht="22.7" customHeight="1" thickTop="1">
      <c r="B72" s="100" t="s">
        <v>311</v>
      </c>
      <c r="C72" s="101"/>
      <c r="G72" s="9"/>
      <c r="H72" s="10"/>
      <c r="I72" s="9"/>
      <c r="J72" s="10"/>
      <c r="K72" s="9"/>
      <c r="L72" s="10"/>
      <c r="M72" s="9"/>
    </row>
    <row r="73" spans="2:13" ht="22.7" customHeight="1">
      <c r="B73" s="4"/>
      <c r="C73" s="101" t="s">
        <v>312</v>
      </c>
      <c r="G73" s="10">
        <v>4066240.7599999961</v>
      </c>
      <c r="H73" s="10"/>
      <c r="I73" s="10">
        <v>939255.01000000047</v>
      </c>
      <c r="J73" s="10"/>
      <c r="K73" s="10">
        <v>4729562.0800000029</v>
      </c>
      <c r="L73" s="10"/>
      <c r="M73" s="10">
        <v>342789.18000000215</v>
      </c>
    </row>
    <row r="74" spans="2:13" ht="22.7" customHeight="1">
      <c r="B74" s="4"/>
      <c r="C74" s="101" t="s">
        <v>301</v>
      </c>
      <c r="G74" s="179">
        <v>-201332.82</v>
      </c>
      <c r="H74" s="180"/>
      <c r="I74" s="179">
        <v>4.49</v>
      </c>
      <c r="J74" s="180"/>
      <c r="K74" s="179">
        <v>0</v>
      </c>
      <c r="L74" s="180"/>
      <c r="M74" s="179">
        <v>0</v>
      </c>
    </row>
    <row r="75" spans="2:13" ht="22.7" customHeight="1" thickBot="1">
      <c r="B75" s="26" t="s">
        <v>1107</v>
      </c>
      <c r="C75" s="27"/>
      <c r="G75" s="336">
        <f>+G67</f>
        <v>3864907.9399999962</v>
      </c>
      <c r="H75" s="10"/>
      <c r="I75" s="336">
        <f>+I67</f>
        <v>939259.50000000047</v>
      </c>
      <c r="J75" s="10"/>
      <c r="K75" s="336">
        <f>+K67</f>
        <v>4729562.0800000029</v>
      </c>
      <c r="L75" s="10"/>
      <c r="M75" s="336">
        <f>+M67</f>
        <v>342789.18000000215</v>
      </c>
    </row>
    <row r="76" spans="2:13" ht="22.7" customHeight="1" thickTop="1">
      <c r="B76" s="316" t="s">
        <v>313</v>
      </c>
      <c r="C76" s="26"/>
      <c r="G76" s="7"/>
      <c r="H76" s="7"/>
      <c r="I76" s="7"/>
      <c r="J76" s="7"/>
      <c r="K76" s="7"/>
      <c r="L76" s="7"/>
      <c r="M76" s="7"/>
    </row>
    <row r="77" spans="2:13" s="13" customFormat="1" ht="22.7" customHeight="1">
      <c r="B77" s="317"/>
      <c r="C77" s="318" t="s">
        <v>314</v>
      </c>
      <c r="G77" s="210">
        <f>+G71/517916773</f>
        <v>1.4437779812935304E-2</v>
      </c>
      <c r="H77" s="211"/>
      <c r="I77" s="211">
        <f>+I71/517916773</f>
        <v>6.2616768930169415E-3</v>
      </c>
      <c r="J77" s="211"/>
      <c r="K77" s="337">
        <f>+K71/517916773</f>
        <v>9.1318959465327126E-3</v>
      </c>
      <c r="L77" s="211"/>
      <c r="M77" s="337">
        <f>+M71/517916773</f>
        <v>6.6186151495812272E-4</v>
      </c>
    </row>
    <row r="78" spans="2:13" ht="21.95" customHeight="1"/>
    <row r="79" spans="2:13" s="13" customFormat="1" ht="22.5" customHeight="1">
      <c r="B79" s="317"/>
      <c r="C79" s="318"/>
      <c r="G79" s="210"/>
      <c r="H79" s="211"/>
      <c r="I79" s="211"/>
      <c r="J79" s="211"/>
      <c r="K79" s="319"/>
      <c r="L79" s="211"/>
      <c r="M79" s="319"/>
    </row>
    <row r="80" spans="2:13" ht="22.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sheetData>
  <mergeCells count="6">
    <mergeCell ref="A1:M1"/>
    <mergeCell ref="G4:I4"/>
    <mergeCell ref="K4:M4"/>
    <mergeCell ref="G43:I43"/>
    <mergeCell ref="K43:M43"/>
    <mergeCell ref="A40:M40"/>
  </mergeCells>
  <pageMargins left="0.59055118110236227" right="0.39370078740157483" top="0.78740157480314965" bottom="0.39370078740157483" header="0.35433070866141736" footer="0.31496062992125984"/>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2"/>
  <sheetViews>
    <sheetView view="pageBreakPreview" zoomScale="80" zoomScaleNormal="100" zoomScaleSheetLayoutView="80" workbookViewId="0">
      <selection activeCell="I37" sqref="I37"/>
    </sheetView>
  </sheetViews>
  <sheetFormatPr defaultColWidth="8.85546875" defaultRowHeight="21.75"/>
  <cols>
    <col min="1" max="1" width="3.7109375" customWidth="1"/>
    <col min="2" max="2" width="4" customWidth="1"/>
    <col min="5" max="5" width="9.7109375" customWidth="1"/>
    <col min="6" max="6" width="11.85546875" customWidth="1"/>
    <col min="7" max="7" width="7" customWidth="1"/>
    <col min="8" max="8" width="1.85546875" customWidth="1"/>
    <col min="9" max="9" width="14.7109375" customWidth="1"/>
    <col min="10" max="10" width="1.7109375" customWidth="1"/>
    <col min="11" max="11" width="14.7109375" customWidth="1"/>
    <col min="12" max="12" width="1.7109375" customWidth="1"/>
    <col min="13" max="13" width="14.42578125" style="375" bestFit="1" customWidth="1"/>
    <col min="14" max="14" width="1.42578125" customWidth="1"/>
  </cols>
  <sheetData>
    <row r="1" spans="1:15" s="5" customFormat="1" ht="23.45" customHeight="1">
      <c r="A1" s="551" t="s">
        <v>1188</v>
      </c>
      <c r="B1" s="551"/>
      <c r="C1" s="551"/>
      <c r="D1" s="551"/>
      <c r="E1" s="551"/>
      <c r="F1" s="551"/>
      <c r="G1" s="551"/>
      <c r="H1" s="551"/>
      <c r="I1" s="551"/>
      <c r="J1" s="551"/>
      <c r="K1" s="551"/>
      <c r="L1" s="551"/>
      <c r="M1" s="551"/>
      <c r="N1" s="460"/>
      <c r="O1" s="181"/>
    </row>
    <row r="2" spans="1:15" s="5" customFormat="1" ht="23.45" customHeight="1">
      <c r="M2" s="7"/>
    </row>
    <row r="3" spans="1:15" s="5" customFormat="1" ht="23.45" customHeight="1">
      <c r="A3" s="94" t="s">
        <v>610</v>
      </c>
      <c r="B3" s="27" t="s">
        <v>927</v>
      </c>
      <c r="C3" s="16"/>
      <c r="M3" s="7"/>
    </row>
    <row r="4" spans="1:15" s="5" customFormat="1" ht="23.45" customHeight="1">
      <c r="B4" s="5" t="s">
        <v>884</v>
      </c>
      <c r="M4" s="7"/>
    </row>
    <row r="5" spans="1:15" s="5" customFormat="1" ht="23.45" customHeight="1">
      <c r="B5" s="5" t="s">
        <v>928</v>
      </c>
      <c r="M5" s="7"/>
    </row>
    <row r="6" spans="1:15" s="5" customFormat="1" ht="23.45" customHeight="1">
      <c r="B6" s="5" t="s">
        <v>1137</v>
      </c>
      <c r="M6" s="7"/>
    </row>
    <row r="7" spans="1:15" s="5" customFormat="1" ht="23.45" customHeight="1">
      <c r="B7" s="5" t="s">
        <v>934</v>
      </c>
      <c r="M7" s="7"/>
    </row>
    <row r="8" spans="1:15" s="5" customFormat="1" ht="23.45" customHeight="1">
      <c r="B8" s="5" t="s">
        <v>1136</v>
      </c>
      <c r="M8" s="7"/>
    </row>
    <row r="9" spans="1:15" s="5" customFormat="1" ht="23.45" customHeight="1">
      <c r="B9" s="5" t="s">
        <v>935</v>
      </c>
      <c r="M9" s="7"/>
    </row>
    <row r="10" spans="1:15" s="5" customFormat="1" ht="23.45" customHeight="1">
      <c r="C10" s="5" t="s">
        <v>1028</v>
      </c>
      <c r="M10" s="7"/>
      <c r="N10" s="82"/>
    </row>
    <row r="11" spans="1:15" s="5" customFormat="1" ht="23.45" customHeight="1">
      <c r="C11" s="5" t="s">
        <v>1030</v>
      </c>
      <c r="M11" s="7"/>
      <c r="N11" s="82"/>
    </row>
    <row r="12" spans="1:15" s="5" customFormat="1" ht="23.45" customHeight="1">
      <c r="C12" s="5" t="s">
        <v>1029</v>
      </c>
      <c r="M12" s="7"/>
      <c r="N12" s="82"/>
    </row>
    <row r="13" spans="1:15" s="5" customFormat="1" ht="23.45" customHeight="1">
      <c r="B13" s="5" t="s">
        <v>969</v>
      </c>
      <c r="M13" s="7"/>
    </row>
    <row r="14" spans="1:15" s="5" customFormat="1" ht="23.45" customHeight="1">
      <c r="G14" s="508"/>
      <c r="H14" s="509"/>
      <c r="I14" s="589" t="s">
        <v>507</v>
      </c>
      <c r="J14" s="589"/>
      <c r="K14" s="589"/>
      <c r="L14" s="589"/>
      <c r="M14" s="589"/>
    </row>
    <row r="15" spans="1:15" s="5" customFormat="1" ht="23.45" customHeight="1">
      <c r="C15" s="5" t="s">
        <v>929</v>
      </c>
      <c r="G15" s="508"/>
      <c r="H15" s="509"/>
      <c r="I15" s="77" t="s">
        <v>930</v>
      </c>
      <c r="J15" s="509"/>
      <c r="K15" s="77" t="s">
        <v>932</v>
      </c>
      <c r="L15" s="509"/>
      <c r="M15" s="47" t="s">
        <v>147</v>
      </c>
    </row>
    <row r="16" spans="1:15" s="5" customFormat="1" ht="23.45" customHeight="1">
      <c r="G16" s="508"/>
      <c r="H16" s="509"/>
      <c r="I16" s="491" t="s">
        <v>931</v>
      </c>
      <c r="J16" s="509"/>
      <c r="K16" s="491" t="s">
        <v>933</v>
      </c>
      <c r="L16" s="509"/>
      <c r="M16" s="461"/>
    </row>
    <row r="17" spans="1:13" s="5" customFormat="1" ht="23.45" customHeight="1">
      <c r="C17" s="5" t="s">
        <v>279</v>
      </c>
      <c r="G17" s="508"/>
      <c r="H17" s="509"/>
      <c r="I17" s="180">
        <v>829100.02</v>
      </c>
      <c r="J17" s="180"/>
      <c r="K17" s="180">
        <v>1251081.3</v>
      </c>
      <c r="L17" s="180"/>
      <c r="M17" s="10">
        <f>SUM(I17,K17)</f>
        <v>2080181.32</v>
      </c>
    </row>
    <row r="18" spans="1:13" s="5" customFormat="1" ht="23.45" customHeight="1">
      <c r="C18" s="5" t="s">
        <v>341</v>
      </c>
      <c r="I18" s="180">
        <v>90002338.810000002</v>
      </c>
      <c r="J18" s="510"/>
      <c r="K18" s="510">
        <v>8828546.6600000001</v>
      </c>
      <c r="L18" s="510"/>
      <c r="M18" s="10">
        <f t="shared" ref="M18:M31" si="0">SUM(I18,K18)</f>
        <v>98830885.469999999</v>
      </c>
    </row>
    <row r="19" spans="1:13" s="5" customFormat="1" ht="23.45" customHeight="1">
      <c r="C19" s="5" t="s">
        <v>968</v>
      </c>
      <c r="I19" s="180">
        <v>385987723.77999997</v>
      </c>
      <c r="J19" s="510"/>
      <c r="K19" s="510">
        <v>32563774.74000001</v>
      </c>
      <c r="L19" s="510"/>
      <c r="M19" s="10">
        <f t="shared" si="0"/>
        <v>418551498.51999998</v>
      </c>
    </row>
    <row r="20" spans="1:13" s="5" customFormat="1" ht="23.45" customHeight="1">
      <c r="B20" s="511"/>
      <c r="C20" s="5" t="s">
        <v>936</v>
      </c>
      <c r="I20" s="180">
        <v>0</v>
      </c>
      <c r="J20" s="510"/>
      <c r="K20" s="510">
        <v>3032221.47</v>
      </c>
      <c r="L20" s="510"/>
      <c r="M20" s="10">
        <f t="shared" si="0"/>
        <v>3032221.47</v>
      </c>
    </row>
    <row r="21" spans="1:13" s="5" customFormat="1" ht="23.45" customHeight="1">
      <c r="B21" s="512"/>
      <c r="C21" s="253" t="s">
        <v>196</v>
      </c>
      <c r="I21" s="180">
        <v>874214.41</v>
      </c>
      <c r="J21" s="513"/>
      <c r="K21" s="180">
        <v>872848.60000000021</v>
      </c>
      <c r="L21" s="513"/>
      <c r="M21" s="10">
        <f t="shared" si="0"/>
        <v>1747063.0100000002</v>
      </c>
    </row>
    <row r="22" spans="1:13" s="5" customFormat="1" ht="23.45" customHeight="1">
      <c r="B22" s="514"/>
      <c r="C22" s="253" t="s">
        <v>937</v>
      </c>
      <c r="I22" s="180">
        <v>1196601</v>
      </c>
      <c r="J22" s="510"/>
      <c r="K22" s="510">
        <v>163200</v>
      </c>
      <c r="L22" s="510"/>
      <c r="M22" s="10">
        <f t="shared" si="0"/>
        <v>1359801</v>
      </c>
    </row>
    <row r="23" spans="1:13" s="5" customFormat="1" ht="23.45" customHeight="1">
      <c r="C23" s="358" t="s">
        <v>349</v>
      </c>
      <c r="I23" s="180">
        <v>-19868482.300000001</v>
      </c>
      <c r="J23" s="510"/>
      <c r="K23" s="180">
        <v>-2564817.2200000002</v>
      </c>
      <c r="L23" s="510"/>
      <c r="M23" s="180">
        <f t="shared" si="0"/>
        <v>-22433299.52</v>
      </c>
    </row>
    <row r="24" spans="1:13" s="5" customFormat="1" ht="23.45" customHeight="1">
      <c r="C24" s="358" t="s">
        <v>938</v>
      </c>
      <c r="I24" s="180">
        <v>-11955383.33</v>
      </c>
      <c r="J24" s="510"/>
      <c r="K24" s="180">
        <v>-1372388.06</v>
      </c>
      <c r="L24" s="510"/>
      <c r="M24" s="180">
        <f t="shared" si="0"/>
        <v>-13327771.390000001</v>
      </c>
    </row>
    <row r="25" spans="1:13" s="5" customFormat="1" ht="23.45" customHeight="1">
      <c r="C25" s="358" t="s">
        <v>939</v>
      </c>
      <c r="I25" s="180">
        <f>-182430503.21+14233922.19</f>
        <v>-168196581.02000001</v>
      </c>
      <c r="J25" s="510"/>
      <c r="K25" s="180">
        <v>-3104638.88</v>
      </c>
      <c r="L25" s="510"/>
      <c r="M25" s="180">
        <f t="shared" si="0"/>
        <v>-171301219.90000001</v>
      </c>
    </row>
    <row r="26" spans="1:13" s="5" customFormat="1" ht="23.45" customHeight="1">
      <c r="A26" s="94"/>
      <c r="C26" s="358" t="s">
        <v>940</v>
      </c>
      <c r="I26" s="180">
        <v>-4281887.26</v>
      </c>
      <c r="J26" s="510"/>
      <c r="K26" s="180">
        <v>0</v>
      </c>
      <c r="L26" s="510"/>
      <c r="M26" s="180">
        <f t="shared" si="0"/>
        <v>-4281887.26</v>
      </c>
    </row>
    <row r="27" spans="1:13" s="5" customFormat="1" ht="23.45" customHeight="1">
      <c r="C27" s="358" t="s">
        <v>290</v>
      </c>
      <c r="I27" s="180">
        <v>-31239561.84</v>
      </c>
      <c r="J27" s="180"/>
      <c r="K27" s="180">
        <v>-6840105.4900000002</v>
      </c>
      <c r="L27" s="180"/>
      <c r="M27" s="180">
        <f t="shared" si="0"/>
        <v>-38079667.329999998</v>
      </c>
    </row>
    <row r="28" spans="1:13" s="5" customFormat="1" ht="23.45" customHeight="1">
      <c r="C28" s="253" t="s">
        <v>941</v>
      </c>
      <c r="I28" s="180">
        <v>-4371072.03</v>
      </c>
      <c r="J28" s="510"/>
      <c r="K28" s="180">
        <v>-764242.98</v>
      </c>
      <c r="L28" s="510"/>
      <c r="M28" s="180">
        <f t="shared" si="0"/>
        <v>-5135315.01</v>
      </c>
    </row>
    <row r="29" spans="1:13" s="5" customFormat="1" ht="23.45" customHeight="1">
      <c r="C29" s="253" t="s">
        <v>1145</v>
      </c>
      <c r="I29" s="224">
        <v>-898500</v>
      </c>
      <c r="J29" s="510"/>
      <c r="K29" s="224">
        <v>0</v>
      </c>
      <c r="L29" s="510"/>
      <c r="M29" s="224">
        <f t="shared" si="0"/>
        <v>-898500</v>
      </c>
    </row>
    <row r="30" spans="1:13" s="5" customFormat="1" ht="23.45" customHeight="1">
      <c r="C30" s="358" t="s">
        <v>942</v>
      </c>
      <c r="I30" s="180">
        <f>SUM(I17:I29)</f>
        <v>238078510.24000001</v>
      </c>
      <c r="J30" s="510"/>
      <c r="K30" s="180">
        <f>SUM(K17:K29)</f>
        <v>32065480.140000004</v>
      </c>
      <c r="L30" s="510"/>
      <c r="M30" s="10">
        <f>SUM(M17:M29)</f>
        <v>270143990.38000005</v>
      </c>
    </row>
    <row r="31" spans="1:13" s="5" customFormat="1" ht="23.45" customHeight="1">
      <c r="C31" s="358" t="s">
        <v>1146</v>
      </c>
      <c r="I31" s="224">
        <v>-57138842.460000001</v>
      </c>
      <c r="J31" s="510"/>
      <c r="K31" s="224">
        <v>-7695715.2300000004</v>
      </c>
      <c r="L31" s="510"/>
      <c r="M31" s="224">
        <f t="shared" si="0"/>
        <v>-64834557.689999998</v>
      </c>
    </row>
    <row r="32" spans="1:13" s="360" customFormat="1" ht="23.45" customHeight="1">
      <c r="B32" s="5"/>
      <c r="C32" s="358" t="s">
        <v>943</v>
      </c>
      <c r="D32" s="5"/>
      <c r="E32" s="5"/>
      <c r="F32" s="5"/>
      <c r="G32" s="5"/>
      <c r="H32" s="5"/>
      <c r="I32" s="180">
        <f>SUM(I30:I31)</f>
        <v>180939667.78</v>
      </c>
      <c r="J32" s="510"/>
      <c r="K32" s="180">
        <f>SUM(K30:K31)</f>
        <v>24369764.910000004</v>
      </c>
      <c r="L32" s="510"/>
      <c r="M32" s="10">
        <f>SUM(M30:M31)</f>
        <v>205309432.69000006</v>
      </c>
    </row>
    <row r="33" spans="1:13" s="360" customFormat="1" ht="23.45" customHeight="1">
      <c r="B33" s="5"/>
      <c r="C33" s="358" t="s">
        <v>896</v>
      </c>
      <c r="D33" s="5"/>
      <c r="E33" s="5"/>
      <c r="F33" s="5"/>
      <c r="G33" s="5"/>
      <c r="H33" s="5"/>
      <c r="I33" s="224">
        <v>92660332.219999999</v>
      </c>
      <c r="J33" s="510"/>
      <c r="K33" s="224">
        <v>6030235.0899999999</v>
      </c>
      <c r="L33" s="510"/>
      <c r="M33" s="217">
        <f>SUM(I33,K33)</f>
        <v>98690567.310000002</v>
      </c>
    </row>
    <row r="34" spans="1:13" s="360" customFormat="1" ht="23.45" customHeight="1" thickBot="1">
      <c r="B34" s="5"/>
      <c r="C34" s="358" t="s">
        <v>944</v>
      </c>
      <c r="D34" s="5"/>
      <c r="E34" s="5"/>
      <c r="F34" s="5"/>
      <c r="G34" s="5"/>
      <c r="H34" s="5"/>
      <c r="I34" s="189">
        <f>SUM(I32:I33)</f>
        <v>273600000</v>
      </c>
      <c r="J34" s="510"/>
      <c r="K34" s="189">
        <f>SUM(K32:K33)</f>
        <v>30400000.000000004</v>
      </c>
      <c r="L34" s="510"/>
      <c r="M34" s="336">
        <f>SUM(M32:M33)</f>
        <v>304000000.00000006</v>
      </c>
    </row>
    <row r="35" spans="1:13" ht="23.45" customHeight="1" thickTop="1">
      <c r="B35" s="16"/>
      <c r="C35" s="16"/>
      <c r="D35" s="16"/>
      <c r="E35" s="16"/>
      <c r="F35" s="16"/>
      <c r="G35" s="16"/>
      <c r="H35" s="16"/>
      <c r="I35" s="16"/>
      <c r="J35" s="16"/>
      <c r="K35" s="16"/>
      <c r="L35" s="16"/>
      <c r="M35" s="46"/>
    </row>
    <row r="36" spans="1:13" ht="23.45" customHeight="1">
      <c r="B36" s="16"/>
      <c r="C36" s="16"/>
      <c r="D36" s="16"/>
      <c r="E36" s="16"/>
      <c r="F36" s="16"/>
      <c r="G36" s="16"/>
      <c r="H36" s="16"/>
      <c r="I36" s="16"/>
      <c r="J36" s="16"/>
      <c r="K36" s="16"/>
      <c r="L36" s="16"/>
      <c r="M36" s="46"/>
    </row>
    <row r="37" spans="1:13" ht="23.45" customHeight="1">
      <c r="B37" s="16"/>
      <c r="C37" s="16"/>
      <c r="D37" s="16"/>
      <c r="E37" s="16"/>
      <c r="F37" s="16"/>
      <c r="G37" s="16"/>
      <c r="H37" s="16"/>
      <c r="I37" s="16"/>
      <c r="J37" s="16"/>
      <c r="K37" s="16"/>
      <c r="L37" s="16"/>
      <c r="M37" s="46"/>
    </row>
    <row r="38" spans="1:13" s="360" customFormat="1" ht="27" customHeight="1">
      <c r="A38" s="551" t="s">
        <v>1189</v>
      </c>
      <c r="B38" s="551"/>
      <c r="C38" s="551"/>
      <c r="D38" s="551"/>
      <c r="E38" s="551"/>
      <c r="F38" s="551"/>
      <c r="G38" s="551"/>
      <c r="H38" s="551"/>
      <c r="I38" s="551"/>
      <c r="J38" s="551"/>
      <c r="K38" s="551"/>
      <c r="L38" s="551"/>
      <c r="M38" s="551"/>
    </row>
    <row r="39" spans="1:13" s="360" customFormat="1" ht="27" customHeight="1">
      <c r="B39" s="5"/>
      <c r="C39" s="5"/>
      <c r="D39" s="5"/>
      <c r="E39" s="5"/>
      <c r="F39" s="5"/>
      <c r="G39" s="5"/>
      <c r="H39" s="5"/>
      <c r="I39" s="5"/>
      <c r="J39" s="5"/>
      <c r="K39" s="5"/>
      <c r="L39" s="5"/>
      <c r="M39" s="7"/>
    </row>
    <row r="40" spans="1:13" s="5" customFormat="1" ht="27" customHeight="1">
      <c r="C40" s="5" t="s">
        <v>1039</v>
      </c>
      <c r="M40" s="7"/>
    </row>
    <row r="41" spans="1:13" s="5" customFormat="1" ht="27" customHeight="1">
      <c r="B41" s="5" t="s">
        <v>1025</v>
      </c>
      <c r="M41" s="7"/>
    </row>
    <row r="42" spans="1:13" s="5" customFormat="1" ht="27" customHeight="1">
      <c r="B42" s="5" t="s">
        <v>1082</v>
      </c>
      <c r="M42" s="7"/>
    </row>
    <row r="43" spans="1:13" s="5" customFormat="1" ht="27" customHeight="1">
      <c r="B43" s="5" t="s">
        <v>1026</v>
      </c>
      <c r="M43" s="7"/>
    </row>
    <row r="44" spans="1:13" s="5" customFormat="1" ht="27" customHeight="1">
      <c r="B44" s="5" t="s">
        <v>1083</v>
      </c>
      <c r="M44" s="7"/>
    </row>
    <row r="45" spans="1:13" s="5" customFormat="1" ht="27" customHeight="1">
      <c r="B45" s="5" t="s">
        <v>1084</v>
      </c>
      <c r="M45" s="7"/>
    </row>
    <row r="46" spans="1:13" s="5" customFormat="1" ht="27" customHeight="1">
      <c r="B46" s="5" t="s">
        <v>1085</v>
      </c>
      <c r="M46" s="7"/>
    </row>
    <row r="47" spans="1:13" s="5" customFormat="1" ht="27" customHeight="1">
      <c r="B47" s="5" t="s">
        <v>1027</v>
      </c>
      <c r="M47" s="7"/>
    </row>
    <row r="48" spans="1:13" s="5" customFormat="1" ht="27" customHeight="1">
      <c r="M48" s="7"/>
    </row>
    <row r="49" spans="1:13" s="5" customFormat="1" ht="27" customHeight="1">
      <c r="A49" s="94" t="s">
        <v>1045</v>
      </c>
      <c r="B49" s="27" t="s">
        <v>315</v>
      </c>
      <c r="M49" s="7"/>
    </row>
    <row r="50" spans="1:13" s="5" customFormat="1" ht="27" customHeight="1">
      <c r="C50" s="73" t="s">
        <v>1024</v>
      </c>
      <c r="D50" s="259"/>
      <c r="E50" s="259"/>
      <c r="M50" s="7"/>
    </row>
    <row r="51" spans="1:13" s="5" customFormat="1" ht="27" customHeight="1">
      <c r="B51" s="515" t="s">
        <v>1268</v>
      </c>
      <c r="D51" s="259"/>
      <c r="E51" s="259"/>
      <c r="M51" s="7"/>
    </row>
    <row r="52" spans="1:13" ht="27" customHeight="1"/>
  </sheetData>
  <mergeCells count="3">
    <mergeCell ref="A1:M1"/>
    <mergeCell ref="I14:M14"/>
    <mergeCell ref="A38:M38"/>
  </mergeCells>
  <pageMargins left="0.61" right="0.44" top="0.65" bottom="0.6" header="0.31496062992125984" footer="0.31496062992125984"/>
  <pageSetup paperSize="9" scale="90" orientation="portrait" r:id="rId1"/>
  <ignoredErrors>
    <ignoredError sqref="M30 M32"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C555BF4316F54D8DAEFCC56D8324B7" ma:contentTypeVersion="14" ma:contentTypeDescription="Create a new document." ma:contentTypeScope="" ma:versionID="c9c4cb0bfeeb164ea8bf073b254dca31">
  <xsd:schema xmlns:xsd="http://www.w3.org/2001/XMLSchema" xmlns:xs="http://www.w3.org/2001/XMLSchema" xmlns:p="http://schemas.microsoft.com/office/2006/metadata/properties" xmlns:ns2="f36317db-2c29-4f3d-98dd-cfddd9acf49f" xmlns:ns3="1b2a5a62-5f60-419f-afda-9cdc2a220bc7" targetNamespace="http://schemas.microsoft.com/office/2006/metadata/properties" ma:root="true" ma:fieldsID="bbb8e9debb4b291bd696a32ad26fbaec" ns2:_="" ns3:_="">
    <xsd:import namespace="f36317db-2c29-4f3d-98dd-cfddd9acf49f"/>
    <xsd:import namespace="1b2a5a62-5f60-419f-afda-9cdc2a220b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b2a5a62-5f60-419f-afda-9cdc2a220bc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3a02c4e-6330-4ba8-92e9-24293eecdd75}" ma:internalName="TaxCatchAll" ma:showField="CatchAllData" ma:web="1b2a5a62-5f60-419f-afda-9cdc2a220b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b2a5a62-5f60-419f-afda-9cdc2a220bc7" xsi:nil="true"/>
    <lcf76f155ced4ddcb4097134ff3c332f xmlns="f36317db-2c29-4f3d-98dd-cfddd9acf49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AB4DFC-0FA3-4282-9755-117EDD8CEE14}"/>
</file>

<file path=customXml/itemProps2.xml><?xml version="1.0" encoding="utf-8"?>
<ds:datastoreItem xmlns:ds="http://schemas.openxmlformats.org/officeDocument/2006/customXml" ds:itemID="{0367C153-7539-4C4C-8420-3277B102B503}">
  <ds:schemaRefs>
    <ds:schemaRef ds:uri="http://purl.org/dc/dcmitype/"/>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d07cb33c-d584-4a6e-8a71-f4ad2d35bf34"/>
    <ds:schemaRef ds:uri="http://schemas.microsoft.com/office/2006/metadata/properties"/>
    <ds:schemaRef ds:uri="99165469-ce3f-4d6f-9566-ee08c65b9bf3"/>
    <ds:schemaRef ds:uri="db8873c4-a968-4d3c-a386-b3123375428b"/>
  </ds:schemaRefs>
</ds:datastoreItem>
</file>

<file path=customXml/itemProps3.xml><?xml version="1.0" encoding="utf-8"?>
<ds:datastoreItem xmlns:ds="http://schemas.openxmlformats.org/officeDocument/2006/customXml" ds:itemID="{820DA8B9-65E5-4667-A73B-7C061F2BF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20</vt:i4>
      </vt:variant>
      <vt:variant>
        <vt:lpstr>ช่วงที่มีชื่อ</vt:lpstr>
      </vt:variant>
      <vt:variant>
        <vt:i4>5</vt:i4>
      </vt:variant>
    </vt:vector>
  </HeadingPairs>
  <TitlesOfParts>
    <vt:vector size="25" baseType="lpstr">
      <vt:lpstr>P1-12</vt:lpstr>
      <vt:lpstr>P13</vt:lpstr>
      <vt:lpstr>P14-19</vt:lpstr>
      <vt:lpstr>P20-21</vt:lpstr>
      <vt:lpstr>P22</vt:lpstr>
      <vt:lpstr>P23</vt:lpstr>
      <vt:lpstr>P24</vt:lpstr>
      <vt:lpstr>P25</vt:lpstr>
      <vt:lpstr>P26</vt:lpstr>
      <vt:lpstr>P27-31</vt:lpstr>
      <vt:lpstr>P32</vt:lpstr>
      <vt:lpstr>P33-37</vt:lpstr>
      <vt:lpstr>P38-41</vt:lpstr>
      <vt:lpstr>P42-43</vt:lpstr>
      <vt:lpstr>P44-45</vt:lpstr>
      <vt:lpstr>P46-47</vt:lpstr>
      <vt:lpstr>P48</vt:lpstr>
      <vt:lpstr>P49</vt:lpstr>
      <vt:lpstr>P50-51</vt:lpstr>
      <vt:lpstr>P52-53</vt:lpstr>
      <vt:lpstr>'P20-21'!Print_Area</vt:lpstr>
      <vt:lpstr>'P27-31'!Print_Area</vt:lpstr>
      <vt:lpstr>'P38-41'!Print_Area</vt:lpstr>
      <vt:lpstr>'P46-47'!Print_Area</vt:lpstr>
      <vt:lpstr>'P48'!Print_Area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Microsoft Office 97</dc:creator>
  <cp:lastModifiedBy>user4 lastname</cp:lastModifiedBy>
  <cp:lastPrinted>2022-11-10T09:21:02Z</cp:lastPrinted>
  <dcterms:created xsi:type="dcterms:W3CDTF">2001-05-09T16:34:29Z</dcterms:created>
  <dcterms:modified xsi:type="dcterms:W3CDTF">2022-11-10T09:21:06Z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0x01010086226938B586E449BA04F8C92D547E8D</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