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2022\1. BB 2022\FS\FS Q3'22\BB_ConvertFile_Q3'65, Q3'22\"/>
    </mc:Choice>
  </mc:AlternateContent>
  <xr:revisionPtr revIDLastSave="0" documentId="13_ncr:1_{82C852C9-0102-4179-9205-714ADC82791E}" xr6:coauthVersionLast="47" xr6:coauthVersionMax="47" xr10:uidLastSave="{00000000-0000-0000-0000-000000000000}"/>
  <bookViews>
    <workbookView xWindow="-108" yWindow="-108" windowWidth="23256" windowHeight="12576" tabRatio="824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9M 6" sheetId="46" r:id="rId6"/>
    <sheet name="กำไร2-9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8">'เปลี่ยนแปลง-เดี่ยว 9'!$A$1:$X$30</definedName>
    <definedName name="_xlnm.Print_Area" localSheetId="7">'เปลี่ยนแปลง-รวม 8'!$A$1:$AE$37</definedName>
    <definedName name="_xlnm.Print_Area" localSheetId="9">'กระแสเงินสด 10 '!$A$1:$K$42</definedName>
    <definedName name="_xlnm.Print_Area" localSheetId="10">'กระแสเงินสด 11'!$A$1:$K$43</definedName>
    <definedName name="_xlnm.Print_Area" localSheetId="3">'กำไร1-3M 4'!$A$1:$K$46</definedName>
    <definedName name="_xlnm.Print_Area" localSheetId="4">'กำไร1-3M 5'!$A$1:$K$38</definedName>
    <definedName name="_xlnm.Print_Area" localSheetId="5">'กำไร2-9M 6'!$A$1:$K$47</definedName>
    <definedName name="_xlnm.Print_Area" localSheetId="6">'กำไร2-9M 7'!$A$1:$K$35</definedName>
    <definedName name="_xlnm.Print_Area" localSheetId="2">'ทุน 3'!$A$1:$L$45</definedName>
    <definedName name="_xlnm.Print_Area" localSheetId="0">'สินทรัพย์ 1'!$A$1:$M$40</definedName>
    <definedName name="_xlnm.Print_Area" localSheetId="1">'หนี้สิน 2'!$A$1:$L$40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1'!$F$18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7" i="11" l="1"/>
  <c r="K17" i="11"/>
  <c r="G27" i="11"/>
  <c r="G17" i="11"/>
  <c r="I27" i="11"/>
  <c r="E27" i="11"/>
  <c r="I17" i="11"/>
  <c r="E17" i="11"/>
  <c r="K31" i="11" l="1"/>
  <c r="I31" i="11"/>
  <c r="G31" i="11"/>
  <c r="I33" i="11" l="1"/>
  <c r="G33" i="11"/>
  <c r="K33" i="11"/>
  <c r="E31" i="11" l="1"/>
  <c r="E33" i="11" s="1"/>
</calcChain>
</file>

<file path=xl/sharedStrings.xml><?xml version="1.0" encoding="utf-8"?>
<sst xmlns="http://schemas.openxmlformats.org/spreadsheetml/2006/main" count="427" uniqueCount="226">
  <si>
    <t>บริษัท บลูบิค กรุ๊ป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</si>
  <si>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</si>
  <si>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</si>
  <si>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</si>
  <si>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</si>
  <si>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</si>
  <si>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</si>
  <si>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</si>
  <si>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</si>
  <si>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</si>
  <si>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</si>
  <si>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</si>
  <si>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</si>
  <si>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</si>
  <si>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</si>
  <si>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</si>
  <si>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</si>
  <si>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</si>
  <si>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</si>
  <si>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</si>
  <si>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</si>
  <si>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</si>
  <si>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</si>
  <si>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</si>
  <si>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</si>
  <si>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</si>
  <si>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</si>
  <si>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</si>
  <si>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</si>
  <si>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</si>
  <si>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</si>
  <si>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</si>
  <si>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</si>
  <si>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</si>
  <si>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</si>
  <si>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</si>
  <si>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</si>
  <si>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</si>
  <si>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</si>
  <si>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</si>
  <si>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</si>
  <si>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</si>
  <si>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</si>
  <si>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</si>
  <si>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</si>
  <si>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</si>
  <si>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</si>
  <si>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</si>
  <si>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</si>
  <si>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</si>
  <si>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</si>
  <si>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</si>
  <si>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</si>
  <si>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</si>
  <si>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</si>
  <si>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</si>
  <si>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</si>
  <si>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- ทุนจดทะเบียน 100,000,000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</si>
  <si>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</si>
  <si>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</si>
  <si>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</si>
  <si>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</si>
  <si>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</si>
  <si>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</si>
  <si>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</si>
  <si>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</si>
  <si>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</si>
  <si>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</si>
  <si>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</si>
  <si>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</si>
  <si>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</si>
  <si>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รายได้จากการให้บริการ</t>
  </si>
  <si>
    <t>รวมรายได้จากการขายและบริการ</t>
  </si>
  <si>
    <t>ต้นทุนการให้บริการ</t>
  </si>
  <si>
    <t>ต้นทุนขาย</t>
  </si>
  <si>
    <t>รวมต้นทุนขายและบริการ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</si>
  <si>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</si>
  <si>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</si>
  <si>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</si>
  <si>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ต้นทุนการจัดจำหน่าย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</si>
  <si>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</si>
  <si>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</si>
  <si>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</si>
  <si>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</si>
  <si>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</si>
  <si>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</si>
  <si>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</si>
  <si>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</si>
  <si>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</si>
  <si>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</si>
  <si>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</si>
  <si>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</si>
  <si>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</si>
  <si>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</si>
  <si>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</si>
  <si>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ส่วนเกินทุนจาก</t>
  </si>
  <si>
    <t>จัดสรรเพื่อ</t>
  </si>
  <si>
    <t>รวมส่วนของ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</si>
  <si>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</si>
  <si>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</si>
  <si>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</si>
  <si>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</si>
  <si>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</si>
  <si>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จากการแลกหุ้น</t>
  </si>
  <si>
    <t>หุ้นเป็นเกณฑ์</t>
  </si>
  <si>
    <t>กฎหมาย</t>
  </si>
  <si>
    <t>จัดสรร</t>
  </si>
  <si>
    <t>ยอดคงเหลือ ณ วันที่ 1 มกราคม 2564</t>
  </si>
  <si>
    <t>การเปลี่ยนแปลงในส่วนของผู้ถือหุ้น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</si>
  <si>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</si>
  <si>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</si>
  <si>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</si>
  <si>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ยอดคงเหลือ ณ วันที่ 1 มกราคม 2565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</si>
  <si>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</si>
  <si>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</si>
  <si>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</si>
  <si>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</si>
  <si>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</si>
  <si>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</si>
  <si>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</si>
  <si>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</si>
  <si>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กำไรจากอัตราแลกเปลี่ยนที่ยังไม่เกิดขึ้น</t>
  </si>
  <si>
    <t>รายได้อื่นหักกลบกับดอกเบี้ยจ่าย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</si>
  <si>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</si>
  <si>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</si>
  <si>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</si>
  <si>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</si>
  <si>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</si>
  <si>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</si>
  <si>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</si>
  <si>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</si>
  <si>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</si>
  <si>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</si>
  <si>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</si>
  <si>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</si>
  <si>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</si>
  <si>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</si>
  <si>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</si>
  <si>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 จัดสรรสำรองตามกฎหมาย</t>
  </si>
  <si>
    <t>รับดอกเบี้ย</t>
  </si>
  <si>
    <t>จ่ายผลประโยชน์พนักงาน</t>
  </si>
  <si>
    <t>กำไรจากอัตราแลกเปลี่ยน</t>
  </si>
  <si>
    <t>รายได้ทางการเงิน</t>
  </si>
  <si>
    <t>ส่วนเกินมูลค่า</t>
  </si>
  <si>
    <t>หุ้นสามัญ</t>
  </si>
  <si>
    <t>ค่าความนิยม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</si>
  <si>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</si>
  <si>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</si>
  <si>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กำไรจากตราสารอนุพันธ์</t>
  </si>
  <si>
    <t>รับคืนภาษีเงินได้งวดก่อน</t>
  </si>
  <si>
    <t>เงินสดจ่ายซื้อเงินลงทุนในตราสารทุน</t>
  </si>
  <si>
    <t>เงินสดจ่ายต้นทุนการทำรายการที่เกี่ยวข้องกับการออกหุ้นใหม่</t>
  </si>
  <si>
    <t>- สินทรัพย์สิทธิการใช้และหนี้สินสัญญาเช่าเพิ่มขึ้น</t>
  </si>
  <si>
    <t>ผลกระทบของอัตราแลกเปลี่ยนที่มีต่อเงินสดและรายการเทียบเท่าเงินสด</t>
  </si>
  <si>
    <t>เงินกู้ยืมระยะสั้นจากบุคคลอื่น</t>
  </si>
  <si>
    <t>เงินให้กู้ยืมระยะสั้นแก่กิจการที่เกี่ยวข้องกัน</t>
  </si>
  <si>
    <t>- หุ้นที่ออกและรับชำระเต็มมูลค่าแล้ว 100,000,000 หุ้น มูลค่าหุ้นละ 0.50 บาท</t>
  </si>
  <si>
    <t>30 กันยายน 2565</t>
  </si>
  <si>
    <t>สำหรับงวดสามเดือนสิ้นสุดวันที่ 30 กันยายน</t>
  </si>
  <si>
    <t>รายได้จากการขาย</t>
  </si>
  <si>
    <t>สำหรับงวดเก้าเดือนสิ้นสุดวันที่ 30 กันยายน</t>
  </si>
  <si>
    <t>บริษัท บลูบิค กรุ๊ป จำกัด และบริษัทย่อย</t>
  </si>
  <si>
    <t>ส่วนของผู้ถือหุ้นของบริษัท</t>
  </si>
  <si>
    <t>การเพิ่มหุ้นสามัญจากผู้ถือหุ้นเดิม</t>
  </si>
  <si>
    <t>การเพิ่มหุ้นสามัญจากประชาชนทั่วไป</t>
  </si>
  <si>
    <t>ยอดคงเหลือ ณ วันที่ 30 กันยายน 2564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</si>
  <si>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</si>
  <si>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</si>
  <si>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เงินฝากสถาบันการเงินที่มีภาระผูกพันลดลง (เพิ่มขึ้น)</t>
  </si>
  <si>
    <t>เงินสดรับจากการออกหุ้นทุนให้ประชาชนทั่วไป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</si>
  <si>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</si>
  <si>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</si>
  <si>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ยอดคงเหลือ ณ วันที่ 30 กันยายน 2565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</si>
  <si>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</si>
  <si>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</si>
  <si>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</si>
  <si>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</si>
  <si>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รายการที่ไม่ต้องจัดประเภทรายการใหม่เข้าไปไว้ในกำไรหรือขาดทุนในภายหลัง</t>
  </si>
  <si>
    <t>กำไรจากอัตราแลกเปลี่ยนของสินทรัพย์ทางการเงิน - สุทธิจากภาษี</t>
  </si>
  <si>
    <t>ขาดทุนจากการวัดมูลค่ามูลค่ายุติธรรมของสินทรัพย์ทางการเงิน - สุทธิจากภาษี</t>
  </si>
  <si>
    <t>ทุนที่ออก</t>
  </si>
  <si>
    <t>และชำระแล้ว</t>
  </si>
  <si>
    <t>กำไรขาดทุนเบ็ดเสร็จอื่น</t>
  </si>
  <si>
    <t>ส่วนต่ำจาก</t>
  </si>
  <si>
    <t>กำไร (ขาดทุน) จากอัตรา</t>
  </si>
  <si>
    <t>กำไร (ขาดทุน) จาก</t>
  </si>
  <si>
    <t>การเปลี่ยนแปลง</t>
  </si>
  <si>
    <t>แลกเปลี่ยนของสินทรัพย์</t>
  </si>
  <si>
    <t>เงินลงทุนในตราสารทุน</t>
  </si>
  <si>
    <t>ผลต่างจาก</t>
  </si>
  <si>
    <t>สัดส่วนการลงทุน</t>
  </si>
  <si>
    <t>ทางการเงินที่วัดด้วย</t>
  </si>
  <si>
    <t>ที่กำหนดให้วัดด้วย</t>
  </si>
  <si>
    <t>การแปลงค่า</t>
  </si>
  <si>
    <t>กำไร (ขาดทุน)</t>
  </si>
  <si>
    <t>ในบริษัทย่อย</t>
  </si>
  <si>
    <t>มูลค่ายุติธรรม</t>
  </si>
  <si>
    <t>งบการเงิน</t>
  </si>
  <si>
    <t>เบ็ดเสร็จอื่น</t>
  </si>
  <si>
    <t>ส่วนได้เสีย</t>
  </si>
  <si>
    <t>ผู้ถือหุ้นของ</t>
  </si>
  <si>
    <t>ที่ไม่มีอำนาจ</t>
  </si>
  <si>
    <t>บริษัทใหญ่</t>
  </si>
  <si>
    <t>ควบคุม</t>
  </si>
  <si>
    <t>ปรับปรุงเงินปันผลจ่ายของบริษัทย่อย</t>
  </si>
  <si>
    <t>เพิ่มขึ้นจากการลงทุนในบริษัทย่อยทางอ้อม</t>
  </si>
  <si>
    <t>กำไร (ขาดทุน) เบ็ดเสร็จรวมสำหรับงวด</t>
  </si>
  <si>
    <t>รวมกำไรขาดทุน</t>
  </si>
  <si>
    <t>ค่าเผื่อ (กลับรายการ) ค่าใช้จ่ายประมาณการรับประกันคุณภาพงาน</t>
  </si>
  <si>
    <t>เงินให้กู้ยืมระยะสั้นแก่บริษัทที่เกี่ยวข้องกันเพิ่มขึ้น</t>
  </si>
  <si>
    <t>เงินสดจ่ายเพื่อลงทุนในตราสารหนี้</t>
  </si>
  <si>
    <t>เงินสดรับจากการไถ่ถอนเงินลงทุนในตราสารหนี้</t>
  </si>
  <si>
    <t>เงินสดจ่ายเพื่อการพัฒนาสินทรัพย์ไม่มีตัวตน</t>
  </si>
  <si>
    <t>เงินสดรับจากเงินกู้ยืมระยะสั้น</t>
  </si>
  <si>
    <t>รับชำระเงินค่าหุ้นสามัญเพิ่มทุน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</si>
  <si>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</si>
  <si>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</si>
  <si>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เงินสดจ่ายซื้อเงินลงทุนในบริษัทร่วมและการร่วมค้า</t>
  </si>
  <si>
    <t>ส่วนต่ำจากการเปลี่ยนแปลงสัดส่วนการลงทุนในบริษัทย่อย</t>
  </si>
  <si>
    <t>รวมรายการที่ไม่ต้องจัดประเภทรายการใหม่เข้าไปไว้ในกำไรหรือขาดทุนในภายหลัง</t>
  </si>
  <si>
    <t>กำไรเบ็ดเสร็จอื่นสำหรับงวด</t>
  </si>
  <si>
    <t>ส่วนแบ่งกำไรของบริษัทร่วมและการร่วมค้าที่ใช้วิธีส่วนได้เสีย</t>
  </si>
  <si>
    <t>ขาดทุนเบ็ดเสร็จอื่นสำหรับงวด</t>
  </si>
  <si>
    <t xml:space="preserve"> กลับรายการค่าเผื่อการลดมูลค่าของงานบริการระหว่างทำ</t>
  </si>
  <si>
    <t>เงินสดและรายการเทียบเท่าเงินสดเพิ่มขึ้นสุทธิก่อนผลกระทบของอัตราแลกเปลี่ยน</t>
  </si>
  <si>
    <t>เงินสดจ่ายสุทธิจากการซื้อเงินลงทุนในบริษัทย่อย (หมายเหตุข้อ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</si>
</sst>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_(* #,##0.00_);_(* \(#,##0.00\);_(* &quot;-           &quot;_);_(@_)"/>
    <numFmt numFmtId="192" formatCode="_-* #,##0.0000_-;\-* #,##0.0000_-;_-* &quot;-&quot;??_-;_-@_-"/>
  </numFmts>
  <fonts count="28" x14ac:knownFonts="1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9"/>
      <name val="Angsana New"/>
      <family val="1"/>
    </font>
    <font>
      <sz val="21"/>
      <name val="Angsana New"/>
      <family val="1"/>
    </font>
    <font>
      <sz val="18"/>
      <color indexed="8"/>
      <name val="Angsana New"/>
      <family val="1"/>
    </font>
    <font>
      <b/>
      <sz val="16"/>
      <color rgb="FF000000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b/>
      <sz val="17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187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187" fontId="6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247">
    <xf numFmtId="0" fontId="0" fillId="0" borderId="0" xfId="0"/>
    <xf numFmtId="189" fontId="5" fillId="0" borderId="0" xfId="1" applyNumberFormat="1" applyFont="1" applyFill="1" applyAlignment="1">
      <alignment horizontal="center"/>
    </xf>
    <xf numFmtId="188" fontId="5" fillId="0" borderId="0" xfId="1" applyNumberFormat="1" applyFont="1" applyFill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9" fontId="5" fillId="0" borderId="0" xfId="2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9" fontId="9" fillId="0" borderId="0" xfId="2" applyNumberFormat="1" applyFont="1" applyFill="1" applyAlignment="1">
      <alignment horizontal="right" vertical="center"/>
    </xf>
    <xf numFmtId="187" fontId="9" fillId="0" borderId="0" xfId="1" applyFont="1" applyFill="1" applyAlignment="1">
      <alignment horizontal="right" vertical="center"/>
    </xf>
    <xf numFmtId="189" fontId="9" fillId="0" borderId="0" xfId="2" applyNumberFormat="1" applyFont="1" applyFill="1" applyAlignment="1">
      <alignment vertical="center"/>
    </xf>
    <xf numFmtId="189" fontId="7" fillId="0" borderId="0" xfId="2" applyNumberFormat="1" applyFont="1" applyFill="1" applyAlignment="1">
      <alignment horizontal="center" vertical="center"/>
    </xf>
    <xf numFmtId="189" fontId="9" fillId="0" borderId="1" xfId="2" applyNumberFormat="1" applyFont="1" applyFill="1" applyBorder="1" applyAlignment="1">
      <alignment horizontal="right" vertical="center"/>
    </xf>
    <xf numFmtId="40" fontId="16" fillId="0" borderId="0" xfId="9" applyNumberFormat="1" applyFont="1" applyFill="1" applyAlignment="1">
      <alignment vertical="center"/>
    </xf>
    <xf numFmtId="189" fontId="7" fillId="0" borderId="0" xfId="2" applyNumberFormat="1" applyFont="1" applyFill="1" applyBorder="1" applyAlignment="1">
      <alignment horizontal="center" vertical="center"/>
    </xf>
    <xf numFmtId="189" fontId="9" fillId="0" borderId="2" xfId="2" applyNumberFormat="1" applyFont="1" applyFill="1" applyBorder="1" applyAlignment="1">
      <alignment vertical="center"/>
    </xf>
    <xf numFmtId="189" fontId="9" fillId="0" borderId="0" xfId="9" applyNumberFormat="1" applyFont="1" applyFill="1" applyBorder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49" fontId="17" fillId="0" borderId="0" xfId="9" applyNumberFormat="1" applyFont="1" applyFill="1" applyBorder="1" applyAlignment="1">
      <alignment vertical="center"/>
    </xf>
    <xf numFmtId="49" fontId="9" fillId="0" borderId="0" xfId="9" applyNumberFormat="1" applyFont="1" applyFill="1" applyBorder="1" applyAlignment="1">
      <alignment vertical="center"/>
    </xf>
    <xf numFmtId="41" fontId="9" fillId="0" borderId="0" xfId="9" applyNumberFormat="1" applyFont="1" applyFill="1" applyBorder="1" applyAlignment="1">
      <alignment vertical="center"/>
    </xf>
    <xf numFmtId="41" fontId="9" fillId="0" borderId="0" xfId="9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187" fontId="5" fillId="0" borderId="3" xfId="1" applyFont="1" applyFill="1" applyBorder="1" applyAlignment="1">
      <alignment vertical="center"/>
    </xf>
    <xf numFmtId="187" fontId="3" fillId="0" borderId="0" xfId="1" applyFont="1" applyFill="1" applyAlignment="1">
      <alignment horizontal="center" vertical="center"/>
    </xf>
    <xf numFmtId="187" fontId="5" fillId="0" borderId="0" xfId="1" applyFont="1" applyFill="1" applyAlignment="1">
      <alignment vertical="center"/>
    </xf>
    <xf numFmtId="189" fontId="9" fillId="0" borderId="0" xfId="2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horizontal="center" vertical="center"/>
    </xf>
    <xf numFmtId="188" fontId="9" fillId="0" borderId="0" xfId="1" applyNumberFormat="1" applyFont="1" applyFill="1" applyAlignment="1">
      <alignment horizontal="left" vertical="center"/>
    </xf>
    <xf numFmtId="187" fontId="9" fillId="0" borderId="0" xfId="1" applyFont="1" applyFill="1" applyAlignment="1">
      <alignment horizontal="center" vertical="center" wrapText="1"/>
    </xf>
    <xf numFmtId="188" fontId="9" fillId="0" borderId="0" xfId="1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1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88" fontId="3" fillId="0" borderId="0" xfId="1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188" fontId="5" fillId="0" borderId="0" xfId="1" applyNumberFormat="1" applyFont="1" applyFill="1" applyAlignment="1">
      <alignment horizontal="centerContinuous" vertical="center"/>
    </xf>
    <xf numFmtId="0" fontId="5" fillId="0" borderId="0" xfId="0" applyFont="1" applyAlignment="1">
      <alignment horizontal="right" vertical="center"/>
    </xf>
    <xf numFmtId="188" fontId="5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Continuous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3" fillId="0" borderId="0" xfId="3" applyFont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88" fontId="5" fillId="0" borderId="2" xfId="1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88" fontId="5" fillId="0" borderId="3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0" fontId="5" fillId="0" borderId="0" xfId="0" applyFont="1"/>
    <xf numFmtId="192" fontId="5" fillId="0" borderId="0" xfId="1" applyNumberFormat="1" applyFont="1" applyFill="1" applyAlignment="1">
      <alignment vertical="center"/>
    </xf>
    <xf numFmtId="188" fontId="12" fillId="0" borderId="0" xfId="1" applyNumberFormat="1" applyFont="1" applyFill="1" applyAlignment="1">
      <alignment horizontal="center" vertical="center"/>
    </xf>
    <xf numFmtId="188" fontId="5" fillId="0" borderId="0" xfId="1" applyNumberFormat="1" applyFont="1" applyFill="1" applyAlignment="1">
      <alignment horizontal="center"/>
    </xf>
    <xf numFmtId="188" fontId="5" fillId="0" borderId="2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188" fontId="5" fillId="0" borderId="3" xfId="1" applyNumberFormat="1" applyFont="1" applyFill="1" applyBorder="1" applyAlignment="1">
      <alignment horizontal="center" vertical="center"/>
    </xf>
    <xf numFmtId="188" fontId="15" fillId="0" borderId="0" xfId="1" applyNumberFormat="1" applyFont="1" applyFill="1" applyAlignment="1">
      <alignment horizontal="center"/>
    </xf>
    <xf numFmtId="188" fontId="5" fillId="0" borderId="1" xfId="1" applyNumberFormat="1" applyFont="1" applyFill="1" applyBorder="1" applyAlignment="1">
      <alignment horizontal="right" vertical="center"/>
    </xf>
    <xf numFmtId="188" fontId="5" fillId="0" borderId="2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188" fontId="5" fillId="0" borderId="4" xfId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vertical="center"/>
    </xf>
    <xf numFmtId="0" fontId="21" fillId="0" borderId="0" xfId="0" applyFont="1"/>
    <xf numFmtId="189" fontId="5" fillId="0" borderId="0" xfId="1" applyNumberFormat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center"/>
    </xf>
    <xf numFmtId="189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Border="1" applyAlignment="1">
      <alignment horizontal="right" vertical="center"/>
    </xf>
    <xf numFmtId="43" fontId="9" fillId="0" borderId="0" xfId="2" applyFont="1" applyFill="1" applyAlignment="1">
      <alignment vertical="center"/>
    </xf>
    <xf numFmtId="188" fontId="9" fillId="0" borderId="0" xfId="1" applyNumberFormat="1" applyFont="1" applyFill="1" applyBorder="1" applyAlignment="1">
      <alignment horizontal="center" vertical="center"/>
    </xf>
    <xf numFmtId="188" fontId="23" fillId="0" borderId="0" xfId="9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88" fontId="5" fillId="0" borderId="1" xfId="5" applyNumberFormat="1" applyFont="1" applyFill="1" applyBorder="1" applyAlignment="1">
      <alignment vertical="center"/>
    </xf>
    <xf numFmtId="188" fontId="5" fillId="0" borderId="0" xfId="5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right"/>
    </xf>
    <xf numFmtId="187" fontId="3" fillId="0" borderId="0" xfId="5" applyFont="1" applyFill="1" applyAlignment="1">
      <alignment horizontal="center" vertical="center"/>
    </xf>
    <xf numFmtId="187" fontId="5" fillId="0" borderId="0" xfId="5" applyFont="1" applyFill="1" applyAlignment="1">
      <alignment vertical="center"/>
    </xf>
    <xf numFmtId="189" fontId="5" fillId="0" borderId="4" xfId="5" applyNumberFormat="1" applyFont="1" applyFill="1" applyBorder="1" applyAlignment="1">
      <alignment vertical="center"/>
    </xf>
    <xf numFmtId="189" fontId="5" fillId="0" borderId="0" xfId="5" applyNumberFormat="1" applyFont="1" applyFill="1" applyBorder="1" applyAlignment="1">
      <alignment vertical="center"/>
    </xf>
    <xf numFmtId="187" fontId="5" fillId="0" borderId="1" xfId="5" applyFont="1" applyFill="1" applyBorder="1" applyAlignment="1">
      <alignment vertical="center"/>
    </xf>
    <xf numFmtId="188" fontId="5" fillId="0" borderId="1" xfId="1" applyNumberFormat="1" applyFont="1" applyFill="1" applyBorder="1" applyAlignment="1">
      <alignment vertical="center"/>
    </xf>
    <xf numFmtId="189" fontId="9" fillId="0" borderId="0" xfId="2" applyNumberFormat="1" applyFont="1" applyFill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0" fillId="0" borderId="0" xfId="0" applyFont="1"/>
    <xf numFmtId="3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9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Continuous" vertical="center"/>
    </xf>
    <xf numFmtId="4" fontId="7" fillId="0" borderId="0" xfId="6" applyNumberFormat="1" applyFont="1" applyAlignment="1">
      <alignment horizontal="centerContinuous" vertical="center"/>
    </xf>
    <xf numFmtId="4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0" fontId="7" fillId="0" borderId="2" xfId="6" applyFont="1" applyBorder="1" applyAlignment="1">
      <alignment horizontal="center" vertical="center"/>
    </xf>
    <xf numFmtId="190" fontId="8" fillId="0" borderId="0" xfId="6" applyNumberFormat="1" applyFont="1" applyAlignment="1">
      <alignment horizontal="centerContinuous" vertical="center"/>
    </xf>
    <xf numFmtId="189" fontId="5" fillId="0" borderId="0" xfId="0" applyNumberFormat="1" applyFont="1" applyAlignment="1">
      <alignment vertical="center"/>
    </xf>
    <xf numFmtId="0" fontId="3" fillId="0" borderId="0" xfId="0" applyFont="1"/>
    <xf numFmtId="189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9" fontId="5" fillId="0" borderId="5" xfId="1" applyNumberFormat="1" applyFont="1" applyFill="1" applyBorder="1" applyAlignment="1">
      <alignment horizontal="center"/>
    </xf>
    <xf numFmtId="189" fontId="5" fillId="0" borderId="4" xfId="1" applyNumberFormat="1" applyFont="1" applyFill="1" applyBorder="1"/>
    <xf numFmtId="189" fontId="5" fillId="0" borderId="5" xfId="1" applyNumberFormat="1" applyFont="1" applyFill="1" applyBorder="1"/>
    <xf numFmtId="189" fontId="5" fillId="0" borderId="0" xfId="1" applyNumberFormat="1" applyFont="1" applyFill="1" applyBorder="1"/>
    <xf numFmtId="189" fontId="5" fillId="0" borderId="1" xfId="1" applyNumberFormat="1" applyFont="1" applyFill="1" applyBorder="1"/>
    <xf numFmtId="189" fontId="5" fillId="0" borderId="2" xfId="1" applyNumberFormat="1" applyFont="1" applyFill="1" applyBorder="1"/>
    <xf numFmtId="189" fontId="5" fillId="0" borderId="0" xfId="1" applyNumberFormat="1" applyFont="1" applyFill="1" applyBorder="1" applyAlignment="1">
      <alignment horizontal="center" vertical="center"/>
    </xf>
    <xf numFmtId="189" fontId="5" fillId="0" borderId="3" xfId="1" applyNumberFormat="1" applyFont="1" applyFill="1" applyBorder="1"/>
    <xf numFmtId="0" fontId="14" fillId="0" borderId="0" xfId="0" applyFont="1"/>
    <xf numFmtId="0" fontId="7" fillId="0" borderId="0" xfId="0" applyFont="1" applyAlignment="1">
      <alignment vertical="center"/>
    </xf>
    <xf numFmtId="188" fontId="5" fillId="0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87" fontId="5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2" xfId="6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6" applyFont="1" applyAlignment="1">
      <alignment vertical="center"/>
    </xf>
    <xf numFmtId="190" fontId="8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8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90" fontId="8" fillId="0" borderId="0" xfId="6" applyNumberFormat="1" applyFont="1" applyAlignment="1">
      <alignment horizontal="left" vertical="center"/>
    </xf>
    <xf numFmtId="190" fontId="7" fillId="0" borderId="0" xfId="6" applyNumberFormat="1" applyFont="1" applyAlignment="1">
      <alignment vertical="center"/>
    </xf>
    <xf numFmtId="187" fontId="7" fillId="0" borderId="0" xfId="6" applyNumberFormat="1" applyFont="1" applyAlignment="1">
      <alignment vertical="center"/>
    </xf>
    <xf numFmtId="188" fontId="7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88" fontId="9" fillId="0" borderId="0" xfId="6" applyNumberFormat="1" applyFont="1" applyAlignment="1">
      <alignment vertical="center"/>
    </xf>
    <xf numFmtId="188" fontId="7" fillId="0" borderId="0" xfId="6" applyNumberFormat="1" applyFont="1" applyAlignment="1">
      <alignment horizontal="right" vertical="center"/>
    </xf>
    <xf numFmtId="189" fontId="7" fillId="0" borderId="0" xfId="6" applyNumberFormat="1" applyFont="1" applyAlignment="1">
      <alignment horizontal="center" vertical="center"/>
    </xf>
    <xf numFmtId="187" fontId="7" fillId="0" borderId="0" xfId="6" applyNumberFormat="1" applyFont="1" applyAlignment="1">
      <alignment horizontal="center" vertical="center"/>
    </xf>
    <xf numFmtId="188" fontId="7" fillId="0" borderId="0" xfId="6" applyNumberFormat="1" applyFont="1" applyAlignment="1">
      <alignment horizontal="center" vertical="center"/>
    </xf>
    <xf numFmtId="188" fontId="7" fillId="0" borderId="5" xfId="6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7" applyFont="1" applyAlignment="1">
      <alignment horizontal="center" vertical="center"/>
    </xf>
    <xf numFmtId="187" fontId="9" fillId="0" borderId="0" xfId="6" applyNumberFormat="1" applyFont="1" applyAlignment="1">
      <alignment vertical="center"/>
    </xf>
    <xf numFmtId="189" fontId="7" fillId="0" borderId="1" xfId="6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87" fontId="7" fillId="0" borderId="1" xfId="6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3" fillId="0" borderId="0" xfId="7" applyFont="1" applyAlignment="1">
      <alignment vertical="center"/>
    </xf>
    <xf numFmtId="187" fontId="3" fillId="0" borderId="0" xfId="7" applyNumberFormat="1" applyFont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0" fontId="5" fillId="0" borderId="0" xfId="7" applyFont="1" applyAlignment="1">
      <alignment vertical="center"/>
    </xf>
    <xf numFmtId="189" fontId="5" fillId="0" borderId="0" xfId="5" applyNumberFormat="1" applyFont="1" applyFill="1" applyAlignment="1">
      <alignment vertical="center"/>
    </xf>
    <xf numFmtId="0" fontId="5" fillId="0" borderId="0" xfId="7" applyFont="1" applyAlignment="1">
      <alignment horizontal="center" vertical="center"/>
    </xf>
    <xf numFmtId="187" fontId="5" fillId="0" borderId="1" xfId="1" applyFont="1" applyFill="1" applyBorder="1" applyAlignment="1">
      <alignment vertical="center"/>
    </xf>
    <xf numFmtId="187" fontId="5" fillId="0" borderId="1" xfId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188" fontId="5" fillId="0" borderId="1" xfId="0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horizontal="center" vertical="center"/>
    </xf>
    <xf numFmtId="188" fontId="5" fillId="0" borderId="4" xfId="0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188" fontId="22" fillId="0" borderId="0" xfId="0" applyNumberFormat="1" applyFont="1" applyAlignment="1">
      <alignment horizontal="right" vertical="center" textRotation="180"/>
    </xf>
    <xf numFmtId="190" fontId="5" fillId="0" borderId="0" xfId="0" applyNumberFormat="1" applyFont="1" applyAlignment="1">
      <alignment vertical="center"/>
    </xf>
    <xf numFmtId="190" fontId="10" fillId="0" borderId="0" xfId="7" applyNumberFormat="1" applyFont="1" applyAlignment="1">
      <alignment horizontal="left" vertical="center"/>
    </xf>
    <xf numFmtId="190" fontId="3" fillId="0" borderId="1" xfId="7" applyNumberFormat="1" applyFont="1" applyBorder="1" applyAlignment="1">
      <alignment vertical="center"/>
    </xf>
    <xf numFmtId="190" fontId="3" fillId="0" borderId="0" xfId="7" applyNumberFormat="1" applyFont="1" applyAlignment="1">
      <alignment vertical="center"/>
    </xf>
    <xf numFmtId="188" fontId="7" fillId="0" borderId="0" xfId="6" applyNumberFormat="1" applyFont="1" applyAlignment="1">
      <alignment horizontal="right" vertical="center" wrapText="1"/>
    </xf>
    <xf numFmtId="188" fontId="7" fillId="0" borderId="1" xfId="6" applyNumberFormat="1" applyFont="1" applyBorder="1" applyAlignment="1">
      <alignment horizontal="right" vertical="center" wrapText="1"/>
    </xf>
    <xf numFmtId="1" fontId="3" fillId="0" borderId="0" xfId="5" applyNumberFormat="1" applyFont="1" applyFill="1" applyAlignment="1">
      <alignment horizontal="center" vertical="center"/>
    </xf>
    <xf numFmtId="1" fontId="3" fillId="0" borderId="1" xfId="5" applyNumberFormat="1" applyFont="1" applyFill="1" applyBorder="1" applyAlignment="1">
      <alignment horizontal="center" vertical="center"/>
    </xf>
    <xf numFmtId="1" fontId="3" fillId="0" borderId="0" xfId="5" applyNumberFormat="1" applyFont="1" applyFill="1" applyBorder="1" applyAlignment="1">
      <alignment horizontal="center" vertical="center"/>
    </xf>
    <xf numFmtId="189" fontId="5" fillId="0" borderId="1" xfId="5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0" fontId="7" fillId="0" borderId="0" xfId="6" applyNumberFormat="1" applyFont="1" applyAlignment="1">
      <alignment horizontal="centerContinuous" vertical="center"/>
    </xf>
    <xf numFmtId="187" fontId="7" fillId="0" borderId="0" xfId="6" applyNumberFormat="1" applyFont="1" applyAlignment="1">
      <alignment horizontal="centerContinuous" vertical="center"/>
    </xf>
    <xf numFmtId="190" fontId="2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3" fillId="0" borderId="0" xfId="8" applyFont="1" applyAlignment="1">
      <alignment vertical="center"/>
    </xf>
    <xf numFmtId="189" fontId="9" fillId="0" borderId="0" xfId="6" applyNumberFormat="1" applyFont="1" applyAlignment="1">
      <alignment vertical="center"/>
    </xf>
    <xf numFmtId="0" fontId="5" fillId="0" borderId="0" xfId="8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6" quotePrefix="1" applyFont="1" applyAlignment="1">
      <alignment horizontal="left" vertical="center"/>
    </xf>
    <xf numFmtId="189" fontId="9" fillId="0" borderId="0" xfId="6" applyNumberFormat="1" applyFont="1" applyAlignment="1">
      <alignment horizontal="right" vertical="center"/>
    </xf>
    <xf numFmtId="189" fontId="23" fillId="0" borderId="0" xfId="6" applyNumberFormat="1" applyFont="1"/>
    <xf numFmtId="191" fontId="9" fillId="0" borderId="0" xfId="6" applyNumberFormat="1" applyFont="1" applyAlignment="1">
      <alignment vertical="center"/>
    </xf>
    <xf numFmtId="3" fontId="9" fillId="0" borderId="0" xfId="6" applyNumberFormat="1" applyFont="1" applyAlignment="1">
      <alignment vertical="center"/>
    </xf>
    <xf numFmtId="1" fontId="9" fillId="0" borderId="0" xfId="6" applyNumberFormat="1" applyFont="1" applyAlignment="1">
      <alignment vertical="center"/>
    </xf>
    <xf numFmtId="188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horizontal="centerContinuous" vertical="center"/>
    </xf>
    <xf numFmtId="0" fontId="3" fillId="0" borderId="0" xfId="12" applyFont="1" applyAlignment="1">
      <alignment vertical="center"/>
    </xf>
    <xf numFmtId="189" fontId="9" fillId="0" borderId="2" xfId="6" applyNumberFormat="1" applyFont="1" applyBorder="1" applyAlignment="1">
      <alignment horizontal="right" vertical="center"/>
    </xf>
    <xf numFmtId="189" fontId="5" fillId="0" borderId="0" xfId="6" applyNumberFormat="1" applyFont="1" applyAlignment="1">
      <alignment vertical="center"/>
    </xf>
    <xf numFmtId="49" fontId="5" fillId="0" borderId="0" xfId="6" applyNumberFormat="1" applyFont="1" applyAlignment="1">
      <alignment vertical="center"/>
    </xf>
    <xf numFmtId="0" fontId="3" fillId="0" borderId="0" xfId="12" applyFont="1" applyAlignment="1">
      <alignment horizontal="left" vertical="center"/>
    </xf>
    <xf numFmtId="49" fontId="9" fillId="0" borderId="0" xfId="6" applyNumberFormat="1" applyFont="1" applyAlignment="1">
      <alignment vertical="center"/>
    </xf>
    <xf numFmtId="189" fontId="5" fillId="0" borderId="1" xfId="6" applyNumberFormat="1" applyFont="1" applyBorder="1" applyAlignment="1">
      <alignment vertical="center"/>
    </xf>
    <xf numFmtId="189" fontId="9" fillId="0" borderId="1" xfId="6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centerContinuous" vertical="center"/>
    </xf>
    <xf numFmtId="189" fontId="9" fillId="0" borderId="4" xfId="6" applyNumberFormat="1" applyFont="1" applyBorder="1" applyAlignment="1">
      <alignment vertical="center"/>
    </xf>
    <xf numFmtId="0" fontId="9" fillId="0" borderId="0" xfId="6" quotePrefix="1" applyFont="1" applyAlignment="1">
      <alignment vertical="center"/>
    </xf>
    <xf numFmtId="41" fontId="9" fillId="0" borderId="0" xfId="6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6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88" fontId="7" fillId="0" borderId="0" xfId="6" applyNumberFormat="1" applyFont="1" applyAlignment="1">
      <alignment horizontal="right" vertical="center" wrapText="1"/>
    </xf>
    <xf numFmtId="189" fontId="7" fillId="0" borderId="1" xfId="6" applyNumberFormat="1" applyFont="1" applyBorder="1" applyAlignment="1">
      <alignment horizontal="center" vertical="center"/>
    </xf>
    <xf numFmtId="187" fontId="7" fillId="0" borderId="1" xfId="6" applyNumberFormat="1" applyFont="1" applyBorder="1" applyAlignment="1">
      <alignment horizontal="center" vertical="center" wrapText="1"/>
    </xf>
    <xf numFmtId="187" fontId="7" fillId="0" borderId="5" xfId="6" applyNumberFormat="1" applyFont="1" applyBorder="1" applyAlignment="1">
      <alignment horizontal="center" vertical="center"/>
    </xf>
    <xf numFmtId="188" fontId="7" fillId="0" borderId="1" xfId="6" applyNumberFormat="1" applyFont="1" applyBorder="1" applyAlignment="1">
      <alignment horizontal="right" vertical="center" wrapText="1"/>
    </xf>
    <xf numFmtId="0" fontId="3" fillId="0" borderId="2" xfId="7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21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2" xfId="17" xr:uid="{0F5BB71A-6091-47AD-9103-085863542DFA}"/>
    <cellStyle name="Comma 3" xfId="5" xr:uid="{6651FF04-A4C4-4C24-A4CB-A0966BFCAD6A}"/>
    <cellStyle name="Comma 4" xfId="14" xr:uid="{FE9517EE-0ACE-40BE-B54C-B8E0E133E502}"/>
    <cellStyle name="Comma 5" xfId="16" xr:uid="{3BADB5DB-BE5F-459C-93FE-27349B13C8F9}"/>
    <cellStyle name="Comma_FS SSSC YE'12 Audited" xfId="9" xr:uid="{366CA22A-B123-4CA1-AF1B-6BAEAB65EC23}"/>
    <cellStyle name="Normal" xfId="0" builtinId="0"/>
    <cellStyle name="Normal 2" xfId="15" xr:uid="{DAEEBE69-E3C7-4A27-839D-7C2A4FD6D9B6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4" xfId="18" xr:uid="{DB2C0CAB-04CC-4618-8F40-91BCDC491D11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0" xr:uid="{4865F6C6-C417-4C5C-BE2D-FA699C20AC45}"/>
    <cellStyle name="ปกติ_TB2003" xfId="19" xr:uid="{AD8A35CA-91B0-4928-AC16-AD345D46E164}"/>
  </cellStyles>
  <dxfs count="0"/>
  <tableStyles count="0" defaultTableStyle="TableStyleMedium2" defaultPivotStyle="PivotStyleLight16"/>
  <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13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0"/>
      <sheetName val="[Bud-dep.xls]__mail_boonrawd_32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4"/>
      <sheetName val="[Bud-dep.xls]__mail_boonrawd_43"/>
      <sheetName val="[Bud-dep.xls]__mail_boonrawd_45"/>
      <sheetName val="[Bud-dep.xls]__mail_boonrawd_46"/>
      <sheetName val="[Bud-dep.xls]__mail_boonrawd_47"/>
      <sheetName val="[Bud-dep.xls]__mail_boonrawd_49"/>
      <sheetName val="[Bud-dep.xls]__mail_boonrawd_48"/>
      <sheetName val="[Bud-dep.xls]__mail_boonrawd_50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M48"/>
  <sheetViews>
    <sheetView tabSelected="1" zoomScaleNormal="100" zoomScaleSheetLayoutView="100" workbookViewId="0">
      <selection activeCell="F10" sqref="F10"/>
    </sheetView>
  </sheetViews>
  <sheetFormatPr defaultColWidth="9.109375" defaultRowHeight="22.5" customHeight="1" x14ac:dyDescent="0.25"/>
  <cols>
    <col min="1" max="1" width="3.33203125" style="36" customWidth="1"/>
    <col min="2" max="2" width="16.109375" style="36" customWidth="1"/>
    <col min="3" max="3" width="22.5546875" style="36" customWidth="1"/>
    <col min="4" max="4" width="8.44140625" style="36" bestFit="1" customWidth="1"/>
    <col min="5" max="5" width="0.6640625" style="36" customWidth="1"/>
    <col min="6" max="6" width="15.44140625" style="3" customWidth="1"/>
    <col min="7" max="7" width="0.6640625" style="36" customWidth="1"/>
    <col min="8" max="8" width="14.5546875" style="36" customWidth="1"/>
    <col min="9" max="9" width="0.6640625" style="36" customWidth="1"/>
    <col min="10" max="10" width="15.44140625" style="36" customWidth="1"/>
    <col min="11" max="11" width="0.6640625" style="36" customWidth="1"/>
    <col min="12" max="12" width="14.5546875" style="36" customWidth="1"/>
    <col min="13" max="13" width="0.44140625" style="36" customWidth="1"/>
    <col min="14" max="16384" width="9.109375" style="36"/>
  </cols>
  <sheetData>
    <row r="1" spans="1:13" ht="24.6" customHeight="1" x14ac:dyDescent="0.25">
      <c r="A1" s="33" t="s">
        <v>0</v>
      </c>
      <c r="B1" s="34"/>
      <c r="C1" s="34"/>
      <c r="D1" s="34"/>
      <c r="E1" s="34"/>
      <c r="F1" s="35"/>
      <c r="G1" s="34"/>
      <c r="H1" s="34"/>
      <c r="I1" s="34"/>
      <c r="J1" s="34"/>
      <c r="K1" s="34"/>
      <c r="L1" s="34"/>
    </row>
    <row r="2" spans="1:13" ht="24.6" customHeight="1" x14ac:dyDescent="0.25">
      <c r="A2" s="33" t="s">
        <v>1</v>
      </c>
      <c r="B2" s="34"/>
      <c r="C2" s="34"/>
      <c r="D2" s="34"/>
      <c r="E2" s="34"/>
      <c r="F2" s="35"/>
      <c r="G2" s="34"/>
      <c r="H2" s="34"/>
      <c r="I2" s="34"/>
      <c r="J2" s="34"/>
      <c r="K2" s="34"/>
      <c r="L2" s="34"/>
    </row>
    <row r="3" spans="1:13" ht="16.95" customHeight="1" x14ac:dyDescent="0.25">
      <c r="A3" s="34"/>
      <c r="B3" s="37"/>
      <c r="C3" s="37"/>
      <c r="D3" s="37"/>
      <c r="E3" s="37"/>
      <c r="F3" s="38"/>
      <c r="G3" s="37"/>
      <c r="H3" s="37"/>
      <c r="I3" s="37"/>
      <c r="J3" s="37"/>
      <c r="K3" s="37"/>
      <c r="L3" s="37"/>
    </row>
    <row r="4" spans="1:13" ht="24.6" customHeight="1" x14ac:dyDescent="0.25">
      <c r="A4" s="34"/>
      <c r="B4" s="37"/>
      <c r="C4" s="37"/>
      <c r="D4" s="39"/>
      <c r="E4" s="39"/>
      <c r="F4" s="40"/>
      <c r="G4" s="41"/>
      <c r="H4" s="41"/>
      <c r="I4" s="41"/>
      <c r="J4" s="41"/>
      <c r="K4" s="41"/>
      <c r="L4" s="5" t="s">
        <v>2</v>
      </c>
    </row>
    <row r="5" spans="1:13" ht="24.6" customHeight="1" x14ac:dyDescent="0.25">
      <c r="A5" s="42"/>
      <c r="B5" s="42"/>
      <c r="C5" s="42"/>
      <c r="D5" s="43"/>
      <c r="E5" s="43"/>
      <c r="F5" s="232" t="s">
        <v>3</v>
      </c>
      <c r="G5" s="232"/>
      <c r="H5" s="232"/>
      <c r="I5" s="44"/>
      <c r="J5" s="232" t="s">
        <v>4</v>
      </c>
      <c r="K5" s="232"/>
      <c r="L5" s="232"/>
      <c r="M5" s="44"/>
    </row>
    <row r="6" spans="1:13" ht="24.6" customHeight="1" x14ac:dyDescent="0.25">
      <c r="B6" s="45"/>
      <c r="C6" s="45"/>
      <c r="E6" s="43"/>
      <c r="F6" s="46" t="s">
        <v>157</v>
      </c>
      <c r="G6" s="47"/>
      <c r="H6" s="46" t="s">
        <v>5</v>
      </c>
      <c r="I6" s="48"/>
      <c r="J6" s="46" t="s">
        <v>157</v>
      </c>
      <c r="K6" s="47"/>
      <c r="L6" s="46" t="s">
        <v>5</v>
      </c>
    </row>
    <row r="7" spans="1:13" ht="24.6" customHeight="1" x14ac:dyDescent="0.25">
      <c r="B7" s="45"/>
      <c r="C7" s="45"/>
      <c r="D7" s="49"/>
      <c r="E7" s="43"/>
      <c r="F7" s="49" t="s">
        <v>6</v>
      </c>
      <c r="G7" s="49"/>
      <c r="H7" s="49"/>
      <c r="I7" s="48"/>
      <c r="J7" s="49" t="s">
        <v>6</v>
      </c>
      <c r="K7" s="49"/>
      <c r="L7" s="49"/>
    </row>
    <row r="8" spans="1:13" ht="24.6" customHeight="1" x14ac:dyDescent="0.25">
      <c r="B8" s="45"/>
      <c r="C8" s="45"/>
      <c r="D8" s="50" t="s">
        <v>7</v>
      </c>
      <c r="E8" s="43"/>
      <c r="F8" s="50" t="s">
        <v>8</v>
      </c>
      <c r="G8" s="49"/>
      <c r="H8" s="50" t="s">
        <v>9</v>
      </c>
      <c r="I8" s="48"/>
      <c r="J8" s="50" t="s">
        <v>8</v>
      </c>
      <c r="K8" s="49"/>
      <c r="L8" s="50" t="s">
        <v>9</v>
      </c>
    </row>
    <row r="9" spans="1:13" ht="23.4" x14ac:dyDescent="0.25">
      <c r="A9" s="42" t="s">
        <v>10</v>
      </c>
      <c r="B9" s="45"/>
      <c r="C9" s="45"/>
      <c r="L9" s="51"/>
    </row>
    <row r="10" spans="1:13" ht="23.4" x14ac:dyDescent="0.25">
      <c r="A10" s="44" t="s">
        <v>11</v>
      </c>
      <c r="D10" s="43"/>
      <c r="E10" s="43"/>
      <c r="F10" s="2"/>
      <c r="G10" s="43"/>
      <c r="H10" s="43"/>
      <c r="I10" s="43"/>
      <c r="J10" s="43"/>
      <c r="K10" s="43"/>
      <c r="L10" s="43"/>
    </row>
    <row r="11" spans="1:13" ht="23.4" x14ac:dyDescent="0.25">
      <c r="A11" s="52"/>
      <c r="B11" s="52" t="s">
        <v>12</v>
      </c>
      <c r="C11" s="52"/>
      <c r="D11" s="43">
        <v>5</v>
      </c>
      <c r="E11" s="53"/>
      <c r="F11" s="2">
        <v>415982866</v>
      </c>
      <c r="G11" s="53"/>
      <c r="H11" s="2">
        <v>253770466</v>
      </c>
      <c r="I11" s="53"/>
      <c r="J11" s="22">
        <v>387639642</v>
      </c>
      <c r="K11" s="22"/>
      <c r="L11" s="22">
        <v>245808945</v>
      </c>
      <c r="M11" s="54"/>
    </row>
    <row r="12" spans="1:13" ht="24" customHeight="1" x14ac:dyDescent="0.25">
      <c r="A12" s="52"/>
      <c r="B12" s="55" t="s">
        <v>13</v>
      </c>
      <c r="C12" s="52"/>
      <c r="D12" s="43"/>
      <c r="E12" s="53"/>
      <c r="G12" s="53"/>
      <c r="H12" s="2"/>
      <c r="I12" s="53"/>
      <c r="M12" s="54"/>
    </row>
    <row r="13" spans="1:13" ht="24" customHeight="1" x14ac:dyDescent="0.25">
      <c r="A13" s="52"/>
      <c r="B13" s="56" t="s">
        <v>14</v>
      </c>
      <c r="C13" s="52"/>
      <c r="D13" s="43">
        <v>5.2</v>
      </c>
      <c r="E13" s="53"/>
      <c r="F13" s="3">
        <v>2197817</v>
      </c>
      <c r="G13" s="53"/>
      <c r="H13" s="2">
        <v>5854537</v>
      </c>
      <c r="I13" s="53"/>
      <c r="J13" s="22">
        <v>2197817</v>
      </c>
      <c r="K13" s="22"/>
      <c r="L13" s="22">
        <v>5854537</v>
      </c>
      <c r="M13" s="54"/>
    </row>
    <row r="14" spans="1:13" ht="24" customHeight="1" x14ac:dyDescent="0.25">
      <c r="A14" s="52"/>
      <c r="B14" s="52" t="s">
        <v>15</v>
      </c>
      <c r="C14" s="52"/>
      <c r="D14" s="43">
        <v>5.0999999999999996</v>
      </c>
      <c r="E14" s="53"/>
      <c r="F14" s="2">
        <v>76413280</v>
      </c>
      <c r="G14" s="53"/>
      <c r="H14" s="2">
        <v>55823529</v>
      </c>
      <c r="I14" s="53"/>
      <c r="J14" s="22">
        <v>72780398</v>
      </c>
      <c r="K14" s="22"/>
      <c r="L14" s="22">
        <v>65233756</v>
      </c>
      <c r="M14" s="54"/>
    </row>
    <row r="15" spans="1:13" ht="24" customHeight="1" x14ac:dyDescent="0.25">
      <c r="A15" s="52"/>
      <c r="B15" s="52" t="s">
        <v>16</v>
      </c>
      <c r="C15" s="52"/>
      <c r="D15" s="43">
        <v>11</v>
      </c>
      <c r="E15" s="53"/>
      <c r="F15" s="2">
        <v>130461956</v>
      </c>
      <c r="G15" s="53"/>
      <c r="H15" s="2">
        <v>47159588</v>
      </c>
      <c r="I15" s="53"/>
      <c r="J15" s="22">
        <v>117993723</v>
      </c>
      <c r="K15" s="22"/>
      <c r="L15" s="22">
        <v>50083205</v>
      </c>
      <c r="M15" s="54"/>
    </row>
    <row r="16" spans="1:13" ht="24" customHeight="1" x14ac:dyDescent="0.25">
      <c r="A16" s="52"/>
      <c r="B16" s="52" t="s">
        <v>155</v>
      </c>
      <c r="C16" s="52"/>
      <c r="D16" s="43">
        <v>4</v>
      </c>
      <c r="E16" s="53"/>
      <c r="F16" s="2">
        <v>0</v>
      </c>
      <c r="G16" s="53"/>
      <c r="H16" s="2">
        <v>0</v>
      </c>
      <c r="I16" s="53"/>
      <c r="J16" s="22">
        <v>7500000</v>
      </c>
      <c r="K16" s="22"/>
      <c r="L16" s="22">
        <v>0</v>
      </c>
      <c r="M16" s="54"/>
    </row>
    <row r="17" spans="1:13" ht="24" customHeight="1" x14ac:dyDescent="0.25">
      <c r="A17" s="52"/>
      <c r="B17" s="52" t="s">
        <v>17</v>
      </c>
      <c r="C17" s="52"/>
      <c r="D17" s="43"/>
      <c r="E17" s="53"/>
      <c r="F17" s="2">
        <v>0</v>
      </c>
      <c r="G17" s="53"/>
      <c r="H17" s="2">
        <v>9800</v>
      </c>
      <c r="I17" s="53"/>
      <c r="J17" s="4">
        <v>0</v>
      </c>
      <c r="K17" s="22"/>
      <c r="L17" s="4">
        <v>9800</v>
      </c>
      <c r="M17" s="54"/>
    </row>
    <row r="18" spans="1:13" ht="24" customHeight="1" x14ac:dyDescent="0.25">
      <c r="A18" s="52"/>
      <c r="B18" s="52" t="s">
        <v>18</v>
      </c>
      <c r="C18" s="52"/>
      <c r="D18" s="43"/>
      <c r="E18" s="53"/>
      <c r="F18" s="2">
        <v>20771987</v>
      </c>
      <c r="G18" s="53"/>
      <c r="H18" s="2">
        <v>14733883</v>
      </c>
      <c r="I18" s="53"/>
      <c r="J18" s="22">
        <v>17523032</v>
      </c>
      <c r="K18" s="22"/>
      <c r="L18" s="22">
        <v>11319674</v>
      </c>
      <c r="M18" s="54"/>
    </row>
    <row r="19" spans="1:13" ht="24" customHeight="1" x14ac:dyDescent="0.25">
      <c r="A19" s="52"/>
      <c r="B19" s="52" t="s">
        <v>19</v>
      </c>
      <c r="C19" s="52"/>
      <c r="D19" s="43"/>
      <c r="E19" s="53"/>
      <c r="F19" s="2">
        <v>27</v>
      </c>
      <c r="G19" s="53"/>
      <c r="H19" s="2">
        <v>255022</v>
      </c>
      <c r="I19" s="53"/>
      <c r="J19" s="3">
        <v>0</v>
      </c>
      <c r="K19" s="22"/>
      <c r="L19" s="3">
        <v>0</v>
      </c>
      <c r="M19" s="54"/>
    </row>
    <row r="20" spans="1:13" ht="24" customHeight="1" x14ac:dyDescent="0.25">
      <c r="A20" s="52"/>
      <c r="B20" s="52" t="s">
        <v>20</v>
      </c>
      <c r="C20" s="52"/>
      <c r="D20" s="43"/>
      <c r="E20" s="53"/>
      <c r="F20" s="2">
        <v>386381</v>
      </c>
      <c r="G20" s="53"/>
      <c r="H20" s="2">
        <v>249632</v>
      </c>
      <c r="I20" s="53"/>
      <c r="J20" s="3">
        <v>0</v>
      </c>
      <c r="K20" s="22"/>
      <c r="L20" s="3">
        <v>0</v>
      </c>
      <c r="M20" s="54"/>
    </row>
    <row r="21" spans="1:13" ht="24" customHeight="1" x14ac:dyDescent="0.25">
      <c r="A21" s="52"/>
      <c r="B21" s="36" t="s">
        <v>21</v>
      </c>
      <c r="C21" s="52"/>
      <c r="D21" s="43">
        <v>5.3</v>
      </c>
      <c r="E21" s="53"/>
      <c r="F21" s="2">
        <v>14428879</v>
      </c>
      <c r="G21" s="53"/>
      <c r="H21" s="2">
        <v>203268388</v>
      </c>
      <c r="I21" s="53"/>
      <c r="J21" s="3">
        <v>14428879</v>
      </c>
      <c r="K21" s="22"/>
      <c r="L21" s="3">
        <v>203268388</v>
      </c>
      <c r="M21" s="54"/>
    </row>
    <row r="22" spans="1:13" ht="24" customHeight="1" x14ac:dyDescent="0.25">
      <c r="A22" s="52"/>
      <c r="B22" s="52" t="s">
        <v>22</v>
      </c>
      <c r="C22" s="52"/>
      <c r="D22" s="43"/>
      <c r="E22" s="43"/>
      <c r="F22" s="2">
        <v>2129928</v>
      </c>
      <c r="G22" s="43"/>
      <c r="H22" s="2">
        <v>1156756</v>
      </c>
      <c r="I22" s="43"/>
      <c r="J22" s="22">
        <v>1459580</v>
      </c>
      <c r="K22" s="22"/>
      <c r="L22" s="22">
        <v>1111366</v>
      </c>
      <c r="M22" s="54"/>
    </row>
    <row r="23" spans="1:13" ht="24" customHeight="1" x14ac:dyDescent="0.25">
      <c r="A23" s="57" t="s">
        <v>23</v>
      </c>
      <c r="B23" s="52"/>
      <c r="C23" s="52"/>
      <c r="D23" s="43"/>
      <c r="E23" s="43"/>
      <c r="F23" s="58">
        <v>662773121</v>
      </c>
      <c r="G23" s="43"/>
      <c r="H23" s="58">
        <v>582281601</v>
      </c>
      <c r="I23" s="43"/>
      <c r="J23" s="58">
        <v>621523071</v>
      </c>
      <c r="K23" s="22"/>
      <c r="L23" s="58">
        <v>582689671</v>
      </c>
    </row>
    <row r="24" spans="1:13" ht="19.2" customHeight="1" x14ac:dyDescent="0.25">
      <c r="B24" s="52"/>
      <c r="C24" s="52"/>
      <c r="D24" s="43"/>
      <c r="E24" s="43"/>
      <c r="F24" s="2"/>
      <c r="G24" s="43"/>
      <c r="H24" s="59"/>
      <c r="I24" s="43"/>
      <c r="J24" s="22"/>
      <c r="K24" s="22"/>
      <c r="L24" s="22"/>
    </row>
    <row r="25" spans="1:13" ht="24" customHeight="1" x14ac:dyDescent="0.25">
      <c r="A25" s="44" t="s">
        <v>24</v>
      </c>
      <c r="D25" s="43"/>
      <c r="E25" s="43"/>
      <c r="F25" s="2"/>
      <c r="G25" s="43"/>
      <c r="H25" s="43"/>
      <c r="I25" s="43"/>
      <c r="J25" s="22"/>
      <c r="K25" s="22"/>
      <c r="L25" s="22"/>
    </row>
    <row r="26" spans="1:13" ht="24" customHeight="1" x14ac:dyDescent="0.25">
      <c r="A26" s="52"/>
      <c r="B26" s="55" t="s">
        <v>25</v>
      </c>
      <c r="C26" s="52"/>
      <c r="D26" s="43">
        <v>5.2</v>
      </c>
      <c r="E26" s="53"/>
      <c r="F26" s="2">
        <v>2007940</v>
      </c>
      <c r="G26" s="53"/>
      <c r="H26" s="2">
        <v>2004963</v>
      </c>
      <c r="I26" s="53"/>
      <c r="J26" s="22">
        <v>2007940</v>
      </c>
      <c r="K26" s="22"/>
      <c r="L26" s="22">
        <v>2004963</v>
      </c>
      <c r="M26" s="54"/>
    </row>
    <row r="27" spans="1:13" ht="24" customHeight="1" x14ac:dyDescent="0.25">
      <c r="A27" s="52"/>
      <c r="B27" s="52" t="s">
        <v>147</v>
      </c>
      <c r="C27" s="52"/>
      <c r="D27" s="43">
        <v>6</v>
      </c>
      <c r="E27" s="53"/>
      <c r="F27" s="2">
        <v>35185987</v>
      </c>
      <c r="G27" s="53"/>
      <c r="H27" s="2">
        <v>18348046</v>
      </c>
      <c r="I27" s="53"/>
      <c r="J27" s="22">
        <v>15000000</v>
      </c>
      <c r="K27" s="22"/>
      <c r="L27" s="22">
        <v>15000000</v>
      </c>
      <c r="M27" s="54"/>
    </row>
    <row r="28" spans="1:13" ht="24" customHeight="1" x14ac:dyDescent="0.25">
      <c r="A28" s="52"/>
      <c r="B28" s="52" t="s">
        <v>26</v>
      </c>
      <c r="C28" s="52"/>
      <c r="D28" s="43">
        <v>7</v>
      </c>
      <c r="E28" s="53"/>
      <c r="F28" s="2">
        <v>0</v>
      </c>
      <c r="G28" s="53"/>
      <c r="H28" s="2">
        <v>0</v>
      </c>
      <c r="I28" s="53"/>
      <c r="J28" s="22">
        <v>46137600</v>
      </c>
      <c r="K28" s="22"/>
      <c r="L28" s="22">
        <v>7137600</v>
      </c>
      <c r="M28" s="54"/>
    </row>
    <row r="29" spans="1:13" ht="24" customHeight="1" x14ac:dyDescent="0.25">
      <c r="A29" s="52"/>
      <c r="B29" s="55" t="s">
        <v>27</v>
      </c>
      <c r="C29" s="52"/>
      <c r="D29" s="43">
        <v>5.4</v>
      </c>
      <c r="E29" s="53"/>
      <c r="F29" s="22">
        <v>26226477</v>
      </c>
      <c r="G29" s="53"/>
      <c r="H29" s="2">
        <v>26314515</v>
      </c>
      <c r="I29" s="53"/>
      <c r="J29" s="22">
        <v>26226477</v>
      </c>
      <c r="K29" s="22"/>
      <c r="L29" s="22">
        <v>26314515</v>
      </c>
      <c r="M29" s="54"/>
    </row>
    <row r="30" spans="1:13" ht="24" customHeight="1" x14ac:dyDescent="0.25">
      <c r="A30" s="52"/>
      <c r="B30" s="52" t="s">
        <v>28</v>
      </c>
      <c r="D30" s="43">
        <v>8</v>
      </c>
      <c r="E30" s="53"/>
      <c r="F30" s="2">
        <v>12493122</v>
      </c>
      <c r="G30" s="53"/>
      <c r="H30" s="2">
        <v>10696221</v>
      </c>
      <c r="I30" s="53"/>
      <c r="J30" s="22">
        <v>11557792</v>
      </c>
      <c r="K30" s="22"/>
      <c r="L30" s="22">
        <v>10315271</v>
      </c>
      <c r="M30" s="54"/>
    </row>
    <row r="31" spans="1:13" ht="24" customHeight="1" x14ac:dyDescent="0.25">
      <c r="A31" s="52"/>
      <c r="B31" s="52" t="s">
        <v>29</v>
      </c>
      <c r="C31" s="52"/>
      <c r="D31" s="43">
        <v>9</v>
      </c>
      <c r="E31" s="53"/>
      <c r="F31" s="2">
        <v>11895677</v>
      </c>
      <c r="G31" s="53"/>
      <c r="H31" s="2">
        <v>9105313</v>
      </c>
      <c r="I31" s="53"/>
      <c r="J31" s="22">
        <v>11895677</v>
      </c>
      <c r="K31" s="22"/>
      <c r="L31" s="22">
        <v>9105313</v>
      </c>
      <c r="M31" s="54"/>
    </row>
    <row r="32" spans="1:13" ht="24" customHeight="1" x14ac:dyDescent="0.25">
      <c r="A32" s="52"/>
      <c r="B32" s="52" t="s">
        <v>30</v>
      </c>
      <c r="C32" s="52"/>
      <c r="D32" s="43"/>
      <c r="E32" s="53"/>
      <c r="F32" s="2">
        <v>1872234</v>
      </c>
      <c r="G32" s="53"/>
      <c r="H32" s="2">
        <v>28161</v>
      </c>
      <c r="I32" s="53"/>
      <c r="J32" s="22">
        <v>19958</v>
      </c>
      <c r="K32" s="22"/>
      <c r="L32" s="22">
        <v>28161</v>
      </c>
      <c r="M32" s="54"/>
    </row>
    <row r="33" spans="1:13" ht="24" customHeight="1" x14ac:dyDescent="0.25">
      <c r="A33" s="52"/>
      <c r="B33" s="52" t="s">
        <v>145</v>
      </c>
      <c r="C33" s="52"/>
      <c r="D33" s="43">
        <v>3</v>
      </c>
      <c r="E33" s="53"/>
      <c r="F33" s="2">
        <v>18855185</v>
      </c>
      <c r="G33" s="53"/>
      <c r="H33" s="2">
        <v>0</v>
      </c>
      <c r="I33" s="53"/>
      <c r="J33" s="3">
        <v>0</v>
      </c>
      <c r="K33" s="3"/>
      <c r="L33" s="3">
        <v>0</v>
      </c>
      <c r="M33" s="54"/>
    </row>
    <row r="34" spans="1:13" ht="24" customHeight="1" x14ac:dyDescent="0.25">
      <c r="A34" s="52"/>
      <c r="B34" s="52" t="s">
        <v>31</v>
      </c>
      <c r="C34" s="52"/>
      <c r="D34" s="43"/>
      <c r="E34" s="53"/>
      <c r="F34" s="2">
        <v>2368290</v>
      </c>
      <c r="G34" s="53"/>
      <c r="H34" s="2">
        <v>1819124</v>
      </c>
      <c r="I34" s="53"/>
      <c r="J34" s="22">
        <v>2065464</v>
      </c>
      <c r="K34" s="22"/>
      <c r="L34" s="22">
        <v>1445907</v>
      </c>
      <c r="M34" s="54"/>
    </row>
    <row r="35" spans="1:13" ht="24" customHeight="1" x14ac:dyDescent="0.25">
      <c r="A35" s="52"/>
      <c r="B35" s="52" t="s">
        <v>32</v>
      </c>
      <c r="C35" s="52"/>
      <c r="D35" s="43"/>
      <c r="E35" s="53"/>
      <c r="F35" s="2">
        <v>870888</v>
      </c>
      <c r="G35" s="53"/>
      <c r="H35" s="2">
        <v>398981</v>
      </c>
      <c r="I35" s="53"/>
      <c r="J35" s="22">
        <v>604948</v>
      </c>
      <c r="K35" s="22"/>
      <c r="L35" s="22">
        <v>386102</v>
      </c>
      <c r="M35" s="54"/>
    </row>
    <row r="36" spans="1:13" ht="23.4" x14ac:dyDescent="0.25">
      <c r="A36" s="57" t="s">
        <v>33</v>
      </c>
      <c r="B36" s="52"/>
      <c r="C36" s="52"/>
      <c r="D36" s="43"/>
      <c r="E36" s="43"/>
      <c r="F36" s="60">
        <v>111775800</v>
      </c>
      <c r="G36" s="43"/>
      <c r="H36" s="58">
        <v>68715324</v>
      </c>
      <c r="I36" s="43"/>
      <c r="J36" s="58">
        <v>115515856</v>
      </c>
      <c r="K36" s="22"/>
      <c r="L36" s="58">
        <v>71737832</v>
      </c>
      <c r="M36" s="54"/>
    </row>
    <row r="37" spans="1:13" ht="19.2" customHeight="1" x14ac:dyDescent="0.25">
      <c r="A37" s="52"/>
      <c r="B37" s="52"/>
      <c r="C37" s="52"/>
      <c r="D37" s="43"/>
      <c r="E37" s="43"/>
      <c r="F37" s="2"/>
      <c r="G37" s="43"/>
      <c r="H37" s="43"/>
      <c r="I37" s="43"/>
      <c r="J37" s="61"/>
      <c r="K37" s="22"/>
      <c r="L37" s="22"/>
    </row>
    <row r="38" spans="1:13" ht="24" thickBot="1" x14ac:dyDescent="0.3">
      <c r="A38" s="44" t="s">
        <v>34</v>
      </c>
      <c r="B38" s="52"/>
      <c r="C38" s="52"/>
      <c r="D38" s="43"/>
      <c r="E38" s="43"/>
      <c r="F38" s="62">
        <v>774548921</v>
      </c>
      <c r="G38" s="43"/>
      <c r="H38" s="63">
        <v>650996925</v>
      </c>
      <c r="I38" s="43"/>
      <c r="J38" s="63">
        <v>737038927</v>
      </c>
      <c r="K38" s="22"/>
      <c r="L38" s="63">
        <v>654427503</v>
      </c>
    </row>
    <row r="39" spans="1:13" ht="30.45" customHeight="1" x14ac:dyDescent="0.25">
      <c r="H39" s="54"/>
    </row>
    <row r="40" spans="1:13" ht="27.6" x14ac:dyDescent="0.7">
      <c r="A40" s="64" t="s">
        <v>35</v>
      </c>
      <c r="L40" s="81">
        <v>1</v>
      </c>
    </row>
    <row r="42" spans="1:13" ht="22.5" customHeight="1" x14ac:dyDescent="0.25">
      <c r="H42" s="3"/>
    </row>
    <row r="43" spans="1:13" ht="22.5" customHeight="1" x14ac:dyDescent="0.25">
      <c r="H43" s="54"/>
    </row>
    <row r="48" spans="1:13" ht="22.5" customHeight="1" x14ac:dyDescent="0.25">
      <c r="J48" s="65"/>
    </row>
  </sheetData>
  <mergeCells count="2">
    <mergeCell ref="J5:L5"/>
    <mergeCell ref="F5:H5"/>
  </mergeCells>
  <pageMargins left="0.94488188976377963" right="3.937007874015748E-2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N44"/>
  <sheetViews>
    <sheetView zoomScaleNormal="100" zoomScaleSheetLayoutView="100" workbookViewId="0">
      <selection activeCell="C3" sqref="C3"/>
    </sheetView>
  </sheetViews>
  <sheetFormatPr defaultColWidth="9.109375" defaultRowHeight="22.5" customHeight="1" x14ac:dyDescent="0.25"/>
  <cols>
    <col min="1" max="1" width="2.6640625" style="36" customWidth="1"/>
    <col min="2" max="2" width="9.6640625" style="36" customWidth="1"/>
    <col min="3" max="3" width="32.44140625" style="36" customWidth="1"/>
    <col min="4" max="4" width="8.44140625" style="36" bestFit="1" customWidth="1"/>
    <col min="5" max="5" width="0.6640625" style="43" customWidth="1"/>
    <col min="6" max="6" width="15.33203125" style="2" customWidth="1"/>
    <col min="7" max="7" width="0.6640625" style="43" customWidth="1"/>
    <col min="8" max="8" width="14.44140625" style="43" customWidth="1"/>
    <col min="9" max="9" width="0.6640625" style="43" customWidth="1"/>
    <col min="10" max="10" width="15.33203125" style="2" customWidth="1"/>
    <col min="11" max="11" width="0.6640625" style="43" customWidth="1"/>
    <col min="12" max="12" width="14.44140625" style="43" customWidth="1"/>
    <col min="13" max="16384" width="9.109375" style="36"/>
  </cols>
  <sheetData>
    <row r="1" spans="1:12" ht="24.75" customHeight="1" x14ac:dyDescent="0.25">
      <c r="A1" s="33" t="s">
        <v>0</v>
      </c>
      <c r="B1" s="34"/>
      <c r="C1" s="34"/>
      <c r="D1" s="34"/>
      <c r="E1" s="49"/>
      <c r="F1" s="27"/>
      <c r="G1" s="49"/>
      <c r="H1" s="49"/>
      <c r="I1" s="49"/>
      <c r="J1" s="27"/>
      <c r="K1" s="49"/>
      <c r="L1" s="49"/>
    </row>
    <row r="2" spans="1:12" ht="24.75" customHeight="1" x14ac:dyDescent="0.25">
      <c r="A2" s="33" t="s">
        <v>36</v>
      </c>
      <c r="B2" s="34"/>
      <c r="C2" s="34"/>
      <c r="D2" s="34"/>
      <c r="E2" s="49"/>
      <c r="F2" s="27"/>
      <c r="G2" s="49"/>
      <c r="H2" s="49"/>
      <c r="I2" s="49"/>
      <c r="J2" s="27"/>
      <c r="K2" s="49"/>
      <c r="L2" s="49"/>
    </row>
    <row r="3" spans="1:12" ht="23.4" x14ac:dyDescent="0.25">
      <c r="A3" s="34"/>
      <c r="B3" s="37"/>
      <c r="C3" s="37"/>
      <c r="D3" s="37"/>
    </row>
    <row r="4" spans="1:12" ht="23.4" x14ac:dyDescent="0.25">
      <c r="A4" s="34"/>
      <c r="B4" s="37"/>
      <c r="C4" s="37"/>
      <c r="D4" s="39"/>
      <c r="E4" s="39"/>
      <c r="F4" s="40"/>
      <c r="G4" s="41"/>
      <c r="H4" s="41"/>
      <c r="I4" s="41"/>
      <c r="J4" s="66"/>
      <c r="K4" s="41"/>
      <c r="L4" s="5" t="s">
        <v>2</v>
      </c>
    </row>
    <row r="5" spans="1:12" ht="23.4" x14ac:dyDescent="0.25">
      <c r="A5" s="42"/>
      <c r="B5" s="42"/>
      <c r="C5" s="42"/>
      <c r="D5" s="43"/>
      <c r="F5" s="232" t="s">
        <v>3</v>
      </c>
      <c r="G5" s="232"/>
      <c r="H5" s="232"/>
      <c r="I5" s="44"/>
      <c r="J5" s="232" t="s">
        <v>4</v>
      </c>
      <c r="K5" s="232"/>
      <c r="L5" s="232"/>
    </row>
    <row r="6" spans="1:12" ht="24.75" customHeight="1" x14ac:dyDescent="0.25">
      <c r="B6" s="45"/>
      <c r="C6" s="45"/>
      <c r="F6" s="46" t="s">
        <v>157</v>
      </c>
      <c r="G6" s="47"/>
      <c r="H6" s="46" t="s">
        <v>5</v>
      </c>
      <c r="I6" s="48"/>
      <c r="J6" s="46" t="s">
        <v>157</v>
      </c>
      <c r="K6" s="47"/>
      <c r="L6" s="46" t="s">
        <v>5</v>
      </c>
    </row>
    <row r="7" spans="1:12" ht="24.75" customHeight="1" x14ac:dyDescent="0.25">
      <c r="B7" s="45"/>
      <c r="C7" s="45"/>
      <c r="D7" s="49"/>
      <c r="F7" s="49" t="s">
        <v>6</v>
      </c>
      <c r="G7" s="49"/>
      <c r="H7" s="49"/>
      <c r="I7" s="48"/>
      <c r="J7" s="31" t="s">
        <v>6</v>
      </c>
      <c r="K7" s="49"/>
      <c r="L7" s="49"/>
    </row>
    <row r="8" spans="1:12" ht="24.75" customHeight="1" x14ac:dyDescent="0.25">
      <c r="B8" s="45"/>
      <c r="C8" s="45"/>
      <c r="D8" s="50" t="s">
        <v>7</v>
      </c>
      <c r="F8" s="50" t="s">
        <v>8</v>
      </c>
      <c r="G8" s="49"/>
      <c r="H8" s="50" t="s">
        <v>9</v>
      </c>
      <c r="I8" s="48"/>
      <c r="J8" s="32" t="s">
        <v>8</v>
      </c>
      <c r="K8" s="49"/>
      <c r="L8" s="50" t="s">
        <v>9</v>
      </c>
    </row>
    <row r="9" spans="1:12" ht="24.75" customHeight="1" x14ac:dyDescent="0.25">
      <c r="A9" s="42" t="s">
        <v>37</v>
      </c>
      <c r="B9" s="37"/>
      <c r="C9" s="37"/>
      <c r="D9" s="37"/>
      <c r="L9" s="51"/>
    </row>
    <row r="10" spans="1:12" ht="24.75" customHeight="1" x14ac:dyDescent="0.25">
      <c r="A10" s="44" t="s">
        <v>38</v>
      </c>
    </row>
    <row r="11" spans="1:12" ht="24.75" customHeight="1" x14ac:dyDescent="0.25">
      <c r="A11" s="44"/>
      <c r="B11" s="233" t="s">
        <v>39</v>
      </c>
      <c r="C11" s="233"/>
      <c r="D11" s="43">
        <v>5.5</v>
      </c>
      <c r="F11" s="2">
        <v>128929362</v>
      </c>
      <c r="H11" s="2">
        <v>70822693</v>
      </c>
      <c r="I11" s="3"/>
      <c r="J11" s="3">
        <v>143970576</v>
      </c>
      <c r="K11" s="36"/>
      <c r="L11" s="3">
        <v>80711855</v>
      </c>
    </row>
    <row r="12" spans="1:12" ht="24.75" customHeight="1" x14ac:dyDescent="0.25">
      <c r="A12" s="44"/>
      <c r="B12" s="52" t="s">
        <v>40</v>
      </c>
      <c r="C12" s="52"/>
      <c r="D12" s="43">
        <v>11</v>
      </c>
      <c r="F12" s="2">
        <v>5691660</v>
      </c>
      <c r="H12" s="2">
        <v>14341004</v>
      </c>
      <c r="I12" s="3"/>
      <c r="J12" s="3">
        <v>5685660</v>
      </c>
      <c r="K12" s="36"/>
      <c r="L12" s="3">
        <v>13681004</v>
      </c>
    </row>
    <row r="13" spans="1:12" ht="24.75" customHeight="1" x14ac:dyDescent="0.25">
      <c r="A13" s="44"/>
      <c r="B13" s="52" t="s">
        <v>41</v>
      </c>
      <c r="C13" s="52"/>
      <c r="D13" s="43"/>
      <c r="F13" s="2">
        <v>0</v>
      </c>
      <c r="H13" s="2">
        <v>3750</v>
      </c>
      <c r="I13" s="3"/>
      <c r="J13" s="3">
        <v>0</v>
      </c>
      <c r="K13" s="36"/>
      <c r="L13" s="3">
        <v>3750</v>
      </c>
    </row>
    <row r="14" spans="1:12" ht="24.75" customHeight="1" x14ac:dyDescent="0.6">
      <c r="B14" s="52" t="s">
        <v>42</v>
      </c>
      <c r="C14" s="4"/>
      <c r="D14" s="43"/>
      <c r="H14" s="2"/>
      <c r="I14" s="2"/>
      <c r="J14" s="67"/>
      <c r="K14" s="36"/>
      <c r="L14" s="67"/>
    </row>
    <row r="15" spans="1:12" ht="24.75" customHeight="1" x14ac:dyDescent="0.6">
      <c r="B15" s="52" t="s">
        <v>43</v>
      </c>
      <c r="C15" s="4"/>
      <c r="D15" s="43"/>
      <c r="F15" s="2">
        <v>1971308</v>
      </c>
      <c r="H15" s="2">
        <v>1306000</v>
      </c>
      <c r="I15" s="2"/>
      <c r="J15" s="67">
        <v>1971308</v>
      </c>
      <c r="K15" s="36"/>
      <c r="L15" s="67">
        <v>1306000</v>
      </c>
    </row>
    <row r="16" spans="1:12" ht="24.75" customHeight="1" x14ac:dyDescent="0.25">
      <c r="B16" s="52" t="s">
        <v>44</v>
      </c>
      <c r="C16" s="4"/>
      <c r="D16" s="43"/>
      <c r="F16" s="2">
        <v>682265</v>
      </c>
      <c r="H16" s="2">
        <v>425006</v>
      </c>
      <c r="I16" s="3"/>
      <c r="J16" s="2">
        <v>617681</v>
      </c>
      <c r="K16" s="36"/>
      <c r="L16" s="2">
        <v>400006</v>
      </c>
    </row>
    <row r="17" spans="1:14" ht="24.75" customHeight="1" x14ac:dyDescent="0.25">
      <c r="B17" s="52" t="s">
        <v>154</v>
      </c>
      <c r="C17" s="52"/>
      <c r="D17" s="43"/>
      <c r="F17" s="2">
        <v>800000</v>
      </c>
      <c r="H17" s="2">
        <v>0</v>
      </c>
      <c r="I17" s="3"/>
      <c r="J17" s="3">
        <v>0</v>
      </c>
      <c r="K17" s="36"/>
      <c r="L17" s="3">
        <v>0</v>
      </c>
    </row>
    <row r="18" spans="1:14" ht="24.75" customHeight="1" x14ac:dyDescent="0.25">
      <c r="A18" s="44"/>
      <c r="B18" s="233" t="s">
        <v>45</v>
      </c>
      <c r="C18" s="233"/>
      <c r="D18" s="43"/>
      <c r="F18" s="3">
        <v>5125376</v>
      </c>
      <c r="H18" s="3">
        <v>2250676</v>
      </c>
      <c r="I18" s="3"/>
      <c r="J18" s="2">
        <v>781476</v>
      </c>
      <c r="K18" s="36"/>
      <c r="L18" s="2">
        <v>2250676</v>
      </c>
    </row>
    <row r="19" spans="1:14" ht="24.75" customHeight="1" x14ac:dyDescent="0.25">
      <c r="A19" s="44"/>
      <c r="B19" s="52" t="s">
        <v>46</v>
      </c>
      <c r="C19" s="52"/>
      <c r="F19" s="2">
        <v>0</v>
      </c>
      <c r="H19" s="2">
        <v>48263</v>
      </c>
      <c r="I19" s="3"/>
      <c r="J19" s="2">
        <v>0</v>
      </c>
      <c r="K19" s="36"/>
      <c r="L19" s="2">
        <v>11700</v>
      </c>
      <c r="M19" s="102"/>
      <c r="N19" s="102"/>
    </row>
    <row r="20" spans="1:14" ht="24.75" customHeight="1" x14ac:dyDescent="0.25">
      <c r="B20" s="52" t="s">
        <v>47</v>
      </c>
      <c r="D20" s="103"/>
      <c r="E20" s="53"/>
      <c r="F20" s="2">
        <v>4761476</v>
      </c>
      <c r="G20" s="53"/>
      <c r="H20" s="2">
        <v>3000968</v>
      </c>
      <c r="I20" s="3"/>
      <c r="J20" s="2">
        <v>3861581</v>
      </c>
      <c r="K20" s="36"/>
      <c r="L20" s="2">
        <v>2644638</v>
      </c>
    </row>
    <row r="21" spans="1:14" ht="24.75" customHeight="1" x14ac:dyDescent="0.25">
      <c r="A21" s="104" t="s">
        <v>48</v>
      </c>
      <c r="E21" s="53"/>
      <c r="F21" s="68">
        <v>147961447</v>
      </c>
      <c r="G21" s="53"/>
      <c r="H21" s="69">
        <v>92198360</v>
      </c>
      <c r="I21" s="70"/>
      <c r="J21" s="68">
        <v>156888282</v>
      </c>
      <c r="K21" s="36"/>
      <c r="L21" s="69">
        <v>101009629</v>
      </c>
    </row>
    <row r="22" spans="1:14" ht="24.75" customHeight="1" x14ac:dyDescent="0.25">
      <c r="A22" s="104"/>
      <c r="E22" s="53"/>
      <c r="G22" s="53"/>
      <c r="H22" s="53"/>
      <c r="I22" s="53"/>
      <c r="K22" s="36"/>
      <c r="L22" s="71"/>
    </row>
    <row r="23" spans="1:14" ht="24.75" customHeight="1" x14ac:dyDescent="0.25">
      <c r="A23" s="104" t="s">
        <v>49</v>
      </c>
      <c r="E23" s="53"/>
      <c r="G23" s="53"/>
      <c r="H23" s="53"/>
      <c r="I23" s="53"/>
      <c r="K23" s="36"/>
      <c r="L23" s="71"/>
    </row>
    <row r="24" spans="1:14" ht="24.75" customHeight="1" x14ac:dyDescent="0.25">
      <c r="A24" s="104"/>
      <c r="B24" s="36" t="s">
        <v>50</v>
      </c>
      <c r="D24" s="43"/>
      <c r="E24" s="53"/>
      <c r="F24" s="2">
        <v>10852808</v>
      </c>
      <c r="G24" s="53"/>
      <c r="H24" s="2">
        <v>8461537</v>
      </c>
      <c r="I24" s="53"/>
      <c r="J24" s="2">
        <v>10852808</v>
      </c>
      <c r="K24" s="36"/>
      <c r="L24" s="2">
        <v>8461537</v>
      </c>
    </row>
    <row r="25" spans="1:14" ht="24.75" customHeight="1" x14ac:dyDescent="0.25">
      <c r="A25" s="104"/>
      <c r="B25" s="52" t="s">
        <v>51</v>
      </c>
      <c r="D25" s="43"/>
      <c r="E25" s="53"/>
      <c r="F25" s="2">
        <v>8639280</v>
      </c>
      <c r="G25" s="53"/>
      <c r="H25" s="2">
        <v>6448652</v>
      </c>
      <c r="I25" s="2"/>
      <c r="J25" s="2">
        <v>8023712</v>
      </c>
      <c r="K25" s="36"/>
      <c r="L25" s="2">
        <v>6031083</v>
      </c>
    </row>
    <row r="26" spans="1:14" ht="24.75" customHeight="1" x14ac:dyDescent="0.25">
      <c r="A26" s="104" t="s">
        <v>52</v>
      </c>
      <c r="E26" s="53"/>
      <c r="F26" s="68">
        <v>19492088</v>
      </c>
      <c r="G26" s="53"/>
      <c r="H26" s="105">
        <v>14910189</v>
      </c>
      <c r="I26" s="61"/>
      <c r="J26" s="105">
        <v>18876520</v>
      </c>
      <c r="K26" s="36"/>
      <c r="L26" s="105">
        <v>14492620</v>
      </c>
    </row>
    <row r="27" spans="1:14" ht="24.75" customHeight="1" x14ac:dyDescent="0.25">
      <c r="A27" s="104"/>
      <c r="E27" s="53"/>
      <c r="G27" s="53"/>
      <c r="H27" s="53"/>
      <c r="I27" s="53"/>
      <c r="K27" s="36"/>
      <c r="L27" s="71"/>
    </row>
    <row r="28" spans="1:14" ht="24.75" customHeight="1" thickBot="1" x14ac:dyDescent="0.3">
      <c r="A28" s="104" t="s">
        <v>53</v>
      </c>
      <c r="F28" s="72">
        <v>167453535</v>
      </c>
      <c r="H28" s="106">
        <v>107108549</v>
      </c>
      <c r="I28" s="61"/>
      <c r="J28" s="72">
        <v>175764802</v>
      </c>
      <c r="K28" s="36"/>
      <c r="L28" s="106">
        <v>115502249</v>
      </c>
    </row>
    <row r="29" spans="1:14" ht="22.5" customHeight="1" x14ac:dyDescent="0.25">
      <c r="A29" s="104"/>
      <c r="K29" s="2"/>
    </row>
    <row r="30" spans="1:14" ht="22.5" customHeight="1" x14ac:dyDescent="0.25">
      <c r="A30" s="104"/>
      <c r="K30" s="2"/>
    </row>
    <row r="31" spans="1:14" ht="22.5" customHeight="1" x14ac:dyDescent="0.25">
      <c r="K31" s="2"/>
    </row>
    <row r="32" spans="1:14" ht="22.5" customHeight="1" x14ac:dyDescent="0.25">
      <c r="H32" s="2"/>
      <c r="K32" s="2"/>
      <c r="L32" s="2"/>
    </row>
    <row r="33" spans="1:12" ht="22.5" customHeight="1" x14ac:dyDescent="0.25">
      <c r="H33" s="2"/>
      <c r="K33" s="2"/>
      <c r="L33" s="2"/>
    </row>
    <row r="34" spans="1:12" ht="22.5" customHeight="1" x14ac:dyDescent="0.25">
      <c r="H34" s="2"/>
      <c r="K34" s="2"/>
      <c r="L34" s="2"/>
    </row>
    <row r="35" spans="1:12" ht="22.5" customHeight="1" x14ac:dyDescent="0.25">
      <c r="H35" s="2"/>
      <c r="K35" s="2"/>
      <c r="L35" s="2"/>
    </row>
    <row r="36" spans="1:12" ht="22.5" customHeight="1" x14ac:dyDescent="0.25">
      <c r="H36" s="2"/>
      <c r="K36" s="2"/>
      <c r="L36" s="2"/>
    </row>
    <row r="37" spans="1:12" ht="22.5" customHeight="1" x14ac:dyDescent="0.25">
      <c r="H37" s="2"/>
      <c r="K37" s="2"/>
      <c r="L37" s="2"/>
    </row>
    <row r="38" spans="1:12" ht="22.5" customHeight="1" x14ac:dyDescent="0.25">
      <c r="H38" s="2"/>
      <c r="K38" s="2"/>
      <c r="L38" s="2"/>
    </row>
    <row r="39" spans="1:12" ht="22.95" customHeight="1" x14ac:dyDescent="0.25">
      <c r="H39" s="2"/>
      <c r="K39" s="2"/>
      <c r="L39" s="2"/>
    </row>
    <row r="40" spans="1:12" ht="28.8" x14ac:dyDescent="0.75">
      <c r="A40" s="64" t="s">
        <v>35</v>
      </c>
      <c r="L40" s="73">
        <v>2</v>
      </c>
    </row>
    <row r="41" spans="1:12" ht="22.5" customHeight="1" x14ac:dyDescent="0.25">
      <c r="E41" s="36"/>
      <c r="F41" s="3"/>
      <c r="G41" s="36"/>
      <c r="H41" s="36"/>
      <c r="I41" s="36"/>
      <c r="J41" s="3"/>
      <c r="K41" s="36"/>
      <c r="L41" s="36"/>
    </row>
    <row r="42" spans="1:12" ht="21.75" customHeight="1" x14ac:dyDescent="0.25"/>
    <row r="43" spans="1:12" ht="14.25" customHeight="1" x14ac:dyDescent="0.25"/>
    <row r="44" spans="1:12" ht="21.75" customHeight="1" x14ac:dyDescent="0.25"/>
  </sheetData>
  <mergeCells count="4">
    <mergeCell ref="J5:L5"/>
    <mergeCell ref="B11:C11"/>
    <mergeCell ref="B18:C18"/>
    <mergeCell ref="F5:H5"/>
  </mergeCells>
  <pageMargins left="0.9055118110236221" right="3.937007874015748E-2" top="0.78740157480314965" bottom="3.937007874015748E-2" header="0.11811023622047245" footer="0.11811023622047245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9"/>
  <sheetViews>
    <sheetView zoomScaleNormal="100" zoomScaleSheetLayoutView="100" workbookViewId="0">
      <selection activeCell="D3" sqref="D3"/>
    </sheetView>
  </sheetViews>
  <sheetFormatPr defaultColWidth="9.109375" defaultRowHeight="22.5" customHeight="1" x14ac:dyDescent="0.25"/>
  <cols>
    <col min="1" max="1" width="2.33203125" style="36" customWidth="1"/>
    <col min="2" max="2" width="2" style="36" customWidth="1"/>
    <col min="3" max="3" width="53.6640625" style="36" customWidth="1"/>
    <col min="4" max="4" width="8.44140625" style="36" customWidth="1"/>
    <col min="5" max="5" width="0.5546875" style="43" customWidth="1"/>
    <col min="6" max="6" width="15.33203125" style="2" customWidth="1"/>
    <col min="7" max="7" width="0.5546875" style="43" customWidth="1"/>
    <col min="8" max="8" width="14.44140625" style="43" customWidth="1"/>
    <col min="9" max="9" width="0.5546875" style="43" customWidth="1"/>
    <col min="10" max="10" width="15.33203125" style="3" customWidth="1"/>
    <col min="11" max="11" width="0.5546875" style="36" customWidth="1"/>
    <col min="12" max="12" width="14.44140625" style="36" customWidth="1"/>
    <col min="13" max="16384" width="9.109375" style="36"/>
  </cols>
  <sheetData>
    <row r="1" spans="1:12" ht="24.75" customHeight="1" x14ac:dyDescent="0.25">
      <c r="A1" s="33" t="s">
        <v>0</v>
      </c>
      <c r="B1" s="34"/>
      <c r="C1" s="34"/>
      <c r="D1" s="34"/>
      <c r="E1" s="49"/>
      <c r="F1" s="27"/>
      <c r="G1" s="49"/>
      <c r="H1" s="49"/>
      <c r="I1" s="49"/>
    </row>
    <row r="2" spans="1:12" ht="24.75" customHeight="1" x14ac:dyDescent="0.25">
      <c r="A2" s="33" t="s">
        <v>36</v>
      </c>
      <c r="B2" s="34"/>
      <c r="C2" s="34"/>
      <c r="D2" s="34"/>
      <c r="E2" s="49"/>
      <c r="F2" s="27"/>
      <c r="G2" s="49"/>
      <c r="H2" s="49"/>
      <c r="I2" s="49"/>
    </row>
    <row r="3" spans="1:12" ht="23.4" x14ac:dyDescent="0.25">
      <c r="A3" s="34"/>
      <c r="B3" s="37"/>
      <c r="C3" s="37"/>
      <c r="D3" s="37"/>
    </row>
    <row r="4" spans="1:12" ht="23.4" x14ac:dyDescent="0.25">
      <c r="A4" s="34"/>
      <c r="B4" s="37"/>
      <c r="C4" s="37"/>
      <c r="D4" s="39"/>
      <c r="E4" s="39"/>
      <c r="F4" s="40"/>
      <c r="G4" s="41"/>
      <c r="H4" s="41"/>
      <c r="I4" s="41"/>
      <c r="J4" s="66"/>
      <c r="K4" s="41"/>
      <c r="L4" s="5" t="s">
        <v>2</v>
      </c>
    </row>
    <row r="5" spans="1:12" ht="23.4" x14ac:dyDescent="0.25">
      <c r="A5" s="42"/>
      <c r="B5" s="42"/>
      <c r="C5" s="42"/>
      <c r="D5" s="43"/>
      <c r="F5" s="232" t="s">
        <v>3</v>
      </c>
      <c r="G5" s="232"/>
      <c r="H5" s="232"/>
      <c r="I5" s="44"/>
      <c r="J5" s="232" t="s">
        <v>4</v>
      </c>
      <c r="K5" s="232"/>
      <c r="L5" s="232"/>
    </row>
    <row r="6" spans="1:12" ht="24.75" customHeight="1" x14ac:dyDescent="0.25">
      <c r="B6" s="45"/>
      <c r="C6" s="45"/>
      <c r="F6" s="46" t="s">
        <v>157</v>
      </c>
      <c r="G6" s="47"/>
      <c r="H6" s="46" t="s">
        <v>5</v>
      </c>
      <c r="I6" s="48"/>
      <c r="J6" s="46" t="s">
        <v>157</v>
      </c>
      <c r="K6" s="47"/>
      <c r="L6" s="46" t="s">
        <v>5</v>
      </c>
    </row>
    <row r="7" spans="1:12" ht="24.75" customHeight="1" x14ac:dyDescent="0.25">
      <c r="B7" s="45"/>
      <c r="C7" s="45"/>
      <c r="D7" s="49"/>
      <c r="F7" s="49" t="s">
        <v>6</v>
      </c>
      <c r="G7" s="49"/>
      <c r="H7" s="49"/>
      <c r="I7" s="48"/>
      <c r="J7" s="31" t="s">
        <v>6</v>
      </c>
      <c r="K7" s="49"/>
      <c r="L7" s="49"/>
    </row>
    <row r="8" spans="1:12" ht="24.75" customHeight="1" x14ac:dyDescent="0.25">
      <c r="B8" s="45"/>
      <c r="C8" s="45"/>
      <c r="D8" s="50" t="s">
        <v>7</v>
      </c>
      <c r="F8" s="50" t="s">
        <v>8</v>
      </c>
      <c r="G8" s="49"/>
      <c r="H8" s="50" t="s">
        <v>9</v>
      </c>
      <c r="I8" s="48"/>
      <c r="J8" s="32" t="s">
        <v>8</v>
      </c>
      <c r="K8" s="49"/>
      <c r="L8" s="50" t="s">
        <v>9</v>
      </c>
    </row>
    <row r="9" spans="1:12" ht="24.75" customHeight="1" x14ac:dyDescent="0.25">
      <c r="A9" s="42" t="s">
        <v>54</v>
      </c>
      <c r="B9" s="37"/>
      <c r="C9" s="37"/>
      <c r="D9" s="37"/>
      <c r="L9" s="51"/>
    </row>
    <row r="10" spans="1:12" ht="24.75" customHeight="1" x14ac:dyDescent="0.25">
      <c r="A10" s="44" t="s">
        <v>55</v>
      </c>
      <c r="D10" s="43">
        <v>10</v>
      </c>
      <c r="G10" s="36"/>
      <c r="I10" s="36"/>
      <c r="J10" s="2"/>
      <c r="L10" s="2"/>
    </row>
    <row r="11" spans="1:12" ht="24.75" customHeight="1" x14ac:dyDescent="0.6">
      <c r="A11" s="44"/>
      <c r="B11" s="36" t="s">
        <v>56</v>
      </c>
      <c r="C11" s="64"/>
      <c r="D11" s="43">
        <v>10</v>
      </c>
      <c r="G11" s="36"/>
      <c r="I11" s="36"/>
      <c r="J11" s="2"/>
      <c r="L11" s="2"/>
    </row>
    <row r="12" spans="1:12" ht="24.75" customHeight="1" x14ac:dyDescent="0.25">
      <c r="A12" s="44"/>
      <c r="C12" s="107" t="s">
        <v>57</v>
      </c>
      <c r="F12" s="74">
        <v>50000000</v>
      </c>
      <c r="G12" s="36"/>
      <c r="H12" s="74">
        <v>50000000</v>
      </c>
      <c r="I12" s="36"/>
      <c r="J12" s="74">
        <v>50000000</v>
      </c>
      <c r="L12" s="74">
        <v>50000000</v>
      </c>
    </row>
    <row r="13" spans="1:12" ht="24.75" customHeight="1" x14ac:dyDescent="0.25">
      <c r="C13" s="107" t="s">
        <v>156</v>
      </c>
      <c r="F13" s="2">
        <v>50000000</v>
      </c>
      <c r="G13" s="36"/>
      <c r="H13" s="2">
        <v>50000000</v>
      </c>
      <c r="I13" s="36"/>
      <c r="J13" s="40">
        <v>50000000</v>
      </c>
      <c r="L13" s="40">
        <v>50000000</v>
      </c>
    </row>
    <row r="14" spans="1:12" ht="24.75" customHeight="1" x14ac:dyDescent="0.25">
      <c r="B14" s="36" t="s">
        <v>58</v>
      </c>
      <c r="C14" s="107"/>
      <c r="F14" s="2">
        <v>427836483</v>
      </c>
      <c r="G14" s="36"/>
      <c r="H14" s="2">
        <v>427836483</v>
      </c>
      <c r="I14" s="36"/>
      <c r="J14" s="40">
        <v>427836483</v>
      </c>
      <c r="L14" s="40">
        <v>427836483</v>
      </c>
    </row>
    <row r="15" spans="1:12" ht="24.75" customHeight="1" x14ac:dyDescent="0.25">
      <c r="B15" s="36" t="s">
        <v>59</v>
      </c>
      <c r="C15" s="107"/>
      <c r="D15" s="43"/>
      <c r="F15" s="2">
        <v>4930000</v>
      </c>
      <c r="G15" s="36"/>
      <c r="H15" s="2">
        <v>4930000</v>
      </c>
      <c r="I15" s="36"/>
      <c r="J15" s="40">
        <v>4930000</v>
      </c>
      <c r="L15" s="40">
        <v>4930000</v>
      </c>
    </row>
    <row r="16" spans="1:12" ht="24.75" customHeight="1" x14ac:dyDescent="0.25">
      <c r="B16" s="36" t="s">
        <v>60</v>
      </c>
      <c r="C16" s="107"/>
      <c r="D16" s="43"/>
      <c r="F16" s="2">
        <v>10774866</v>
      </c>
      <c r="G16" s="36"/>
      <c r="H16" s="2">
        <v>10774866</v>
      </c>
      <c r="I16" s="36"/>
      <c r="J16" s="40">
        <v>10774866</v>
      </c>
      <c r="L16" s="40">
        <v>10774866</v>
      </c>
    </row>
    <row r="17" spans="1:12" ht="24.75" customHeight="1" x14ac:dyDescent="0.25">
      <c r="B17" s="36" t="s">
        <v>218</v>
      </c>
      <c r="C17" s="107"/>
      <c r="D17" s="43"/>
      <c r="F17" s="93">
        <v>-3331050</v>
      </c>
      <c r="G17" s="36"/>
      <c r="H17" s="93">
        <v>-3331050</v>
      </c>
      <c r="I17" s="36"/>
      <c r="J17" s="40">
        <v>0</v>
      </c>
      <c r="L17" s="40">
        <v>0</v>
      </c>
    </row>
    <row r="18" spans="1:12" ht="24.75" customHeight="1" x14ac:dyDescent="0.25">
      <c r="B18" s="36" t="s">
        <v>61</v>
      </c>
      <c r="D18" s="43"/>
      <c r="G18" s="36"/>
      <c r="H18" s="2"/>
      <c r="I18" s="36"/>
      <c r="J18" s="40"/>
      <c r="L18" s="40"/>
    </row>
    <row r="19" spans="1:12" ht="24.75" customHeight="1" x14ac:dyDescent="0.25">
      <c r="C19" s="36" t="s">
        <v>62</v>
      </c>
      <c r="D19" s="43">
        <v>10</v>
      </c>
      <c r="F19" s="2">
        <v>5000000</v>
      </c>
      <c r="G19" s="36"/>
      <c r="H19" s="2">
        <v>3750000</v>
      </c>
      <c r="I19" s="36"/>
      <c r="J19" s="40">
        <v>5000000</v>
      </c>
      <c r="L19" s="40">
        <v>3750000</v>
      </c>
    </row>
    <row r="20" spans="1:12" ht="24.75" customHeight="1" x14ac:dyDescent="0.25">
      <c r="C20" s="36" t="s">
        <v>63</v>
      </c>
      <c r="D20" s="43">
        <v>10</v>
      </c>
      <c r="F20" s="2">
        <v>105671863</v>
      </c>
      <c r="G20" s="36"/>
      <c r="H20" s="2">
        <v>47778348</v>
      </c>
      <c r="I20" s="36"/>
      <c r="J20" s="40">
        <v>60657195</v>
      </c>
      <c r="L20" s="40">
        <v>39487894</v>
      </c>
    </row>
    <row r="21" spans="1:12" ht="24.75" customHeight="1" x14ac:dyDescent="0.6">
      <c r="B21" s="108" t="s">
        <v>64</v>
      </c>
      <c r="C21" s="108"/>
      <c r="D21" s="43"/>
      <c r="F21" s="94">
        <v>2101988</v>
      </c>
      <c r="G21" s="36"/>
      <c r="H21" s="94">
        <v>2146011</v>
      </c>
      <c r="I21" s="36"/>
      <c r="J21" s="40">
        <v>2075581</v>
      </c>
      <c r="L21" s="40">
        <v>2146011</v>
      </c>
    </row>
    <row r="22" spans="1:12" ht="24.75" customHeight="1" x14ac:dyDescent="0.25">
      <c r="A22" s="44" t="s">
        <v>65</v>
      </c>
      <c r="B22" s="44"/>
      <c r="C22" s="44"/>
      <c r="F22" s="75">
        <v>602984150</v>
      </c>
      <c r="G22" s="36"/>
      <c r="H22" s="76">
        <v>543884658</v>
      </c>
      <c r="I22" s="36"/>
      <c r="J22" s="75">
        <v>561274125</v>
      </c>
      <c r="L22" s="76">
        <v>538925254</v>
      </c>
    </row>
    <row r="23" spans="1:12" ht="24.75" customHeight="1" x14ac:dyDescent="0.25">
      <c r="A23" s="36" t="s">
        <v>66</v>
      </c>
      <c r="B23" s="44"/>
      <c r="C23" s="44"/>
      <c r="D23" s="43"/>
      <c r="F23" s="2">
        <v>4111236</v>
      </c>
      <c r="G23" s="36"/>
      <c r="H23" s="2">
        <v>3718</v>
      </c>
      <c r="I23" s="36"/>
      <c r="J23" s="40">
        <v>0</v>
      </c>
      <c r="L23" s="40">
        <v>0</v>
      </c>
    </row>
    <row r="24" spans="1:12" ht="24.75" customHeight="1" thickBot="1" x14ac:dyDescent="0.3">
      <c r="A24" s="44" t="s">
        <v>67</v>
      </c>
      <c r="B24" s="107"/>
      <c r="F24" s="77">
        <v>607095386</v>
      </c>
      <c r="G24" s="36"/>
      <c r="H24" s="78">
        <v>543888376</v>
      </c>
      <c r="I24" s="36"/>
      <c r="J24" s="77">
        <v>561274125</v>
      </c>
      <c r="L24" s="78">
        <v>538925254</v>
      </c>
    </row>
    <row r="25" spans="1:12" ht="24.75" customHeight="1" x14ac:dyDescent="0.25">
      <c r="A25" s="104"/>
      <c r="F25" s="40"/>
      <c r="G25" s="36"/>
      <c r="H25" s="109"/>
      <c r="I25" s="36"/>
      <c r="J25" s="40"/>
      <c r="L25" s="71"/>
    </row>
    <row r="26" spans="1:12" ht="24.75" customHeight="1" thickBot="1" x14ac:dyDescent="0.3">
      <c r="A26" s="104" t="s">
        <v>68</v>
      </c>
      <c r="F26" s="72">
        <v>774548921</v>
      </c>
      <c r="G26" s="36"/>
      <c r="H26" s="79">
        <v>650996925</v>
      </c>
      <c r="I26" s="36"/>
      <c r="J26" s="72">
        <v>737038927</v>
      </c>
      <c r="L26" s="79">
        <v>654427503</v>
      </c>
    </row>
    <row r="27" spans="1:12" ht="22.5" customHeight="1" x14ac:dyDescent="0.25">
      <c r="A27" s="104"/>
      <c r="E27" s="36"/>
      <c r="G27" s="2"/>
      <c r="I27" s="2"/>
    </row>
    <row r="28" spans="1:12" ht="22.5" customHeight="1" x14ac:dyDescent="0.25">
      <c r="A28" s="104"/>
      <c r="C28" s="110"/>
      <c r="E28" s="36"/>
      <c r="G28" s="2"/>
      <c r="I28" s="2"/>
    </row>
    <row r="29" spans="1:12" ht="23.4" x14ac:dyDescent="0.25">
      <c r="A29" s="104"/>
      <c r="C29" s="110"/>
      <c r="E29" s="36"/>
      <c r="G29" s="2"/>
      <c r="I29" s="2"/>
    </row>
    <row r="30" spans="1:12" ht="23.4" x14ac:dyDescent="0.25">
      <c r="A30" s="104"/>
      <c r="C30" s="110"/>
      <c r="E30" s="36"/>
      <c r="G30" s="2"/>
      <c r="I30" s="2"/>
    </row>
    <row r="31" spans="1:12" ht="23.25" customHeight="1" x14ac:dyDescent="0.25">
      <c r="A31" s="111"/>
      <c r="B31" s="111"/>
      <c r="C31" s="110"/>
      <c r="D31" s="111"/>
      <c r="E31" s="111"/>
      <c r="F31" s="111"/>
      <c r="G31" s="111"/>
      <c r="H31" s="111"/>
      <c r="I31" s="111"/>
      <c r="J31" s="89"/>
    </row>
    <row r="32" spans="1:12" ht="23.25" customHeight="1" x14ac:dyDescent="0.25">
      <c r="A32" s="111"/>
      <c r="B32" s="111"/>
      <c r="C32" s="111"/>
      <c r="D32" s="111"/>
      <c r="E32" s="111"/>
      <c r="F32" s="111"/>
      <c r="G32" s="111"/>
      <c r="H32" s="111"/>
      <c r="I32" s="111"/>
    </row>
    <row r="33" spans="1:12" ht="23.25" customHeight="1" x14ac:dyDescent="0.25">
      <c r="A33" s="111"/>
      <c r="B33" s="111"/>
      <c r="C33" s="111"/>
      <c r="D33" s="111"/>
      <c r="E33" s="111"/>
      <c r="F33" s="111"/>
      <c r="G33" s="111"/>
      <c r="H33" s="111"/>
      <c r="I33" s="111"/>
    </row>
    <row r="34" spans="1:12" ht="23.25" customHeight="1" x14ac:dyDescent="0.25">
      <c r="A34" s="111"/>
      <c r="B34" s="111"/>
      <c r="C34" s="111"/>
      <c r="D34" s="111"/>
      <c r="E34" s="111"/>
      <c r="F34" s="111"/>
      <c r="G34" s="111"/>
      <c r="H34" s="111"/>
      <c r="I34" s="111"/>
    </row>
    <row r="35" spans="1:12" ht="23.25" customHeight="1" x14ac:dyDescent="0.25">
      <c r="A35" s="111"/>
      <c r="B35" s="111"/>
      <c r="C35" s="111"/>
      <c r="D35" s="111"/>
      <c r="E35" s="111"/>
      <c r="F35" s="111"/>
      <c r="G35" s="111"/>
      <c r="H35" s="111"/>
      <c r="I35" s="111"/>
    </row>
    <row r="36" spans="1:12" ht="23.25" customHeight="1" x14ac:dyDescent="0.25">
      <c r="A36" s="111"/>
      <c r="B36" s="111"/>
      <c r="C36" s="111"/>
      <c r="D36" s="111"/>
      <c r="E36" s="111"/>
      <c r="F36" s="111"/>
      <c r="G36" s="111"/>
      <c r="H36" s="111"/>
      <c r="I36" s="111"/>
    </row>
    <row r="37" spans="1:12" ht="23.4" x14ac:dyDescent="0.25">
      <c r="A37" s="111"/>
      <c r="B37" s="111"/>
      <c r="C37" s="111"/>
      <c r="D37" s="111"/>
      <c r="E37" s="111"/>
      <c r="F37" s="111"/>
      <c r="G37" s="111"/>
      <c r="H37" s="111"/>
      <c r="I37" s="111"/>
    </row>
    <row r="38" spans="1:12" ht="23.4" x14ac:dyDescent="0.25">
      <c r="A38" s="111"/>
      <c r="B38" s="111"/>
      <c r="C38" s="111"/>
      <c r="D38" s="111"/>
      <c r="E38" s="111"/>
      <c r="F38" s="111"/>
      <c r="G38" s="111"/>
      <c r="H38" s="111"/>
      <c r="I38" s="111"/>
    </row>
    <row r="39" spans="1:12" ht="23.4" x14ac:dyDescent="0.25">
      <c r="A39" s="111"/>
      <c r="B39" s="111"/>
      <c r="C39" s="111"/>
      <c r="D39" s="111"/>
      <c r="E39" s="111"/>
      <c r="F39" s="111"/>
      <c r="G39" s="111"/>
      <c r="H39" s="111"/>
      <c r="I39" s="111"/>
    </row>
    <row r="40" spans="1:12" ht="23.4" x14ac:dyDescent="0.25">
      <c r="A40" s="111"/>
      <c r="B40" s="111"/>
      <c r="C40" s="111"/>
      <c r="D40" s="111"/>
      <c r="E40" s="111"/>
      <c r="F40" s="111"/>
      <c r="G40" s="111"/>
      <c r="H40" s="111"/>
      <c r="I40" s="111"/>
    </row>
    <row r="41" spans="1:12" ht="23.4" x14ac:dyDescent="0.25">
      <c r="A41" s="111"/>
      <c r="B41" s="111"/>
      <c r="C41" s="111"/>
      <c r="D41" s="111"/>
      <c r="E41" s="111"/>
      <c r="F41" s="111"/>
      <c r="G41" s="111"/>
      <c r="H41" s="111"/>
      <c r="I41" s="111"/>
    </row>
    <row r="42" spans="1:12" ht="23.4" x14ac:dyDescent="0.25">
      <c r="A42" s="111"/>
      <c r="B42" s="111"/>
      <c r="C42" s="111"/>
      <c r="D42" s="111"/>
      <c r="E42" s="111"/>
      <c r="F42" s="111"/>
      <c r="G42" s="111"/>
      <c r="H42" s="111"/>
      <c r="I42" s="111"/>
    </row>
    <row r="43" spans="1:12" ht="23.4" x14ac:dyDescent="0.25">
      <c r="H43" s="2"/>
      <c r="J43" s="2"/>
      <c r="K43" s="2"/>
      <c r="L43" s="2"/>
    </row>
    <row r="44" spans="1:12" ht="10.95" customHeight="1" x14ac:dyDescent="0.25">
      <c r="H44" s="2"/>
      <c r="J44" s="2"/>
      <c r="K44" s="2"/>
      <c r="L44" s="2"/>
    </row>
    <row r="45" spans="1:12" ht="29.25" customHeight="1" x14ac:dyDescent="0.8">
      <c r="A45" s="64" t="s">
        <v>35</v>
      </c>
      <c r="E45" s="36"/>
      <c r="F45" s="3"/>
      <c r="G45" s="36"/>
      <c r="H45" s="36"/>
      <c r="L45" s="112">
        <v>3</v>
      </c>
    </row>
    <row r="46" spans="1:12" ht="22.5" customHeight="1" x14ac:dyDescent="0.25">
      <c r="L46" s="54"/>
    </row>
    <row r="47" spans="1:12" ht="22.5" customHeight="1" x14ac:dyDescent="0.25">
      <c r="H47" s="113"/>
      <c r="L47" s="54"/>
    </row>
    <row r="48" spans="1:12" ht="22.5" customHeight="1" x14ac:dyDescent="0.25">
      <c r="H48" s="113"/>
      <c r="L48" s="54"/>
    </row>
    <row r="49" spans="8:10" ht="22.5" customHeight="1" x14ac:dyDescent="0.25">
      <c r="H49" s="113"/>
      <c r="J49" s="113"/>
    </row>
  </sheetData>
  <mergeCells count="2">
    <mergeCell ref="F5:H5"/>
    <mergeCell ref="J5:L5"/>
  </mergeCells>
  <pageMargins left="0.9055118110236221" right="3.937007874015748E-2" top="0.78740157480314965" bottom="3.937007874015748E-2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6"/>
  <sheetViews>
    <sheetView zoomScaleNormal="100" zoomScaleSheetLayoutView="100" workbookViewId="0">
      <selection activeCell="B4" sqref="B4"/>
    </sheetView>
  </sheetViews>
  <sheetFormatPr defaultColWidth="9.33203125" defaultRowHeight="22.5" customHeight="1" x14ac:dyDescent="0.25"/>
  <cols>
    <col min="1" max="1" width="3.6640625" style="36" customWidth="1"/>
    <col min="2" max="2" width="59.33203125" style="36" customWidth="1"/>
    <col min="3" max="3" width="8.44140625" style="36" bestFit="1" customWidth="1"/>
    <col min="4" max="4" width="0.6640625" style="36" customWidth="1"/>
    <col min="5" max="5" width="12.6640625" style="36" customWidth="1"/>
    <col min="6" max="6" width="0.6640625" style="36" customWidth="1"/>
    <col min="7" max="7" width="12.6640625" style="3" customWidth="1"/>
    <col min="8" max="8" width="0.6640625" style="36" customWidth="1"/>
    <col min="9" max="9" width="12.6640625" style="36" customWidth="1"/>
    <col min="10" max="10" width="0.6640625" style="36" customWidth="1"/>
    <col min="11" max="11" width="12.6640625" style="36" customWidth="1"/>
    <col min="12" max="16384" width="9.33203125" style="36"/>
  </cols>
  <sheetData>
    <row r="1" spans="1:11" ht="24.6" customHeight="1" x14ac:dyDescent="0.25">
      <c r="A1" s="33" t="s">
        <v>0</v>
      </c>
      <c r="B1" s="34"/>
      <c r="C1" s="34"/>
      <c r="D1" s="34"/>
      <c r="E1" s="34"/>
      <c r="F1" s="34"/>
      <c r="G1" s="35"/>
      <c r="K1" s="114" t="s">
        <v>69</v>
      </c>
    </row>
    <row r="2" spans="1:11" ht="24.6" customHeight="1" x14ac:dyDescent="0.25">
      <c r="A2" s="115" t="s">
        <v>70</v>
      </c>
      <c r="B2" s="34"/>
      <c r="C2" s="34"/>
      <c r="D2" s="34"/>
      <c r="E2" s="34"/>
      <c r="F2" s="34"/>
      <c r="G2" s="35"/>
    </row>
    <row r="3" spans="1:11" ht="24.6" customHeight="1" x14ac:dyDescent="0.25">
      <c r="A3" s="115" t="s">
        <v>158</v>
      </c>
      <c r="B3" s="116"/>
      <c r="C3" s="34"/>
      <c r="D3" s="34"/>
      <c r="E3" s="34"/>
      <c r="F3" s="34"/>
      <c r="G3" s="35"/>
    </row>
    <row r="4" spans="1:11" ht="24.6" customHeight="1" x14ac:dyDescent="0.25">
      <c r="A4" s="116"/>
      <c r="B4" s="116"/>
      <c r="C4" s="34"/>
      <c r="D4" s="34"/>
      <c r="E4" s="34"/>
      <c r="F4" s="34"/>
      <c r="G4" s="35"/>
    </row>
    <row r="5" spans="1:11" ht="23.4" x14ac:dyDescent="0.25">
      <c r="A5" s="116"/>
      <c r="B5" s="116"/>
      <c r="C5" s="117"/>
      <c r="D5" s="117"/>
      <c r="E5" s="117"/>
      <c r="F5" s="117"/>
      <c r="G5" s="117"/>
      <c r="H5" s="117"/>
      <c r="I5" s="118"/>
      <c r="J5" s="117"/>
      <c r="K5" s="119" t="s">
        <v>2</v>
      </c>
    </row>
    <row r="6" spans="1:11" ht="23.25" customHeight="1" x14ac:dyDescent="0.25">
      <c r="A6" s="116"/>
      <c r="B6" s="116"/>
      <c r="C6" s="117"/>
      <c r="D6" s="117"/>
      <c r="E6" s="234" t="s">
        <v>3</v>
      </c>
      <c r="F6" s="234"/>
      <c r="G6" s="234"/>
      <c r="H6" s="120"/>
      <c r="I6" s="234" t="s">
        <v>4</v>
      </c>
      <c r="J6" s="234"/>
      <c r="K6" s="234"/>
    </row>
    <row r="7" spans="1:11" ht="23.25" customHeight="1" x14ac:dyDescent="0.25">
      <c r="A7" s="116"/>
      <c r="B7" s="116"/>
      <c r="C7" s="231" t="s">
        <v>7</v>
      </c>
      <c r="D7" s="122"/>
      <c r="E7" s="123">
        <v>2565</v>
      </c>
      <c r="F7" s="124"/>
      <c r="G7" s="123">
        <v>2564</v>
      </c>
      <c r="H7" s="120"/>
      <c r="I7" s="123">
        <v>2565</v>
      </c>
      <c r="J7" s="124"/>
      <c r="K7" s="123">
        <v>2564</v>
      </c>
    </row>
    <row r="8" spans="1:11" ht="9.75" customHeight="1" x14ac:dyDescent="0.25">
      <c r="A8" s="116"/>
      <c r="B8" s="116"/>
      <c r="C8" s="122"/>
      <c r="D8" s="122"/>
      <c r="E8" s="122"/>
      <c r="F8" s="124"/>
      <c r="G8" s="122"/>
      <c r="H8" s="120"/>
      <c r="I8" s="122"/>
      <c r="J8" s="124"/>
      <c r="K8" s="122"/>
    </row>
    <row r="9" spans="1:11" ht="24.6" customHeight="1" x14ac:dyDescent="0.6">
      <c r="A9" s="64" t="s">
        <v>71</v>
      </c>
      <c r="C9" s="43"/>
      <c r="D9" s="43"/>
      <c r="E9" s="21">
        <v>181412455</v>
      </c>
      <c r="F9" s="125"/>
      <c r="G9" s="21">
        <v>70930256</v>
      </c>
      <c r="I9" s="3">
        <v>169112813</v>
      </c>
      <c r="J9" s="3"/>
      <c r="K9" s="3">
        <v>70053307</v>
      </c>
    </row>
    <row r="10" spans="1:11" ht="24.6" customHeight="1" x14ac:dyDescent="0.6">
      <c r="A10" s="64" t="s">
        <v>159</v>
      </c>
      <c r="C10" s="43"/>
      <c r="D10" s="43"/>
      <c r="E10" s="21">
        <v>0</v>
      </c>
      <c r="F10" s="125"/>
      <c r="G10" s="21">
        <v>76235</v>
      </c>
      <c r="I10" s="3">
        <v>0</v>
      </c>
      <c r="J10" s="3"/>
      <c r="K10" s="3">
        <v>76235</v>
      </c>
    </row>
    <row r="11" spans="1:11" ht="24.6" customHeight="1" x14ac:dyDescent="0.6">
      <c r="A11" s="126" t="s">
        <v>72</v>
      </c>
      <c r="C11" s="43">
        <v>13</v>
      </c>
      <c r="D11" s="43"/>
      <c r="E11" s="127">
        <v>181412455</v>
      </c>
      <c r="F11" s="125"/>
      <c r="G11" s="127">
        <v>71006491</v>
      </c>
      <c r="I11" s="127">
        <v>169112813</v>
      </c>
      <c r="J11" s="3"/>
      <c r="K11" s="127">
        <v>70129542</v>
      </c>
    </row>
    <row r="12" spans="1:11" ht="10.199999999999999" customHeight="1" x14ac:dyDescent="0.6">
      <c r="A12" s="64"/>
      <c r="C12" s="43"/>
      <c r="D12" s="43"/>
      <c r="E12" s="21"/>
      <c r="F12" s="125"/>
      <c r="G12" s="21"/>
      <c r="I12" s="3"/>
      <c r="J12" s="3"/>
      <c r="K12" s="3"/>
    </row>
    <row r="13" spans="1:11" ht="24.6" customHeight="1" x14ac:dyDescent="0.25">
      <c r="A13" s="36" t="s">
        <v>73</v>
      </c>
      <c r="C13" s="43"/>
      <c r="D13" s="43"/>
      <c r="E13" s="128">
        <v>-96705427</v>
      </c>
      <c r="F13" s="125"/>
      <c r="G13" s="128">
        <v>-23457132</v>
      </c>
      <c r="I13" s="128">
        <v>-98492072</v>
      </c>
      <c r="J13" s="125"/>
      <c r="K13" s="128">
        <v>-28010481</v>
      </c>
    </row>
    <row r="14" spans="1:11" ht="24.6" customHeight="1" x14ac:dyDescent="0.25">
      <c r="A14" s="36" t="s">
        <v>74</v>
      </c>
      <c r="C14" s="43"/>
      <c r="D14" s="43"/>
      <c r="E14" s="128">
        <v>0</v>
      </c>
      <c r="F14" s="125"/>
      <c r="G14" s="128">
        <v>-65200</v>
      </c>
      <c r="I14" s="128">
        <v>0</v>
      </c>
      <c r="J14" s="125"/>
      <c r="K14" s="128">
        <v>-65200</v>
      </c>
    </row>
    <row r="15" spans="1:11" ht="24.6" customHeight="1" x14ac:dyDescent="0.25">
      <c r="A15" s="44" t="s">
        <v>75</v>
      </c>
      <c r="C15" s="43"/>
      <c r="D15" s="43"/>
      <c r="E15" s="127">
        <v>-96705427</v>
      </c>
      <c r="F15" s="125"/>
      <c r="G15" s="127">
        <v>-23522332</v>
      </c>
      <c r="I15" s="127">
        <v>-98492072</v>
      </c>
      <c r="J15" s="125"/>
      <c r="K15" s="127">
        <v>-28075681</v>
      </c>
    </row>
    <row r="16" spans="1:11" ht="10.199999999999999" customHeight="1" x14ac:dyDescent="0.25">
      <c r="C16" s="43"/>
      <c r="D16" s="43"/>
      <c r="E16" s="128"/>
      <c r="F16" s="125"/>
      <c r="G16" s="128"/>
      <c r="I16" s="128"/>
      <c r="J16" s="125"/>
      <c r="K16" s="128"/>
    </row>
    <row r="17" spans="1:11" ht="24.6" customHeight="1" x14ac:dyDescent="0.6">
      <c r="A17" s="126" t="s">
        <v>76</v>
      </c>
      <c r="C17" s="43"/>
      <c r="D17" s="43"/>
      <c r="E17" s="21">
        <v>84707028</v>
      </c>
      <c r="F17" s="129"/>
      <c r="G17" s="21">
        <v>47484159</v>
      </c>
      <c r="I17" s="21">
        <v>70620741</v>
      </c>
      <c r="J17" s="129"/>
      <c r="K17" s="21">
        <v>42053861</v>
      </c>
    </row>
    <row r="18" spans="1:11" ht="24.6" customHeight="1" x14ac:dyDescent="0.6">
      <c r="A18" s="64" t="s">
        <v>77</v>
      </c>
      <c r="C18" s="43">
        <v>4</v>
      </c>
      <c r="D18" s="43"/>
      <c r="E18" s="21">
        <v>0</v>
      </c>
      <c r="F18" s="125"/>
      <c r="G18" s="21">
        <v>0</v>
      </c>
      <c r="I18" s="21">
        <v>302467</v>
      </c>
      <c r="J18" s="125"/>
      <c r="K18" s="21">
        <v>105482</v>
      </c>
    </row>
    <row r="19" spans="1:11" ht="24.6" customHeight="1" x14ac:dyDescent="0.6">
      <c r="A19" s="64" t="s">
        <v>141</v>
      </c>
      <c r="C19" s="43"/>
      <c r="D19" s="43"/>
      <c r="E19" s="21">
        <v>2078265</v>
      </c>
      <c r="F19" s="125"/>
      <c r="G19" s="21">
        <v>366143</v>
      </c>
      <c r="I19" s="21">
        <v>959281</v>
      </c>
      <c r="J19" s="125"/>
      <c r="K19" s="21">
        <v>366143</v>
      </c>
    </row>
    <row r="20" spans="1:11" ht="24.6" customHeight="1" x14ac:dyDescent="0.6">
      <c r="A20" s="64" t="s">
        <v>78</v>
      </c>
      <c r="C20" s="43"/>
      <c r="D20" s="43"/>
      <c r="E20" s="129">
        <v>115075</v>
      </c>
      <c r="F20" s="129"/>
      <c r="G20" s="129">
        <v>426522</v>
      </c>
      <c r="I20" s="129">
        <v>114612</v>
      </c>
      <c r="J20" s="129"/>
      <c r="K20" s="129">
        <v>393000</v>
      </c>
    </row>
    <row r="21" spans="1:11" ht="24.6" customHeight="1" x14ac:dyDescent="0.6">
      <c r="A21" s="64" t="s">
        <v>79</v>
      </c>
      <c r="C21" s="43"/>
      <c r="D21" s="43"/>
      <c r="E21" s="21">
        <v>-20182485</v>
      </c>
      <c r="F21" s="125"/>
      <c r="G21" s="21">
        <v>-11104492</v>
      </c>
      <c r="I21" s="21">
        <v>-18988574</v>
      </c>
      <c r="J21" s="125"/>
      <c r="K21" s="21">
        <v>-10605511</v>
      </c>
    </row>
    <row r="22" spans="1:11" ht="24.6" customHeight="1" x14ac:dyDescent="0.6">
      <c r="A22" s="64" t="s">
        <v>80</v>
      </c>
      <c r="C22" s="43"/>
      <c r="D22" s="43"/>
      <c r="E22" s="130">
        <v>-28114033</v>
      </c>
      <c r="F22" s="125"/>
      <c r="G22" s="130">
        <v>-20076139</v>
      </c>
      <c r="I22" s="130">
        <v>-24903930</v>
      </c>
      <c r="J22" s="125"/>
      <c r="K22" s="130">
        <v>-19862692</v>
      </c>
    </row>
    <row r="23" spans="1:11" ht="23.4" x14ac:dyDescent="0.6">
      <c r="A23" s="44" t="s">
        <v>81</v>
      </c>
      <c r="C23" s="43"/>
      <c r="D23" s="43"/>
      <c r="E23" s="1">
        <v>38603850</v>
      </c>
      <c r="F23" s="131"/>
      <c r="G23" s="1">
        <v>17096193</v>
      </c>
      <c r="I23" s="1">
        <v>28104597</v>
      </c>
      <c r="J23" s="131"/>
      <c r="K23" s="1">
        <v>12450283</v>
      </c>
    </row>
    <row r="24" spans="1:11" ht="23.4" x14ac:dyDescent="0.6">
      <c r="A24" s="36" t="s">
        <v>142</v>
      </c>
      <c r="C24" s="43"/>
      <c r="D24" s="43"/>
      <c r="E24" s="1">
        <v>408365</v>
      </c>
      <c r="F24" s="131"/>
      <c r="G24" s="1">
        <v>0</v>
      </c>
      <c r="I24" s="1">
        <v>423221</v>
      </c>
      <c r="J24" s="131"/>
      <c r="K24" s="1">
        <v>0</v>
      </c>
    </row>
    <row r="25" spans="1:11" ht="24.6" customHeight="1" x14ac:dyDescent="0.6">
      <c r="A25" s="36" t="s">
        <v>82</v>
      </c>
      <c r="C25" s="43"/>
      <c r="D25" s="43"/>
      <c r="E25" s="1">
        <v>-200217</v>
      </c>
      <c r="F25" s="125"/>
      <c r="G25" s="1">
        <v>-140631</v>
      </c>
      <c r="I25" s="1">
        <v>-175624</v>
      </c>
      <c r="J25" s="125"/>
      <c r="K25" s="1">
        <v>-127797</v>
      </c>
    </row>
    <row r="26" spans="1:11" ht="24.6" customHeight="1" x14ac:dyDescent="0.6">
      <c r="A26" s="36" t="s">
        <v>221</v>
      </c>
      <c r="C26" s="43"/>
      <c r="D26" s="43"/>
      <c r="E26" s="1">
        <v>6891563</v>
      </c>
      <c r="F26" s="125"/>
      <c r="G26" s="1">
        <v>977810</v>
      </c>
      <c r="I26" s="1">
        <v>0</v>
      </c>
      <c r="J26" s="125"/>
      <c r="K26" s="1">
        <v>0</v>
      </c>
    </row>
    <row r="27" spans="1:11" ht="24.6" customHeight="1" x14ac:dyDescent="0.6">
      <c r="A27" s="44" t="s">
        <v>83</v>
      </c>
      <c r="C27" s="43"/>
      <c r="D27" s="43"/>
      <c r="E27" s="132">
        <v>45703561</v>
      </c>
      <c r="F27" s="131"/>
      <c r="G27" s="132">
        <v>17933372</v>
      </c>
      <c r="I27" s="132">
        <v>28352194</v>
      </c>
      <c r="J27" s="131"/>
      <c r="K27" s="132">
        <v>12322486</v>
      </c>
    </row>
    <row r="28" spans="1:11" ht="24.6" customHeight="1" x14ac:dyDescent="0.6">
      <c r="A28" s="36" t="s">
        <v>84</v>
      </c>
      <c r="C28" s="43"/>
      <c r="D28" s="43"/>
      <c r="E28" s="1">
        <v>-7669523</v>
      </c>
      <c r="F28" s="125"/>
      <c r="G28" s="1">
        <v>-2458962</v>
      </c>
      <c r="I28" s="1">
        <v>-3369469</v>
      </c>
      <c r="J28" s="125"/>
      <c r="K28" s="1">
        <v>-2461726</v>
      </c>
    </row>
    <row r="29" spans="1:11" ht="24" thickBot="1" x14ac:dyDescent="0.65">
      <c r="A29" s="44" t="s">
        <v>85</v>
      </c>
      <c r="C29" s="43"/>
      <c r="D29" s="43"/>
      <c r="E29" s="133">
        <v>38034038</v>
      </c>
      <c r="F29" s="131"/>
      <c r="G29" s="133">
        <v>15474410</v>
      </c>
      <c r="I29" s="133">
        <v>24982725</v>
      </c>
      <c r="J29" s="131"/>
      <c r="K29" s="133">
        <v>9860760</v>
      </c>
    </row>
    <row r="30" spans="1:11" ht="23.4" x14ac:dyDescent="0.6">
      <c r="A30" s="44"/>
      <c r="C30" s="43"/>
      <c r="D30" s="43"/>
      <c r="E30" s="134"/>
      <c r="F30" s="131"/>
      <c r="G30" s="134"/>
      <c r="I30" s="134"/>
      <c r="J30" s="131"/>
      <c r="K30" s="134"/>
    </row>
    <row r="31" spans="1:11" ht="23.4" x14ac:dyDescent="0.6">
      <c r="A31" s="44" t="s">
        <v>173</v>
      </c>
      <c r="C31" s="43"/>
      <c r="D31" s="43"/>
      <c r="E31" s="135"/>
      <c r="F31" s="131"/>
      <c r="G31" s="135"/>
      <c r="I31" s="135"/>
      <c r="J31" s="131"/>
      <c r="K31" s="135"/>
    </row>
    <row r="32" spans="1:11" ht="23.4" x14ac:dyDescent="0.6">
      <c r="A32" s="44" t="s">
        <v>174</v>
      </c>
      <c r="C32" s="43"/>
      <c r="D32" s="43"/>
      <c r="E32" s="135"/>
      <c r="F32" s="131"/>
      <c r="G32" s="135"/>
      <c r="I32" s="135"/>
      <c r="J32" s="131"/>
      <c r="K32" s="135"/>
    </row>
    <row r="33" spans="1:11" ht="23.4" x14ac:dyDescent="0.6">
      <c r="A33" s="44"/>
      <c r="B33" s="36" t="s">
        <v>175</v>
      </c>
      <c r="C33" s="43"/>
      <c r="D33" s="43"/>
      <c r="E33" s="136">
        <v>18203</v>
      </c>
      <c r="F33" s="131"/>
      <c r="G33" s="136">
        <v>0</v>
      </c>
      <c r="I33" s="136">
        <v>0</v>
      </c>
      <c r="J33" s="131"/>
      <c r="K33" s="136">
        <v>0</v>
      </c>
    </row>
    <row r="34" spans="1:11" ht="23.4" x14ac:dyDescent="0.6">
      <c r="A34" s="44"/>
      <c r="B34" s="36" t="s">
        <v>176</v>
      </c>
      <c r="C34" s="43"/>
      <c r="D34" s="43"/>
      <c r="E34" s="137">
        <v>18203</v>
      </c>
      <c r="F34" s="131"/>
      <c r="G34" s="137">
        <v>0</v>
      </c>
      <c r="I34" s="137">
        <v>0</v>
      </c>
      <c r="J34" s="131"/>
      <c r="K34" s="137">
        <v>0</v>
      </c>
    </row>
    <row r="35" spans="1:11" ht="23.4" x14ac:dyDescent="0.6">
      <c r="A35" s="44" t="s">
        <v>177</v>
      </c>
      <c r="C35" s="43"/>
      <c r="D35" s="43"/>
      <c r="E35" s="135"/>
      <c r="F35" s="131"/>
      <c r="G35" s="135"/>
      <c r="I35" s="135"/>
      <c r="J35" s="131"/>
      <c r="K35" s="135"/>
    </row>
    <row r="36" spans="1:11" ht="23.4" x14ac:dyDescent="0.6">
      <c r="A36" s="44"/>
      <c r="B36" s="36" t="s">
        <v>178</v>
      </c>
      <c r="C36" s="43"/>
      <c r="D36" s="43"/>
      <c r="E36" s="135">
        <v>1464512</v>
      </c>
      <c r="F36" s="131"/>
      <c r="G36" s="135">
        <v>0</v>
      </c>
      <c r="I36" s="135">
        <v>1464512</v>
      </c>
      <c r="J36" s="131"/>
      <c r="K36" s="135">
        <v>0</v>
      </c>
    </row>
    <row r="37" spans="1:11" ht="23.4" x14ac:dyDescent="0.6">
      <c r="A37" s="44"/>
      <c r="B37" s="36" t="s">
        <v>179</v>
      </c>
      <c r="C37" s="43"/>
      <c r="D37" s="43"/>
      <c r="E37" s="136">
        <v>-161395</v>
      </c>
      <c r="F37" s="131"/>
      <c r="G37" s="136">
        <v>0</v>
      </c>
      <c r="I37" s="136">
        <v>-161395</v>
      </c>
      <c r="J37" s="131"/>
      <c r="K37" s="136">
        <v>0</v>
      </c>
    </row>
    <row r="38" spans="1:11" ht="23.4" x14ac:dyDescent="0.6">
      <c r="A38" s="44"/>
      <c r="B38" s="36" t="s">
        <v>219</v>
      </c>
      <c r="C38" s="43"/>
      <c r="D38" s="43"/>
      <c r="E38" s="136">
        <v>1303117</v>
      </c>
      <c r="F38" s="131"/>
      <c r="G38" s="136">
        <v>0</v>
      </c>
      <c r="I38" s="136">
        <v>1303117</v>
      </c>
      <c r="J38" s="131"/>
      <c r="K38" s="136">
        <v>0</v>
      </c>
    </row>
    <row r="39" spans="1:11" ht="10.199999999999999" customHeight="1" x14ac:dyDescent="0.6">
      <c r="A39" s="44"/>
      <c r="C39" s="43"/>
      <c r="D39" s="43"/>
      <c r="E39" s="135"/>
      <c r="F39" s="131"/>
      <c r="G39" s="135"/>
      <c r="I39" s="135"/>
      <c r="J39" s="131"/>
      <c r="K39" s="135"/>
    </row>
    <row r="40" spans="1:11" ht="23.4" x14ac:dyDescent="0.6">
      <c r="A40" s="44" t="s">
        <v>220</v>
      </c>
      <c r="C40" s="43"/>
      <c r="D40" s="43"/>
      <c r="E40" s="136">
        <v>1321320</v>
      </c>
      <c r="F40" s="138"/>
      <c r="G40" s="136">
        <v>0</v>
      </c>
      <c r="I40" s="136">
        <v>1303117</v>
      </c>
      <c r="J40" s="138"/>
      <c r="K40" s="136">
        <v>0</v>
      </c>
    </row>
    <row r="41" spans="1:11" ht="23.1" customHeight="1" x14ac:dyDescent="0.6">
      <c r="A41" s="44"/>
      <c r="C41" s="43"/>
      <c r="D41" s="43"/>
      <c r="E41" s="135"/>
      <c r="F41" s="131"/>
      <c r="G41" s="135"/>
      <c r="I41" s="135"/>
      <c r="J41" s="131"/>
      <c r="K41" s="135"/>
    </row>
    <row r="42" spans="1:11" ht="24" customHeight="1" thickBot="1" x14ac:dyDescent="0.65">
      <c r="A42" s="44" t="s">
        <v>86</v>
      </c>
      <c r="B42" s="111"/>
      <c r="C42" s="125"/>
      <c r="D42" s="111"/>
      <c r="E42" s="139">
        <v>39355358</v>
      </c>
      <c r="F42" s="131"/>
      <c r="G42" s="139">
        <v>15474410</v>
      </c>
      <c r="I42" s="139">
        <v>26285842</v>
      </c>
      <c r="J42" s="131"/>
      <c r="K42" s="139">
        <v>9860760</v>
      </c>
    </row>
    <row r="43" spans="1:11" ht="23.4" x14ac:dyDescent="0.6">
      <c r="A43" s="44"/>
      <c r="B43" s="111"/>
      <c r="C43" s="125"/>
      <c r="D43" s="111"/>
      <c r="E43" s="135"/>
      <c r="F43" s="131"/>
      <c r="G43" s="135"/>
      <c r="I43" s="135"/>
      <c r="J43" s="131"/>
      <c r="K43" s="135"/>
    </row>
    <row r="44" spans="1:11" ht="23.4" x14ac:dyDescent="0.6">
      <c r="A44" s="44"/>
      <c r="B44" s="111"/>
      <c r="C44" s="125"/>
      <c r="D44" s="111"/>
      <c r="E44" s="135"/>
      <c r="F44" s="131"/>
      <c r="G44" s="135"/>
      <c r="I44" s="135"/>
      <c r="J44" s="131"/>
      <c r="K44" s="135"/>
    </row>
    <row r="45" spans="1:11" ht="19.95" customHeight="1" x14ac:dyDescent="0.6">
      <c r="A45" s="44"/>
      <c r="B45" s="111"/>
      <c r="C45" s="125"/>
      <c r="D45" s="111"/>
      <c r="E45" s="135"/>
      <c r="F45" s="131"/>
      <c r="G45" s="135"/>
      <c r="I45" s="135"/>
      <c r="J45" s="131"/>
      <c r="K45" s="135"/>
    </row>
    <row r="46" spans="1:11" ht="27" customHeight="1" x14ac:dyDescent="0.65">
      <c r="A46" s="64" t="s">
        <v>35</v>
      </c>
      <c r="K46" s="140">
        <v>4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75" orientation="portrait" r:id="rId1"/>
  <rowBreaks count="1" manualBreakCount="1">
    <brk id="4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8"/>
  <sheetViews>
    <sheetView zoomScaleNormal="100" zoomScaleSheetLayoutView="100" workbookViewId="0">
      <selection activeCell="C3" sqref="C3"/>
    </sheetView>
  </sheetViews>
  <sheetFormatPr defaultColWidth="9.33203125" defaultRowHeight="22.5" customHeight="1" x14ac:dyDescent="0.25"/>
  <cols>
    <col min="1" max="1" width="3.6640625" style="36" customWidth="1"/>
    <col min="2" max="2" width="41.88671875" style="36" customWidth="1"/>
    <col min="3" max="3" width="8.44140625" style="36" bestFit="1" customWidth="1"/>
    <col min="4" max="4" width="1" style="36" customWidth="1"/>
    <col min="5" max="5" width="12.33203125" style="36" customWidth="1"/>
    <col min="6" max="6" width="1" style="36" customWidth="1"/>
    <col min="7" max="7" width="12.33203125" style="3" customWidth="1"/>
    <col min="8" max="8" width="1" style="36" customWidth="1"/>
    <col min="9" max="9" width="12.33203125" style="36" customWidth="1"/>
    <col min="10" max="10" width="1" style="36" customWidth="1"/>
    <col min="11" max="11" width="12.33203125" style="36" customWidth="1"/>
    <col min="12" max="16384" width="9.33203125" style="36"/>
  </cols>
  <sheetData>
    <row r="1" spans="1:11" ht="24.75" customHeight="1" x14ac:dyDescent="0.25">
      <c r="A1" s="33" t="s">
        <v>0</v>
      </c>
      <c r="B1" s="34"/>
      <c r="C1" s="34"/>
      <c r="D1" s="34"/>
      <c r="E1" s="34"/>
      <c r="F1" s="34"/>
      <c r="G1" s="35"/>
      <c r="K1" s="114" t="s">
        <v>69</v>
      </c>
    </row>
    <row r="2" spans="1:11" ht="24.75" customHeight="1" x14ac:dyDescent="0.25">
      <c r="A2" s="115" t="s">
        <v>70</v>
      </c>
      <c r="B2" s="34"/>
      <c r="C2" s="34"/>
      <c r="D2" s="34"/>
      <c r="E2" s="34"/>
      <c r="F2" s="34"/>
      <c r="G2" s="35"/>
    </row>
    <row r="3" spans="1:11" ht="24.75" customHeight="1" x14ac:dyDescent="0.25">
      <c r="A3" s="115" t="s">
        <v>158</v>
      </c>
      <c r="B3" s="116"/>
      <c r="C3" s="34"/>
      <c r="D3" s="34"/>
      <c r="E3" s="34"/>
      <c r="F3" s="34"/>
      <c r="G3" s="35"/>
    </row>
    <row r="5" spans="1:11" ht="22.5" customHeight="1" x14ac:dyDescent="0.25">
      <c r="A5" s="116"/>
      <c r="B5" s="116"/>
      <c r="C5" s="117"/>
      <c r="D5" s="117"/>
      <c r="E5" s="117"/>
      <c r="F5" s="117"/>
      <c r="G5" s="117"/>
      <c r="H5" s="117"/>
      <c r="I5" s="118"/>
      <c r="J5" s="117"/>
      <c r="K5" s="119" t="s">
        <v>2</v>
      </c>
    </row>
    <row r="6" spans="1:11" ht="22.5" customHeight="1" x14ac:dyDescent="0.25">
      <c r="A6" s="116"/>
      <c r="B6" s="116"/>
      <c r="C6" s="117"/>
      <c r="D6" s="117"/>
      <c r="E6" s="234" t="s">
        <v>3</v>
      </c>
      <c r="F6" s="234"/>
      <c r="G6" s="234"/>
      <c r="H6" s="120"/>
      <c r="I6" s="234" t="s">
        <v>4</v>
      </c>
      <c r="J6" s="234"/>
      <c r="K6" s="234"/>
    </row>
    <row r="7" spans="1:11" ht="22.5" customHeight="1" x14ac:dyDescent="0.25">
      <c r="A7" s="116"/>
      <c r="B7" s="116"/>
      <c r="C7" s="231" t="s">
        <v>7</v>
      </c>
      <c r="D7" s="122"/>
      <c r="E7" s="123">
        <v>2565</v>
      </c>
      <c r="F7" s="124"/>
      <c r="G7" s="123">
        <v>2564</v>
      </c>
      <c r="H7" s="120"/>
      <c r="I7" s="123">
        <v>2565</v>
      </c>
      <c r="J7" s="124"/>
      <c r="K7" s="123">
        <v>2564</v>
      </c>
    </row>
    <row r="8" spans="1:11" ht="22.5" customHeight="1" x14ac:dyDescent="0.25">
      <c r="A8" s="116"/>
      <c r="B8" s="116"/>
      <c r="C8" s="122"/>
      <c r="D8" s="122"/>
      <c r="E8" s="122"/>
      <c r="F8" s="124"/>
      <c r="G8" s="122"/>
      <c r="H8" s="120"/>
      <c r="I8" s="122"/>
      <c r="J8" s="124"/>
      <c r="K8" s="122"/>
    </row>
    <row r="9" spans="1:11" ht="24.6" customHeight="1" x14ac:dyDescent="0.25">
      <c r="A9" s="141" t="s">
        <v>87</v>
      </c>
      <c r="C9" s="49"/>
      <c r="D9" s="49"/>
      <c r="E9" s="49"/>
      <c r="F9" s="49"/>
      <c r="G9" s="49"/>
    </row>
    <row r="10" spans="1:11" ht="24.6" customHeight="1" x14ac:dyDescent="0.25">
      <c r="B10" s="36" t="s">
        <v>88</v>
      </c>
      <c r="C10" s="49"/>
      <c r="D10" s="49"/>
      <c r="E10" s="2">
        <v>36372296</v>
      </c>
      <c r="F10" s="49"/>
      <c r="G10" s="2">
        <v>15473494</v>
      </c>
      <c r="I10" s="2">
        <v>24982725</v>
      </c>
      <c r="J10" s="3"/>
      <c r="K10" s="2">
        <v>9860760</v>
      </c>
    </row>
    <row r="11" spans="1:11" ht="24.6" customHeight="1" x14ac:dyDescent="0.6">
      <c r="B11" s="36" t="s">
        <v>89</v>
      </c>
      <c r="C11" s="43"/>
      <c r="D11" s="49"/>
      <c r="E11" s="1">
        <v>1661742</v>
      </c>
      <c r="F11" s="49"/>
      <c r="G11" s="1">
        <v>916</v>
      </c>
      <c r="I11" s="100">
        <v>0</v>
      </c>
      <c r="J11" s="3"/>
      <c r="K11" s="100">
        <v>0</v>
      </c>
    </row>
    <row r="12" spans="1:11" ht="24.6" customHeight="1" thickBot="1" x14ac:dyDescent="0.3">
      <c r="A12" s="235"/>
      <c r="B12" s="235"/>
      <c r="C12" s="49"/>
      <c r="D12" s="49"/>
      <c r="E12" s="142">
        <v>38034038</v>
      </c>
      <c r="F12" s="2"/>
      <c r="G12" s="142">
        <v>15474410</v>
      </c>
      <c r="H12" s="3"/>
      <c r="I12" s="142">
        <v>24982725</v>
      </c>
      <c r="J12" s="3"/>
      <c r="K12" s="142">
        <v>9860760</v>
      </c>
    </row>
    <row r="13" spans="1:11" ht="24.6" customHeight="1" x14ac:dyDescent="0.25">
      <c r="A13" s="143"/>
      <c r="B13" s="143"/>
      <c r="C13" s="49"/>
      <c r="D13" s="49"/>
      <c r="E13" s="49"/>
      <c r="F13" s="49"/>
      <c r="G13" s="49"/>
      <c r="I13" s="3"/>
      <c r="J13" s="3"/>
      <c r="K13" s="3"/>
    </row>
    <row r="14" spans="1:11" ht="24.6" customHeight="1" x14ac:dyDescent="0.25">
      <c r="A14" s="141" t="s">
        <v>90</v>
      </c>
      <c r="C14" s="49"/>
      <c r="D14" s="49"/>
      <c r="E14" s="49"/>
      <c r="F14" s="49"/>
      <c r="G14" s="49"/>
      <c r="I14" s="3"/>
      <c r="J14" s="3"/>
      <c r="K14" s="3"/>
    </row>
    <row r="15" spans="1:11" ht="24.6" customHeight="1" x14ac:dyDescent="0.25">
      <c r="B15" s="36" t="s">
        <v>88</v>
      </c>
      <c r="C15" s="49"/>
      <c r="D15" s="49"/>
      <c r="E15" s="2">
        <v>37689611</v>
      </c>
      <c r="F15" s="49"/>
      <c r="G15" s="2">
        <v>15473494</v>
      </c>
      <c r="I15" s="2">
        <v>26285842</v>
      </c>
      <c r="J15" s="3"/>
      <c r="K15" s="2">
        <v>9860760</v>
      </c>
    </row>
    <row r="16" spans="1:11" ht="24.6" customHeight="1" x14ac:dyDescent="0.6">
      <c r="B16" s="36" t="s">
        <v>89</v>
      </c>
      <c r="C16" s="43"/>
      <c r="D16" s="49"/>
      <c r="E16" s="1">
        <v>1665747</v>
      </c>
      <c r="F16" s="49"/>
      <c r="G16" s="1">
        <v>916</v>
      </c>
      <c r="I16" s="100">
        <v>0</v>
      </c>
      <c r="J16" s="3"/>
      <c r="K16" s="100">
        <v>0</v>
      </c>
    </row>
    <row r="17" spans="1:11" ht="22.5" customHeight="1" thickBot="1" x14ac:dyDescent="0.3">
      <c r="A17" s="235"/>
      <c r="B17" s="235"/>
      <c r="C17" s="49"/>
      <c r="D17" s="49"/>
      <c r="E17" s="142">
        <v>39355358</v>
      </c>
      <c r="F17" s="2"/>
      <c r="G17" s="142">
        <v>15474410</v>
      </c>
      <c r="H17" s="3"/>
      <c r="I17" s="142">
        <v>26285842</v>
      </c>
      <c r="J17" s="3"/>
      <c r="K17" s="142">
        <v>9860760</v>
      </c>
    </row>
    <row r="18" spans="1:11" ht="23.4" x14ac:dyDescent="0.25">
      <c r="A18" s="144"/>
      <c r="C18" s="49"/>
      <c r="D18" s="49"/>
      <c r="E18" s="49"/>
      <c r="F18" s="49"/>
      <c r="G18" s="49"/>
    </row>
    <row r="19" spans="1:11" ht="24.75" customHeight="1" x14ac:dyDescent="0.25">
      <c r="A19" s="44" t="s">
        <v>91</v>
      </c>
      <c r="C19" s="43">
        <v>12</v>
      </c>
      <c r="D19" s="49"/>
      <c r="E19" s="27"/>
      <c r="F19" s="27"/>
      <c r="G19" s="27"/>
      <c r="H19" s="3"/>
      <c r="I19" s="3"/>
      <c r="J19" s="3"/>
      <c r="K19" s="3"/>
    </row>
    <row r="20" spans="1:11" ht="24.75" customHeight="1" thickBot="1" x14ac:dyDescent="0.3">
      <c r="B20" s="36" t="s">
        <v>92</v>
      </c>
      <c r="D20" s="49"/>
      <c r="E20" s="23">
        <v>0.36372295999999998</v>
      </c>
      <c r="F20" s="24"/>
      <c r="G20" s="23">
        <v>0.19368182965986394</v>
      </c>
      <c r="H20" s="25"/>
      <c r="I20" s="23">
        <v>0.24982725</v>
      </c>
      <c r="J20" s="25"/>
      <c r="K20" s="23">
        <v>0.12342719999999999</v>
      </c>
    </row>
    <row r="21" spans="1:11" ht="24.75" customHeight="1" thickBot="1" x14ac:dyDescent="0.3">
      <c r="B21" s="36" t="s">
        <v>93</v>
      </c>
      <c r="C21" s="49"/>
      <c r="D21" s="49"/>
      <c r="E21" s="62">
        <v>100000000</v>
      </c>
      <c r="F21" s="54"/>
      <c r="G21" s="62">
        <v>79891304.347826093</v>
      </c>
      <c r="H21" s="54"/>
      <c r="I21" s="62">
        <v>100000000</v>
      </c>
      <c r="J21" s="54"/>
      <c r="K21" s="62">
        <v>79891304.347826093</v>
      </c>
    </row>
    <row r="22" spans="1:11" ht="22.5" customHeight="1" x14ac:dyDescent="0.25">
      <c r="A22" s="111"/>
      <c r="B22" s="111"/>
      <c r="C22" s="125"/>
      <c r="D22" s="111"/>
      <c r="E22" s="4"/>
      <c r="F22" s="4"/>
      <c r="G22" s="125"/>
    </row>
    <row r="23" spans="1:11" ht="27" customHeight="1" x14ac:dyDescent="0.6">
      <c r="A23" s="44"/>
      <c r="C23" s="43"/>
      <c r="D23" s="43"/>
      <c r="E23" s="145"/>
      <c r="F23" s="2"/>
      <c r="G23" s="1"/>
    </row>
    <row r="24" spans="1:11" ht="23.25" customHeight="1" x14ac:dyDescent="0.25">
      <c r="G24" s="36"/>
    </row>
    <row r="25" spans="1:11" ht="23.25" customHeight="1" x14ac:dyDescent="0.25">
      <c r="G25" s="36"/>
    </row>
    <row r="26" spans="1:11" ht="23.25" customHeight="1" x14ac:dyDescent="0.25">
      <c r="G26" s="36"/>
    </row>
    <row r="27" spans="1:11" ht="23.25" customHeight="1" x14ac:dyDescent="0.25">
      <c r="G27" s="36"/>
    </row>
    <row r="28" spans="1:11" ht="23.25" customHeight="1" x14ac:dyDescent="0.25">
      <c r="G28" s="36"/>
    </row>
    <row r="29" spans="1:11" ht="23.25" customHeight="1" x14ac:dyDescent="0.25">
      <c r="G29" s="36"/>
    </row>
    <row r="30" spans="1:11" ht="23.25" customHeight="1" x14ac:dyDescent="0.25">
      <c r="G30" s="36"/>
    </row>
    <row r="31" spans="1:11" ht="23.25" customHeight="1" x14ac:dyDescent="0.25">
      <c r="G31" s="36"/>
    </row>
    <row r="32" spans="1:11" ht="23.25" customHeight="1" x14ac:dyDescent="0.25">
      <c r="G32" s="36"/>
    </row>
    <row r="33" spans="1:11" ht="23.25" customHeight="1" x14ac:dyDescent="0.25">
      <c r="G33" s="36"/>
    </row>
    <row r="34" spans="1:11" ht="23.25" customHeight="1" x14ac:dyDescent="0.25">
      <c r="G34" s="36"/>
    </row>
    <row r="35" spans="1:11" ht="23.4" x14ac:dyDescent="0.25">
      <c r="G35" s="36"/>
    </row>
    <row r="36" spans="1:11" ht="23.4" x14ac:dyDescent="0.25">
      <c r="G36" s="36"/>
    </row>
    <row r="37" spans="1:11" ht="25.95" customHeight="1" x14ac:dyDescent="0.25">
      <c r="G37" s="36"/>
    </row>
    <row r="38" spans="1:11" ht="27" customHeight="1" x14ac:dyDescent="0.6">
      <c r="A38" s="64" t="s">
        <v>35</v>
      </c>
      <c r="G38" s="36"/>
      <c r="K38" s="146">
        <v>5</v>
      </c>
    </row>
  </sheetData>
  <mergeCells count="4">
    <mergeCell ref="E6:G6"/>
    <mergeCell ref="I6:K6"/>
    <mergeCell ref="A12:B12"/>
    <mergeCell ref="A17:B17"/>
  </mergeCells>
  <pageMargins left="0.98425196850393704" right="3.937007874015748E-2" top="0.78740157480314965" bottom="3.937007874015748E-2" header="0.11811023622047245" footer="0.11811023622047245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7"/>
  <sheetViews>
    <sheetView topLeftCell="A3" zoomScaleNormal="100" zoomScaleSheetLayoutView="100" workbookViewId="0">
      <selection activeCell="B4" sqref="B4"/>
    </sheetView>
  </sheetViews>
  <sheetFormatPr defaultColWidth="9.33203125" defaultRowHeight="22.5" customHeight="1" x14ac:dyDescent="0.25"/>
  <cols>
    <col min="1" max="1" width="3.6640625" style="36" customWidth="1"/>
    <col min="2" max="2" width="59.6640625" style="36" customWidth="1"/>
    <col min="3" max="3" width="8.44140625" style="36" bestFit="1" customWidth="1"/>
    <col min="4" max="4" width="0.6640625" style="36" customWidth="1"/>
    <col min="5" max="5" width="12.6640625" style="36" customWidth="1"/>
    <col min="6" max="6" width="0.6640625" style="36" customWidth="1"/>
    <col min="7" max="7" width="12.6640625" style="3" customWidth="1"/>
    <col min="8" max="8" width="0.6640625" style="36" customWidth="1"/>
    <col min="9" max="9" width="12.6640625" style="36" customWidth="1"/>
    <col min="10" max="10" width="0.6640625" style="36" customWidth="1"/>
    <col min="11" max="11" width="12.6640625" style="36" customWidth="1"/>
    <col min="12" max="16384" width="9.33203125" style="36"/>
  </cols>
  <sheetData>
    <row r="1" spans="1:11" ht="24.6" customHeight="1" x14ac:dyDescent="0.25">
      <c r="A1" s="33" t="s">
        <v>0</v>
      </c>
      <c r="B1" s="34"/>
      <c r="C1" s="34"/>
      <c r="D1" s="34"/>
      <c r="E1" s="34"/>
      <c r="F1" s="34"/>
      <c r="G1" s="35"/>
      <c r="K1" s="114" t="s">
        <v>69</v>
      </c>
    </row>
    <row r="2" spans="1:11" ht="24.6" customHeight="1" x14ac:dyDescent="0.25">
      <c r="A2" s="115" t="s">
        <v>70</v>
      </c>
      <c r="B2" s="34"/>
      <c r="C2" s="34"/>
      <c r="D2" s="34"/>
      <c r="E2" s="34"/>
      <c r="F2" s="34"/>
      <c r="G2" s="35"/>
    </row>
    <row r="3" spans="1:11" ht="24.6" customHeight="1" x14ac:dyDescent="0.25">
      <c r="A3" s="115" t="s">
        <v>160</v>
      </c>
      <c r="B3" s="116"/>
      <c r="C3" s="34"/>
      <c r="D3" s="34"/>
      <c r="E3" s="34"/>
      <c r="F3" s="34"/>
      <c r="G3" s="35"/>
    </row>
    <row r="4" spans="1:11" ht="24.6" customHeight="1" x14ac:dyDescent="0.25">
      <c r="A4" s="116"/>
      <c r="B4" s="116"/>
      <c r="C4" s="34"/>
      <c r="D4" s="34"/>
      <c r="E4" s="34"/>
      <c r="F4" s="34"/>
      <c r="G4" s="35"/>
    </row>
    <row r="5" spans="1:11" ht="23.4" x14ac:dyDescent="0.25">
      <c r="A5" s="116"/>
      <c r="B5" s="116"/>
      <c r="C5" s="117"/>
      <c r="D5" s="117"/>
      <c r="E5" s="117"/>
      <c r="F5" s="117"/>
      <c r="G5" s="117"/>
      <c r="H5" s="117"/>
      <c r="I5" s="118"/>
      <c r="J5" s="117"/>
      <c r="K5" s="119" t="s">
        <v>2</v>
      </c>
    </row>
    <row r="6" spans="1:11" ht="23.4" x14ac:dyDescent="0.25">
      <c r="A6" s="116"/>
      <c r="B6" s="116"/>
      <c r="C6" s="117"/>
      <c r="D6" s="117"/>
      <c r="E6" s="234" t="s">
        <v>3</v>
      </c>
      <c r="F6" s="234"/>
      <c r="G6" s="234"/>
      <c r="H6" s="120"/>
      <c r="I6" s="234" t="s">
        <v>4</v>
      </c>
      <c r="J6" s="234"/>
      <c r="K6" s="234"/>
    </row>
    <row r="7" spans="1:11" ht="23.4" x14ac:dyDescent="0.25">
      <c r="A7" s="116"/>
      <c r="B7" s="116"/>
      <c r="C7" s="231" t="s">
        <v>7</v>
      </c>
      <c r="D7" s="122"/>
      <c r="E7" s="147">
        <v>2565</v>
      </c>
      <c r="F7" s="124"/>
      <c r="G7" s="147">
        <v>2564</v>
      </c>
      <c r="H7" s="120"/>
      <c r="I7" s="147">
        <v>2565</v>
      </c>
      <c r="J7" s="124"/>
      <c r="K7" s="147">
        <v>2564</v>
      </c>
    </row>
    <row r="8" spans="1:11" ht="9.75" customHeight="1" x14ac:dyDescent="0.25">
      <c r="A8" s="116"/>
      <c r="B8" s="116"/>
      <c r="C8" s="122"/>
      <c r="D8" s="122"/>
      <c r="E8" s="122"/>
      <c r="F8" s="124"/>
      <c r="G8" s="122"/>
      <c r="H8" s="120"/>
      <c r="I8" s="122"/>
      <c r="J8" s="124"/>
      <c r="K8" s="122"/>
    </row>
    <row r="9" spans="1:11" ht="24.6" customHeight="1" x14ac:dyDescent="0.6">
      <c r="A9" s="64" t="s">
        <v>71</v>
      </c>
      <c r="C9" s="43"/>
      <c r="D9" s="43"/>
      <c r="E9" s="21">
        <v>424565909</v>
      </c>
      <c r="F9" s="125"/>
      <c r="G9" s="21">
        <v>197209845</v>
      </c>
      <c r="I9" s="3">
        <v>394700277</v>
      </c>
      <c r="J9" s="3"/>
      <c r="K9" s="3">
        <v>187692064</v>
      </c>
    </row>
    <row r="10" spans="1:11" ht="24.6" customHeight="1" x14ac:dyDescent="0.6">
      <c r="A10" s="64" t="s">
        <v>159</v>
      </c>
      <c r="C10" s="43"/>
      <c r="D10" s="43"/>
      <c r="E10" s="21">
        <v>33680</v>
      </c>
      <c r="F10" s="125"/>
      <c r="G10" s="21">
        <v>720995</v>
      </c>
      <c r="I10" s="3">
        <v>33680</v>
      </c>
      <c r="J10" s="3"/>
      <c r="K10" s="3">
        <v>720995</v>
      </c>
    </row>
    <row r="11" spans="1:11" ht="24.6" customHeight="1" x14ac:dyDescent="0.6">
      <c r="A11" s="126" t="s">
        <v>72</v>
      </c>
      <c r="C11" s="43">
        <v>13</v>
      </c>
      <c r="D11" s="43"/>
      <c r="E11" s="127">
        <v>424599589</v>
      </c>
      <c r="F11" s="125"/>
      <c r="G11" s="127">
        <v>197930840</v>
      </c>
      <c r="I11" s="127">
        <v>394733957</v>
      </c>
      <c r="J11" s="3"/>
      <c r="K11" s="127">
        <v>188413059</v>
      </c>
    </row>
    <row r="12" spans="1:11" ht="10.199999999999999" customHeight="1" x14ac:dyDescent="0.6">
      <c r="A12" s="64"/>
      <c r="C12" s="43"/>
      <c r="D12" s="43"/>
      <c r="E12" s="21"/>
      <c r="F12" s="125"/>
      <c r="G12" s="21"/>
      <c r="I12" s="3"/>
      <c r="J12" s="3"/>
      <c r="K12" s="3"/>
    </row>
    <row r="13" spans="1:11" ht="24.6" customHeight="1" x14ac:dyDescent="0.25">
      <c r="A13" s="36" t="s">
        <v>73</v>
      </c>
      <c r="C13" s="43"/>
      <c r="D13" s="43"/>
      <c r="E13" s="128">
        <v>-200324042</v>
      </c>
      <c r="F13" s="125"/>
      <c r="G13" s="128">
        <v>-69044336</v>
      </c>
      <c r="I13" s="128">
        <v>-206612928</v>
      </c>
      <c r="J13" s="125"/>
      <c r="K13" s="128">
        <v>-70402867</v>
      </c>
    </row>
    <row r="14" spans="1:11" ht="24.6" customHeight="1" x14ac:dyDescent="0.25">
      <c r="A14" s="36" t="s">
        <v>74</v>
      </c>
      <c r="C14" s="43"/>
      <c r="D14" s="43"/>
      <c r="E14" s="130">
        <v>-9800</v>
      </c>
      <c r="F14" s="125"/>
      <c r="G14" s="130">
        <v>-628500</v>
      </c>
      <c r="I14" s="130">
        <v>-9800</v>
      </c>
      <c r="J14" s="125"/>
      <c r="K14" s="130">
        <v>-628500</v>
      </c>
    </row>
    <row r="15" spans="1:11" ht="24.6" customHeight="1" x14ac:dyDescent="0.25">
      <c r="A15" s="44" t="s">
        <v>75</v>
      </c>
      <c r="C15" s="43"/>
      <c r="D15" s="43"/>
      <c r="E15" s="127">
        <v>-200333842</v>
      </c>
      <c r="F15" s="125"/>
      <c r="G15" s="127">
        <v>-69672836</v>
      </c>
      <c r="I15" s="127">
        <v>-206622728</v>
      </c>
      <c r="J15" s="125"/>
      <c r="K15" s="127">
        <v>-71031367</v>
      </c>
    </row>
    <row r="16" spans="1:11" ht="10.199999999999999" customHeight="1" x14ac:dyDescent="0.25">
      <c r="C16" s="43"/>
      <c r="D16" s="43"/>
      <c r="E16" s="128"/>
      <c r="F16" s="125"/>
      <c r="G16" s="128"/>
      <c r="I16" s="128"/>
      <c r="J16" s="125"/>
      <c r="K16" s="128"/>
    </row>
    <row r="17" spans="1:11" ht="24.6" customHeight="1" x14ac:dyDescent="0.6">
      <c r="A17" s="126" t="s">
        <v>76</v>
      </c>
      <c r="C17" s="43"/>
      <c r="D17" s="43"/>
      <c r="E17" s="21">
        <v>224265747</v>
      </c>
      <c r="F17" s="129"/>
      <c r="G17" s="21">
        <v>128258004</v>
      </c>
      <c r="I17" s="21">
        <v>188111229</v>
      </c>
      <c r="J17" s="129"/>
      <c r="K17" s="21">
        <v>117381692</v>
      </c>
    </row>
    <row r="18" spans="1:11" ht="24.6" customHeight="1" x14ac:dyDescent="0.6">
      <c r="A18" s="64" t="s">
        <v>77</v>
      </c>
      <c r="C18" s="43">
        <v>4</v>
      </c>
      <c r="D18" s="43"/>
      <c r="E18" s="21">
        <v>0</v>
      </c>
      <c r="F18" s="125"/>
      <c r="G18" s="21">
        <v>0</v>
      </c>
      <c r="I18" s="21">
        <v>877558</v>
      </c>
      <c r="J18" s="125"/>
      <c r="K18" s="21">
        <v>239881</v>
      </c>
    </row>
    <row r="19" spans="1:11" ht="24.6" customHeight="1" x14ac:dyDescent="0.6">
      <c r="A19" s="64" t="s">
        <v>141</v>
      </c>
      <c r="C19" s="43"/>
      <c r="D19" s="43"/>
      <c r="E19" s="21">
        <v>3571320</v>
      </c>
      <c r="F19" s="125"/>
      <c r="G19" s="21">
        <v>366143</v>
      </c>
      <c r="I19" s="21">
        <v>1922020</v>
      </c>
      <c r="J19" s="125"/>
      <c r="K19" s="21">
        <v>366143</v>
      </c>
    </row>
    <row r="20" spans="1:11" ht="24.6" customHeight="1" x14ac:dyDescent="0.6">
      <c r="A20" s="64" t="s">
        <v>78</v>
      </c>
      <c r="C20" s="43"/>
      <c r="D20" s="43"/>
      <c r="E20" s="129">
        <v>1303663</v>
      </c>
      <c r="F20" s="129"/>
      <c r="G20" s="129">
        <v>431362</v>
      </c>
      <c r="I20" s="129">
        <v>1236675</v>
      </c>
      <c r="J20" s="129"/>
      <c r="K20" s="129">
        <v>397818</v>
      </c>
    </row>
    <row r="21" spans="1:11" ht="24.6" customHeight="1" x14ac:dyDescent="0.6">
      <c r="A21" s="64" t="s">
        <v>79</v>
      </c>
      <c r="C21" s="43"/>
      <c r="D21" s="43"/>
      <c r="E21" s="21">
        <v>-58034113</v>
      </c>
      <c r="F21" s="125"/>
      <c r="G21" s="21">
        <v>-30944472</v>
      </c>
      <c r="I21" s="21">
        <v>-56158229</v>
      </c>
      <c r="J21" s="125"/>
      <c r="K21" s="21">
        <v>-28846192</v>
      </c>
    </row>
    <row r="22" spans="1:11" ht="24.6" customHeight="1" x14ac:dyDescent="0.6">
      <c r="A22" s="64" t="s">
        <v>80</v>
      </c>
      <c r="C22" s="43"/>
      <c r="D22" s="43"/>
      <c r="E22" s="130">
        <v>-72694265</v>
      </c>
      <c r="F22" s="125"/>
      <c r="G22" s="130">
        <v>-43604152</v>
      </c>
      <c r="I22" s="130">
        <v>-66422891</v>
      </c>
      <c r="J22" s="125"/>
      <c r="K22" s="130">
        <v>-42922764</v>
      </c>
    </row>
    <row r="23" spans="1:11" ht="23.4" x14ac:dyDescent="0.6">
      <c r="A23" s="44" t="s">
        <v>81</v>
      </c>
      <c r="C23" s="43"/>
      <c r="D23" s="43"/>
      <c r="E23" s="1">
        <v>98412352</v>
      </c>
      <c r="F23" s="131"/>
      <c r="G23" s="1">
        <v>54506885</v>
      </c>
      <c r="I23" s="1">
        <v>69566362</v>
      </c>
      <c r="J23" s="131"/>
      <c r="K23" s="1">
        <v>46616578</v>
      </c>
    </row>
    <row r="24" spans="1:11" ht="23.4" x14ac:dyDescent="0.6">
      <c r="A24" s="36" t="s">
        <v>142</v>
      </c>
      <c r="C24" s="43"/>
      <c r="D24" s="43"/>
      <c r="E24" s="1">
        <v>1598725</v>
      </c>
      <c r="F24" s="131"/>
      <c r="G24" s="1">
        <v>33121</v>
      </c>
      <c r="I24" s="1">
        <v>1609618</v>
      </c>
      <c r="J24" s="131"/>
      <c r="K24" s="1">
        <v>32447</v>
      </c>
    </row>
    <row r="25" spans="1:11" ht="24.6" customHeight="1" x14ac:dyDescent="0.6">
      <c r="A25" s="36" t="s">
        <v>82</v>
      </c>
      <c r="C25" s="43"/>
      <c r="D25" s="43"/>
      <c r="E25" s="1">
        <v>-561777</v>
      </c>
      <c r="F25" s="125"/>
      <c r="G25" s="1">
        <v>-434486</v>
      </c>
      <c r="I25" s="1">
        <v>-492519</v>
      </c>
      <c r="J25" s="125"/>
      <c r="K25" s="1">
        <v>-393328</v>
      </c>
    </row>
    <row r="26" spans="1:11" ht="24.6" customHeight="1" x14ac:dyDescent="0.6">
      <c r="A26" s="36" t="s">
        <v>221</v>
      </c>
      <c r="C26" s="43">
        <v>6</v>
      </c>
      <c r="D26" s="43"/>
      <c r="E26" s="1">
        <v>16618100</v>
      </c>
      <c r="F26" s="125"/>
      <c r="G26" s="1">
        <v>718667</v>
      </c>
      <c r="I26" s="1">
        <v>0</v>
      </c>
      <c r="J26" s="125"/>
      <c r="K26" s="1">
        <v>0</v>
      </c>
    </row>
    <row r="27" spans="1:11" ht="24.6" customHeight="1" x14ac:dyDescent="0.6">
      <c r="A27" s="44" t="s">
        <v>83</v>
      </c>
      <c r="C27" s="43"/>
      <c r="D27" s="43"/>
      <c r="E27" s="132">
        <v>116067400</v>
      </c>
      <c r="F27" s="131"/>
      <c r="G27" s="132">
        <v>54824187</v>
      </c>
      <c r="I27" s="132">
        <v>70683461</v>
      </c>
      <c r="J27" s="131"/>
      <c r="K27" s="132">
        <v>46255697</v>
      </c>
    </row>
    <row r="28" spans="1:11" ht="24.6" customHeight="1" x14ac:dyDescent="0.6">
      <c r="A28" s="36" t="s">
        <v>84</v>
      </c>
      <c r="C28" s="43"/>
      <c r="D28" s="43"/>
      <c r="E28" s="1">
        <v>-16450020</v>
      </c>
      <c r="F28" s="125"/>
      <c r="G28" s="1">
        <v>-9293343</v>
      </c>
      <c r="I28" s="1">
        <v>-10764160</v>
      </c>
      <c r="J28" s="125"/>
      <c r="K28" s="1">
        <v>-9235028</v>
      </c>
    </row>
    <row r="29" spans="1:11" ht="24" thickBot="1" x14ac:dyDescent="0.65">
      <c r="A29" s="44" t="s">
        <v>85</v>
      </c>
      <c r="C29" s="43"/>
      <c r="D29" s="43"/>
      <c r="E29" s="133">
        <v>99617380</v>
      </c>
      <c r="F29" s="131"/>
      <c r="G29" s="133">
        <v>45530844</v>
      </c>
      <c r="I29" s="133">
        <v>59919301</v>
      </c>
      <c r="J29" s="131"/>
      <c r="K29" s="133">
        <v>37020669</v>
      </c>
    </row>
    <row r="30" spans="1:11" ht="23.4" x14ac:dyDescent="0.6">
      <c r="A30" s="44"/>
      <c r="C30" s="43"/>
      <c r="D30" s="43"/>
      <c r="E30" s="134"/>
      <c r="F30" s="131"/>
      <c r="G30" s="134"/>
      <c r="I30" s="134"/>
      <c r="J30" s="131"/>
      <c r="K30" s="134"/>
    </row>
    <row r="31" spans="1:11" ht="23.4" x14ac:dyDescent="0.6">
      <c r="A31" s="44" t="s">
        <v>173</v>
      </c>
      <c r="C31" s="43"/>
      <c r="D31" s="43"/>
      <c r="E31" s="135"/>
      <c r="F31" s="131"/>
      <c r="G31" s="135"/>
      <c r="I31" s="135"/>
      <c r="J31" s="131"/>
      <c r="K31" s="135"/>
    </row>
    <row r="32" spans="1:11" ht="23.4" x14ac:dyDescent="0.6">
      <c r="A32" s="44" t="s">
        <v>174</v>
      </c>
      <c r="C32" s="43"/>
      <c r="D32" s="43"/>
      <c r="E32" s="135"/>
      <c r="F32" s="131"/>
      <c r="G32" s="135"/>
      <c r="I32" s="135"/>
      <c r="J32" s="131"/>
      <c r="K32" s="135"/>
    </row>
    <row r="33" spans="1:11" ht="23.4" x14ac:dyDescent="0.6">
      <c r="A33" s="44"/>
      <c r="B33" s="36" t="s">
        <v>175</v>
      </c>
      <c r="C33" s="43">
        <v>6</v>
      </c>
      <c r="D33" s="43"/>
      <c r="E33" s="136">
        <v>33856</v>
      </c>
      <c r="F33" s="131"/>
      <c r="G33" s="136">
        <v>0</v>
      </c>
      <c r="I33" s="136">
        <v>0</v>
      </c>
      <c r="J33" s="131"/>
      <c r="K33" s="136">
        <v>0</v>
      </c>
    </row>
    <row r="34" spans="1:11" ht="23.4" x14ac:dyDescent="0.6">
      <c r="A34" s="44"/>
      <c r="B34" s="36" t="s">
        <v>176</v>
      </c>
      <c r="C34" s="43"/>
      <c r="D34" s="43"/>
      <c r="E34" s="137">
        <v>33856</v>
      </c>
      <c r="F34" s="131"/>
      <c r="G34" s="137">
        <v>0</v>
      </c>
      <c r="I34" s="137">
        <v>0</v>
      </c>
      <c r="J34" s="131"/>
      <c r="K34" s="137">
        <v>0</v>
      </c>
    </row>
    <row r="35" spans="1:11" ht="23.4" x14ac:dyDescent="0.6">
      <c r="A35" s="44" t="s">
        <v>177</v>
      </c>
      <c r="C35" s="43"/>
      <c r="D35" s="43"/>
      <c r="E35" s="135"/>
      <c r="F35" s="131"/>
      <c r="G35" s="135"/>
      <c r="I35" s="135"/>
      <c r="J35" s="131"/>
      <c r="K35" s="135"/>
    </row>
    <row r="36" spans="1:11" ht="23.4" x14ac:dyDescent="0.6">
      <c r="A36" s="44"/>
      <c r="B36" s="36" t="s">
        <v>178</v>
      </c>
      <c r="C36" s="43"/>
      <c r="D36" s="43"/>
      <c r="E36" s="135">
        <v>2519160</v>
      </c>
      <c r="F36" s="131"/>
      <c r="G36" s="135">
        <v>0</v>
      </c>
      <c r="I36" s="135">
        <v>2519160</v>
      </c>
      <c r="J36" s="131"/>
      <c r="K36" s="135">
        <v>0</v>
      </c>
    </row>
    <row r="37" spans="1:11" ht="23.4" x14ac:dyDescent="0.6">
      <c r="A37" s="44"/>
      <c r="B37" s="36" t="s">
        <v>179</v>
      </c>
      <c r="C37" s="43"/>
      <c r="D37" s="43"/>
      <c r="E37" s="136">
        <v>-2589590</v>
      </c>
      <c r="F37" s="131"/>
      <c r="G37" s="136">
        <v>0</v>
      </c>
      <c r="I37" s="136">
        <v>-2589590</v>
      </c>
      <c r="J37" s="131"/>
      <c r="K37" s="136">
        <v>0</v>
      </c>
    </row>
    <row r="38" spans="1:11" ht="23.4" x14ac:dyDescent="0.6">
      <c r="A38" s="44"/>
      <c r="B38" s="36" t="s">
        <v>219</v>
      </c>
      <c r="C38" s="43"/>
      <c r="D38" s="43"/>
      <c r="E38" s="137">
        <v>-70430</v>
      </c>
      <c r="F38" s="131"/>
      <c r="G38" s="137">
        <v>0</v>
      </c>
      <c r="I38" s="137">
        <v>-70430</v>
      </c>
      <c r="J38" s="131"/>
      <c r="K38" s="137">
        <v>0</v>
      </c>
    </row>
    <row r="39" spans="1:11" ht="10.199999999999999" customHeight="1" x14ac:dyDescent="0.6">
      <c r="A39" s="44"/>
      <c r="C39" s="43"/>
      <c r="D39" s="43"/>
      <c r="E39" s="135"/>
      <c r="F39" s="131"/>
      <c r="G39" s="135"/>
      <c r="I39" s="135"/>
      <c r="J39" s="131"/>
      <c r="K39" s="135"/>
    </row>
    <row r="40" spans="1:11" ht="23.4" x14ac:dyDescent="0.6">
      <c r="A40" s="44" t="s">
        <v>222</v>
      </c>
      <c r="C40" s="43"/>
      <c r="D40" s="43"/>
      <c r="E40" s="136">
        <v>-36574</v>
      </c>
      <c r="F40" s="138"/>
      <c r="G40" s="136">
        <v>0</v>
      </c>
      <c r="I40" s="136">
        <v>-70430</v>
      </c>
      <c r="J40" s="138"/>
      <c r="K40" s="136">
        <v>0</v>
      </c>
    </row>
    <row r="41" spans="1:11" ht="23.4" x14ac:dyDescent="0.6">
      <c r="A41" s="44"/>
      <c r="C41" s="43"/>
      <c r="D41" s="43"/>
      <c r="E41" s="135"/>
      <c r="F41" s="131"/>
      <c r="G41" s="135"/>
      <c r="I41" s="135"/>
      <c r="J41" s="131"/>
      <c r="K41" s="135"/>
    </row>
    <row r="42" spans="1:11" ht="24" customHeight="1" thickBot="1" x14ac:dyDescent="0.65">
      <c r="A42" s="44" t="s">
        <v>86</v>
      </c>
      <c r="B42" s="111"/>
      <c r="C42" s="125"/>
      <c r="D42" s="111"/>
      <c r="E42" s="139">
        <v>99580806</v>
      </c>
      <c r="F42" s="131"/>
      <c r="G42" s="139">
        <v>45530844</v>
      </c>
      <c r="I42" s="139">
        <v>59848871</v>
      </c>
      <c r="J42" s="131"/>
      <c r="K42" s="139">
        <v>37020669</v>
      </c>
    </row>
    <row r="43" spans="1:11" ht="23.4" x14ac:dyDescent="0.6">
      <c r="A43" s="44"/>
      <c r="B43" s="111"/>
      <c r="C43" s="125"/>
      <c r="D43" s="111"/>
      <c r="E43" s="135"/>
      <c r="F43" s="131"/>
      <c r="G43" s="135"/>
      <c r="I43" s="135"/>
      <c r="J43" s="131"/>
      <c r="K43" s="135"/>
    </row>
    <row r="44" spans="1:11" ht="23.4" x14ac:dyDescent="0.6">
      <c r="A44" s="44"/>
      <c r="B44" s="111"/>
      <c r="C44" s="125"/>
      <c r="D44" s="111"/>
      <c r="E44" s="135"/>
      <c r="F44" s="131"/>
      <c r="G44" s="135"/>
      <c r="I44" s="135"/>
      <c r="J44" s="131"/>
      <c r="K44" s="135"/>
    </row>
    <row r="45" spans="1:11" ht="23.4" x14ac:dyDescent="0.6">
      <c r="A45" s="44"/>
      <c r="B45" s="111"/>
      <c r="C45" s="125"/>
      <c r="D45" s="111"/>
      <c r="E45" s="135"/>
      <c r="F45" s="131"/>
      <c r="G45" s="135"/>
      <c r="I45" s="135"/>
      <c r="J45" s="131"/>
      <c r="K45" s="135"/>
    </row>
    <row r="46" spans="1:11" ht="23.4" x14ac:dyDescent="0.6">
      <c r="A46" s="44"/>
      <c r="B46" s="111"/>
      <c r="C46" s="125"/>
      <c r="D46" s="111"/>
      <c r="E46" s="135"/>
      <c r="F46" s="131"/>
      <c r="G46" s="135"/>
      <c r="I46" s="135"/>
      <c r="J46" s="131"/>
      <c r="K46" s="135"/>
    </row>
    <row r="47" spans="1:11" ht="27" customHeight="1" x14ac:dyDescent="0.65">
      <c r="A47" s="64" t="s">
        <v>35</v>
      </c>
      <c r="K47" s="140">
        <v>6</v>
      </c>
    </row>
  </sheetData>
  <mergeCells count="2">
    <mergeCell ref="E6:G6"/>
    <mergeCell ref="I6:K6"/>
  </mergeCells>
  <pageMargins left="0.86614173228346458" right="3.937007874015748E-2" top="0.78740157480314965" bottom="3.937007874015748E-2" header="0.11811023622047245" footer="0.11811023622047245"/>
  <pageSetup paperSize="9" scale="75" orientation="portrait" r:id="rId1"/>
  <rowBreaks count="1" manualBreakCount="1">
    <brk id="4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5"/>
  <sheetViews>
    <sheetView zoomScaleNormal="100" zoomScaleSheetLayoutView="100" workbookViewId="0">
      <selection activeCell="B4" sqref="B4"/>
    </sheetView>
  </sheetViews>
  <sheetFormatPr defaultColWidth="9.33203125" defaultRowHeight="22.5" customHeight="1" x14ac:dyDescent="0.25"/>
  <cols>
    <col min="1" max="1" width="3.6640625" style="36" customWidth="1"/>
    <col min="2" max="2" width="33.77734375" style="36" customWidth="1"/>
    <col min="3" max="3" width="9" style="36" bestFit="1" customWidth="1"/>
    <col min="4" max="4" width="1" style="36" customWidth="1"/>
    <col min="5" max="5" width="12.33203125" style="36" customWidth="1"/>
    <col min="6" max="6" width="1" style="36" customWidth="1"/>
    <col min="7" max="7" width="12.33203125" style="3" customWidth="1"/>
    <col min="8" max="8" width="1" style="36" customWidth="1"/>
    <col min="9" max="9" width="12.33203125" style="36" customWidth="1"/>
    <col min="10" max="10" width="1" style="36" customWidth="1"/>
    <col min="11" max="11" width="12.33203125" style="36" customWidth="1"/>
    <col min="12" max="16384" width="9.33203125" style="36"/>
  </cols>
  <sheetData>
    <row r="1" spans="1:11" ht="24.75" customHeight="1" x14ac:dyDescent="0.25">
      <c r="A1" s="148" t="s">
        <v>0</v>
      </c>
      <c r="B1" s="34"/>
      <c r="C1" s="34"/>
      <c r="D1" s="34"/>
      <c r="E1" s="34"/>
      <c r="F1" s="34"/>
      <c r="G1" s="35"/>
      <c r="K1" s="114" t="s">
        <v>69</v>
      </c>
    </row>
    <row r="2" spans="1:11" ht="24.75" customHeight="1" x14ac:dyDescent="0.25">
      <c r="A2" s="149" t="s">
        <v>70</v>
      </c>
      <c r="B2" s="34"/>
      <c r="C2" s="34"/>
      <c r="D2" s="34"/>
      <c r="E2" s="34"/>
      <c r="F2" s="34"/>
      <c r="G2" s="35"/>
    </row>
    <row r="3" spans="1:11" ht="24.75" customHeight="1" x14ac:dyDescent="0.25">
      <c r="A3" s="149" t="s">
        <v>160</v>
      </c>
      <c r="B3" s="116"/>
      <c r="C3" s="34"/>
      <c r="D3" s="34"/>
      <c r="E3" s="34"/>
      <c r="F3" s="34"/>
      <c r="G3" s="35"/>
    </row>
    <row r="4" spans="1:11" ht="23.4" x14ac:dyDescent="0.25"/>
    <row r="5" spans="1:11" ht="22.5" customHeight="1" x14ac:dyDescent="0.25">
      <c r="A5" s="116"/>
      <c r="B5" s="116"/>
      <c r="C5" s="117"/>
      <c r="D5" s="117"/>
      <c r="E5" s="117"/>
      <c r="F5" s="117"/>
      <c r="G5" s="117"/>
      <c r="H5" s="117"/>
      <c r="I5" s="118"/>
      <c r="J5" s="117"/>
      <c r="K5" s="119" t="s">
        <v>2</v>
      </c>
    </row>
    <row r="6" spans="1:11" ht="22.5" customHeight="1" x14ac:dyDescent="0.25">
      <c r="A6" s="116"/>
      <c r="B6" s="116"/>
      <c r="C6" s="117"/>
      <c r="D6" s="117"/>
      <c r="E6" s="234" t="s">
        <v>3</v>
      </c>
      <c r="F6" s="234"/>
      <c r="G6" s="234"/>
      <c r="H6" s="120"/>
      <c r="I6" s="234" t="s">
        <v>4</v>
      </c>
      <c r="J6" s="234"/>
      <c r="K6" s="234"/>
    </row>
    <row r="7" spans="1:11" ht="22.5" customHeight="1" x14ac:dyDescent="0.25">
      <c r="A7" s="116"/>
      <c r="B7" s="116"/>
      <c r="C7" s="121" t="s">
        <v>7</v>
      </c>
      <c r="D7" s="122"/>
      <c r="E7" s="123">
        <v>2565</v>
      </c>
      <c r="F7" s="150"/>
      <c r="G7" s="123">
        <v>2564</v>
      </c>
      <c r="H7" s="116"/>
      <c r="I7" s="123">
        <v>2565</v>
      </c>
      <c r="J7" s="150"/>
      <c r="K7" s="123">
        <v>2564</v>
      </c>
    </row>
    <row r="8" spans="1:11" ht="22.5" customHeight="1" x14ac:dyDescent="0.25">
      <c r="A8" s="116"/>
      <c r="B8" s="116"/>
      <c r="C8" s="122"/>
      <c r="D8" s="122"/>
      <c r="E8" s="151"/>
      <c r="F8" s="150"/>
      <c r="G8" s="151"/>
      <c r="H8" s="116"/>
      <c r="I8" s="151"/>
      <c r="J8" s="150"/>
      <c r="K8" s="151"/>
    </row>
    <row r="9" spans="1:11" ht="24.6" customHeight="1" x14ac:dyDescent="0.25">
      <c r="A9" s="141" t="s">
        <v>87</v>
      </c>
      <c r="C9" s="49"/>
      <c r="D9" s="49"/>
      <c r="E9" s="49"/>
      <c r="F9" s="49"/>
      <c r="G9" s="49"/>
    </row>
    <row r="10" spans="1:11" ht="24.6" customHeight="1" x14ac:dyDescent="0.6">
      <c r="B10" s="36" t="s">
        <v>88</v>
      </c>
      <c r="C10" s="49"/>
      <c r="D10" s="49"/>
      <c r="E10" s="1">
        <v>96641575</v>
      </c>
      <c r="F10" s="49"/>
      <c r="G10" s="1">
        <v>45529410</v>
      </c>
      <c r="I10" s="2">
        <v>59919301</v>
      </c>
      <c r="J10" s="3"/>
      <c r="K10" s="2">
        <v>37020669</v>
      </c>
    </row>
    <row r="11" spans="1:11" ht="24.6" customHeight="1" x14ac:dyDescent="0.6">
      <c r="B11" s="36" t="s">
        <v>89</v>
      </c>
      <c r="C11" s="43"/>
      <c r="D11" s="49"/>
      <c r="E11" s="1">
        <v>2975805</v>
      </c>
      <c r="F11" s="49"/>
      <c r="G11" s="1">
        <v>1434</v>
      </c>
      <c r="I11" s="100">
        <v>0</v>
      </c>
      <c r="J11" s="3"/>
      <c r="K11" s="100">
        <v>0</v>
      </c>
    </row>
    <row r="12" spans="1:11" ht="24.6" customHeight="1" thickBot="1" x14ac:dyDescent="0.3">
      <c r="A12" s="235"/>
      <c r="B12" s="235"/>
      <c r="C12" s="49"/>
      <c r="D12" s="49"/>
      <c r="E12" s="142">
        <v>99617380</v>
      </c>
      <c r="F12" s="2"/>
      <c r="G12" s="142">
        <v>45530844</v>
      </c>
      <c r="H12" s="3"/>
      <c r="I12" s="142">
        <v>59919301</v>
      </c>
      <c r="J12" s="3"/>
      <c r="K12" s="142">
        <v>37020669</v>
      </c>
    </row>
    <row r="13" spans="1:11" ht="24.6" customHeight="1" x14ac:dyDescent="0.25">
      <c r="A13" s="143"/>
      <c r="B13" s="143"/>
      <c r="C13" s="49"/>
      <c r="D13" s="49"/>
      <c r="E13" s="49"/>
      <c r="F13" s="49"/>
      <c r="G13" s="49"/>
      <c r="I13" s="3"/>
      <c r="J13" s="3"/>
      <c r="K13" s="3"/>
    </row>
    <row r="14" spans="1:11" ht="24.6" customHeight="1" x14ac:dyDescent="0.25">
      <c r="A14" s="141" t="s">
        <v>90</v>
      </c>
      <c r="C14" s="49"/>
      <c r="D14" s="49"/>
      <c r="E14" s="49"/>
      <c r="F14" s="49"/>
      <c r="G14" s="49"/>
      <c r="I14" s="3"/>
      <c r="J14" s="3"/>
      <c r="K14" s="3"/>
    </row>
    <row r="15" spans="1:11" ht="24.6" customHeight="1" x14ac:dyDescent="0.6">
      <c r="B15" s="36" t="s">
        <v>88</v>
      </c>
      <c r="C15" s="49"/>
      <c r="D15" s="49"/>
      <c r="E15" s="1">
        <v>96597552</v>
      </c>
      <c r="F15" s="49"/>
      <c r="G15" s="1">
        <v>45529410</v>
      </c>
      <c r="I15" s="2">
        <v>59848871</v>
      </c>
      <c r="J15" s="3"/>
      <c r="K15" s="2">
        <v>37020669</v>
      </c>
    </row>
    <row r="16" spans="1:11" ht="24.6" customHeight="1" x14ac:dyDescent="0.6">
      <c r="B16" s="36" t="s">
        <v>89</v>
      </c>
      <c r="C16" s="43"/>
      <c r="D16" s="49"/>
      <c r="E16" s="1">
        <v>2983254</v>
      </c>
      <c r="F16" s="49"/>
      <c r="G16" s="1">
        <v>1434</v>
      </c>
      <c r="I16" s="100">
        <v>0</v>
      </c>
      <c r="J16" s="3"/>
      <c r="K16" s="100">
        <v>0</v>
      </c>
    </row>
    <row r="17" spans="1:11" ht="22.5" customHeight="1" thickBot="1" x14ac:dyDescent="0.3">
      <c r="A17" s="235"/>
      <c r="B17" s="235"/>
      <c r="C17" s="49"/>
      <c r="D17" s="49"/>
      <c r="E17" s="142">
        <v>99580806</v>
      </c>
      <c r="F17" s="2"/>
      <c r="G17" s="142">
        <v>45530844</v>
      </c>
      <c r="H17" s="3"/>
      <c r="I17" s="142">
        <v>59848871</v>
      </c>
      <c r="J17" s="3"/>
      <c r="K17" s="142">
        <v>37020669</v>
      </c>
    </row>
    <row r="18" spans="1:11" ht="23.4" x14ac:dyDescent="0.25">
      <c r="A18" s="144"/>
      <c r="C18" s="49"/>
      <c r="D18" s="49"/>
      <c r="E18" s="49"/>
      <c r="F18" s="49"/>
      <c r="G18" s="49"/>
    </row>
    <row r="19" spans="1:11" ht="24.75" customHeight="1" x14ac:dyDescent="0.25">
      <c r="A19" s="44" t="s">
        <v>91</v>
      </c>
      <c r="C19" s="43">
        <v>12</v>
      </c>
      <c r="D19" s="49"/>
      <c r="E19" s="27"/>
      <c r="F19" s="27"/>
      <c r="G19" s="27"/>
      <c r="H19" s="3"/>
      <c r="I19" s="3"/>
      <c r="J19" s="3"/>
      <c r="K19" s="3"/>
    </row>
    <row r="20" spans="1:11" ht="24.75" customHeight="1" thickBot="1" x14ac:dyDescent="0.3">
      <c r="B20" s="36" t="s">
        <v>92</v>
      </c>
      <c r="D20" s="49"/>
      <c r="E20" s="23">
        <v>0.96641575000000002</v>
      </c>
      <c r="F20" s="24"/>
      <c r="G20" s="23">
        <v>0.69241459914861536</v>
      </c>
      <c r="H20" s="25"/>
      <c r="I20" s="23">
        <v>0.59919301000000003</v>
      </c>
      <c r="J20" s="25"/>
      <c r="K20" s="23">
        <v>0.56301304334601676</v>
      </c>
    </row>
    <row r="21" spans="1:11" ht="24.75" customHeight="1" thickBot="1" x14ac:dyDescent="0.3">
      <c r="B21" s="36" t="s">
        <v>93</v>
      </c>
      <c r="C21" s="49"/>
      <c r="D21" s="49"/>
      <c r="E21" s="62">
        <v>100000000</v>
      </c>
      <c r="F21" s="54"/>
      <c r="G21" s="62">
        <v>65754549.450549446</v>
      </c>
      <c r="H21" s="54"/>
      <c r="I21" s="62">
        <v>100000000</v>
      </c>
      <c r="J21" s="54"/>
      <c r="K21" s="62">
        <v>65754549.450549446</v>
      </c>
    </row>
    <row r="22" spans="1:11" ht="22.5" customHeight="1" x14ac:dyDescent="0.25">
      <c r="A22" s="111"/>
      <c r="B22" s="111"/>
      <c r="C22" s="125"/>
      <c r="D22" s="111"/>
      <c r="E22" s="4"/>
      <c r="F22" s="4"/>
      <c r="G22" s="125"/>
    </row>
    <row r="23" spans="1:11" ht="27" customHeight="1" x14ac:dyDescent="0.6">
      <c r="A23" s="44"/>
      <c r="C23" s="43"/>
      <c r="D23" s="43"/>
      <c r="E23" s="145"/>
      <c r="F23" s="2"/>
      <c r="G23" s="1"/>
    </row>
    <row r="24" spans="1:11" ht="23.25" customHeight="1" x14ac:dyDescent="0.25">
      <c r="G24" s="36"/>
    </row>
    <row r="25" spans="1:11" ht="23.25" customHeight="1" x14ac:dyDescent="0.25">
      <c r="G25" s="36"/>
    </row>
    <row r="26" spans="1:11" ht="23.25" customHeight="1" x14ac:dyDescent="0.25">
      <c r="G26" s="36"/>
    </row>
    <row r="27" spans="1:11" ht="23.25" customHeight="1" x14ac:dyDescent="0.25">
      <c r="G27" s="36"/>
    </row>
    <row r="28" spans="1:11" ht="23.25" customHeight="1" x14ac:dyDescent="0.25">
      <c r="G28" s="36"/>
    </row>
    <row r="29" spans="1:11" ht="23.25" customHeight="1" x14ac:dyDescent="0.25">
      <c r="G29" s="36"/>
    </row>
    <row r="30" spans="1:11" ht="23.25" customHeight="1" x14ac:dyDescent="0.25">
      <c r="G30" s="36"/>
    </row>
    <row r="31" spans="1:11" ht="23.25" customHeight="1" x14ac:dyDescent="0.25">
      <c r="G31" s="36"/>
    </row>
    <row r="32" spans="1:11" ht="23.25" customHeight="1" x14ac:dyDescent="0.25">
      <c r="G32" s="36"/>
    </row>
    <row r="33" spans="1:11" ht="23.25" customHeight="1" x14ac:dyDescent="0.25">
      <c r="G33" s="36"/>
    </row>
    <row r="34" spans="1:11" ht="22.95" customHeight="1" x14ac:dyDescent="0.25">
      <c r="G34" s="36"/>
    </row>
    <row r="35" spans="1:11" ht="28.5" customHeight="1" x14ac:dyDescent="0.65">
      <c r="A35" s="64" t="s">
        <v>35</v>
      </c>
      <c r="G35" s="36"/>
      <c r="K35" s="140">
        <v>7</v>
      </c>
    </row>
  </sheetData>
  <mergeCells count="4">
    <mergeCell ref="E6:G6"/>
    <mergeCell ref="I6:K6"/>
    <mergeCell ref="A12:B12"/>
    <mergeCell ref="A17:B17"/>
  </mergeCells>
  <pageMargins left="0.94488188976377963" right="3.937007874015748E-2" top="0.78740157480314965" bottom="3.937007874015748E-2" header="0.11811023622047245" footer="0.11811023622047245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37"/>
  <sheetViews>
    <sheetView zoomScale="60" zoomScaleNormal="60" zoomScaleSheetLayoutView="90" workbookViewId="0">
      <selection activeCell="E4" sqref="E4"/>
    </sheetView>
  </sheetViews>
  <sheetFormatPr defaultColWidth="9.33203125" defaultRowHeight="22.5" customHeight="1" x14ac:dyDescent="0.25"/>
  <cols>
    <col min="1" max="1" width="4.6640625" style="36" customWidth="1"/>
    <col min="2" max="2" width="33.109375" style="36" customWidth="1"/>
    <col min="3" max="3" width="9" style="36" customWidth="1"/>
    <col min="4" max="4" width="0.6640625" style="36" customWidth="1"/>
    <col min="5" max="5" width="13.109375" style="36" bestFit="1" customWidth="1"/>
    <col min="6" max="6" width="0.6640625" style="36" customWidth="1"/>
    <col min="7" max="7" width="13.44140625" style="36" bestFit="1" customWidth="1"/>
    <col min="8" max="8" width="0.6640625" style="36" customWidth="1"/>
    <col min="9" max="9" width="13.109375" style="36" bestFit="1" customWidth="1"/>
    <col min="10" max="10" width="0.6640625" style="36" customWidth="1"/>
    <col min="11" max="11" width="13.21875" style="36" bestFit="1" customWidth="1"/>
    <col min="12" max="12" width="0.77734375" style="36" customWidth="1"/>
    <col min="13" max="13" width="15.21875" style="176" bestFit="1" customWidth="1"/>
    <col min="14" max="14" width="0.6640625" style="36" customWidth="1"/>
    <col min="15" max="15" width="11.33203125" style="36" bestFit="1" customWidth="1"/>
    <col min="16" max="16" width="0.6640625" style="36" customWidth="1"/>
    <col min="17" max="17" width="12" style="176" bestFit="1" customWidth="1"/>
    <col min="18" max="18" width="0.6640625" style="176" customWidth="1"/>
    <col min="19" max="19" width="21" style="176" bestFit="1" customWidth="1"/>
    <col min="20" max="20" width="0.6640625" style="176" customWidth="1"/>
    <col min="21" max="21" width="19.33203125" style="176" customWidth="1"/>
    <col min="22" max="22" width="0.6640625" style="176" customWidth="1"/>
    <col min="23" max="23" width="10.21875" style="176" bestFit="1" customWidth="1"/>
    <col min="24" max="24" width="1.109375" style="176" customWidth="1"/>
    <col min="25" max="25" width="12.33203125" style="176" bestFit="1" customWidth="1"/>
    <col min="26" max="26" width="0.6640625" style="36" customWidth="1"/>
    <col min="27" max="27" width="12" style="54" bestFit="1" customWidth="1"/>
    <col min="28" max="28" width="0.6640625" style="54" customWidth="1"/>
    <col min="29" max="29" width="10.77734375" style="54" bestFit="1" customWidth="1"/>
    <col min="30" max="30" width="0.6640625" style="54" customWidth="1"/>
    <col min="31" max="31" width="12" style="54" customWidth="1"/>
    <col min="32" max="16384" width="9.33203125" style="36"/>
  </cols>
  <sheetData>
    <row r="1" spans="2:31" ht="24.75" customHeight="1" x14ac:dyDescent="0.25">
      <c r="B1" s="152" t="s">
        <v>161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153"/>
      <c r="N1" s="44"/>
      <c r="O1" s="44"/>
      <c r="P1" s="44"/>
      <c r="Q1" s="153"/>
      <c r="R1" s="153"/>
      <c r="S1" s="153"/>
      <c r="T1" s="153"/>
      <c r="U1" s="153"/>
      <c r="V1" s="153"/>
      <c r="W1" s="153"/>
      <c r="X1" s="153"/>
      <c r="Y1" s="153"/>
      <c r="Z1" s="44"/>
      <c r="AE1" s="114" t="s">
        <v>69</v>
      </c>
    </row>
    <row r="2" spans="2:31" ht="24.75" customHeight="1" x14ac:dyDescent="0.25">
      <c r="B2" s="152" t="s">
        <v>94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153"/>
      <c r="N2" s="44"/>
      <c r="O2" s="44"/>
      <c r="P2" s="44"/>
      <c r="Q2" s="153"/>
      <c r="R2" s="153"/>
      <c r="S2" s="153"/>
      <c r="T2" s="153"/>
      <c r="U2" s="153"/>
      <c r="V2" s="153"/>
      <c r="W2" s="153"/>
      <c r="X2" s="153"/>
      <c r="Y2" s="153"/>
      <c r="Z2" s="44"/>
    </row>
    <row r="3" spans="2:31" ht="24.75" customHeight="1" x14ac:dyDescent="0.25">
      <c r="B3" s="115" t="s">
        <v>160</v>
      </c>
      <c r="C3" s="116"/>
      <c r="D3" s="44"/>
      <c r="E3" s="44"/>
      <c r="F3" s="44"/>
      <c r="G3" s="44"/>
      <c r="H3" s="44"/>
      <c r="I3" s="44"/>
      <c r="J3" s="44"/>
      <c r="K3" s="44"/>
      <c r="L3" s="44"/>
      <c r="M3" s="153"/>
      <c r="N3" s="44"/>
      <c r="O3" s="44"/>
      <c r="P3" s="44"/>
      <c r="Q3" s="153"/>
      <c r="R3" s="153"/>
      <c r="S3" s="153"/>
      <c r="T3" s="153"/>
      <c r="U3" s="153"/>
      <c r="V3" s="153"/>
      <c r="W3" s="153"/>
      <c r="X3" s="153"/>
      <c r="Y3" s="153"/>
      <c r="Z3" s="44"/>
    </row>
    <row r="4" spans="2:31" ht="26.4" x14ac:dyDescent="0.25">
      <c r="B4" s="115"/>
      <c r="C4" s="116"/>
      <c r="D4" s="44"/>
      <c r="E4" s="44"/>
      <c r="F4" s="44"/>
      <c r="G4" s="44"/>
      <c r="H4" s="44"/>
      <c r="I4" s="44"/>
      <c r="J4" s="44"/>
      <c r="K4" s="44"/>
      <c r="L4" s="44"/>
      <c r="M4" s="153"/>
      <c r="N4" s="44"/>
      <c r="O4" s="44"/>
      <c r="P4" s="44"/>
      <c r="Q4" s="153"/>
      <c r="R4" s="153"/>
      <c r="S4" s="153"/>
      <c r="T4" s="153"/>
      <c r="U4" s="153"/>
      <c r="V4" s="153"/>
      <c r="W4" s="153"/>
      <c r="X4" s="153"/>
      <c r="Y4" s="153"/>
      <c r="Z4" s="44"/>
    </row>
    <row r="5" spans="2:31" s="158" customFormat="1" ht="23.4" x14ac:dyDescent="0.25">
      <c r="B5" s="154"/>
      <c r="C5" s="154"/>
      <c r="D5" s="154"/>
      <c r="E5" s="155"/>
      <c r="F5" s="155"/>
      <c r="G5" s="155"/>
      <c r="H5" s="155"/>
      <c r="I5" s="155"/>
      <c r="J5" s="155"/>
      <c r="K5" s="155"/>
      <c r="L5" s="155"/>
      <c r="M5" s="156"/>
      <c r="N5" s="155"/>
      <c r="O5" s="155"/>
      <c r="P5" s="155"/>
      <c r="Q5" s="156"/>
      <c r="R5" s="156"/>
      <c r="S5" s="156"/>
      <c r="T5" s="156"/>
      <c r="U5" s="156"/>
      <c r="V5" s="156"/>
      <c r="W5" s="156"/>
      <c r="X5" s="156"/>
      <c r="Y5" s="156"/>
      <c r="Z5" s="155"/>
      <c r="AA5" s="157"/>
      <c r="AB5" s="157"/>
      <c r="AC5" s="236" t="s">
        <v>2</v>
      </c>
      <c r="AD5" s="236"/>
      <c r="AE5" s="236"/>
    </row>
    <row r="6" spans="2:31" s="158" customFormat="1" ht="23.4" x14ac:dyDescent="0.25">
      <c r="B6" s="154"/>
      <c r="C6" s="154"/>
      <c r="D6" s="154"/>
      <c r="E6" s="237" t="s">
        <v>162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159"/>
      <c r="AC6" s="160"/>
      <c r="AD6" s="160"/>
      <c r="AE6" s="160"/>
    </row>
    <row r="7" spans="2:31" s="158" customFormat="1" ht="23.4" x14ac:dyDescent="0.25">
      <c r="B7" s="154"/>
      <c r="C7" s="154"/>
      <c r="D7" s="154"/>
      <c r="E7" s="161"/>
      <c r="F7" s="161"/>
      <c r="G7" s="161"/>
      <c r="H7" s="161"/>
      <c r="I7" s="161"/>
      <c r="J7" s="161"/>
      <c r="K7" s="161"/>
      <c r="L7" s="161"/>
      <c r="N7" s="161"/>
      <c r="O7" s="161"/>
      <c r="P7" s="161"/>
      <c r="Q7" s="162"/>
      <c r="R7" s="162"/>
      <c r="S7" s="239" t="s">
        <v>64</v>
      </c>
      <c r="T7" s="239"/>
      <c r="U7" s="239"/>
      <c r="V7" s="239"/>
      <c r="W7" s="239"/>
      <c r="X7" s="239"/>
      <c r="Y7" s="239"/>
      <c r="Z7" s="161"/>
      <c r="AA7" s="163"/>
      <c r="AB7" s="159"/>
      <c r="AC7" s="164"/>
      <c r="AD7" s="160"/>
      <c r="AE7" s="164"/>
    </row>
    <row r="8" spans="2:31" s="158" customFormat="1" ht="23.4" x14ac:dyDescent="0.25">
      <c r="B8" s="154"/>
      <c r="C8" s="154"/>
      <c r="D8" s="154"/>
      <c r="E8" s="161"/>
      <c r="F8" s="161"/>
      <c r="G8" s="161"/>
      <c r="H8" s="161"/>
      <c r="I8" s="161"/>
      <c r="J8" s="161"/>
      <c r="K8" s="161"/>
      <c r="L8" s="161"/>
      <c r="N8" s="161"/>
      <c r="O8" s="161"/>
      <c r="P8" s="161"/>
      <c r="Q8" s="162"/>
      <c r="R8" s="162"/>
      <c r="S8" s="238" t="s">
        <v>182</v>
      </c>
      <c r="T8" s="238"/>
      <c r="U8" s="238"/>
      <c r="V8" s="238"/>
      <c r="W8" s="238"/>
      <c r="X8" s="238"/>
      <c r="Y8" s="238"/>
      <c r="Z8" s="161"/>
      <c r="AA8" s="163"/>
      <c r="AB8" s="159"/>
      <c r="AC8" s="160"/>
      <c r="AD8" s="160"/>
      <c r="AE8" s="160"/>
    </row>
    <row r="9" spans="2:31" s="158" customFormat="1" ht="23.4" x14ac:dyDescent="0.6">
      <c r="B9" s="154"/>
      <c r="C9" s="154"/>
      <c r="D9" s="154"/>
      <c r="E9" s="116"/>
      <c r="F9" s="116"/>
      <c r="G9" s="116"/>
      <c r="H9" s="116"/>
      <c r="I9" s="116"/>
      <c r="J9" s="116"/>
      <c r="K9" s="116"/>
      <c r="L9" s="116"/>
      <c r="M9" s="110" t="s">
        <v>183</v>
      </c>
      <c r="N9" s="116"/>
      <c r="O9" s="237" t="s">
        <v>61</v>
      </c>
      <c r="P9" s="237"/>
      <c r="Q9" s="237"/>
      <c r="R9" s="156"/>
      <c r="S9" s="165" t="s">
        <v>184</v>
      </c>
      <c r="T9" s="165"/>
      <c r="U9" s="165" t="s">
        <v>185</v>
      </c>
      <c r="V9" s="165"/>
      <c r="W9" s="110"/>
      <c r="X9" s="110"/>
      <c r="Y9" s="165"/>
      <c r="Z9" s="116"/>
      <c r="AA9" s="157"/>
      <c r="AB9" s="163"/>
      <c r="AC9" s="159"/>
      <c r="AD9" s="163"/>
      <c r="AE9" s="163"/>
    </row>
    <row r="10" spans="2:31" s="158" customFormat="1" ht="23.4" x14ac:dyDescent="0.6">
      <c r="B10" s="154"/>
      <c r="C10" s="154"/>
      <c r="D10" s="154"/>
      <c r="K10" s="166" t="s">
        <v>95</v>
      </c>
      <c r="L10" s="161"/>
      <c r="M10" s="110" t="s">
        <v>186</v>
      </c>
      <c r="N10" s="161"/>
      <c r="O10" s="151" t="s">
        <v>96</v>
      </c>
      <c r="Q10" s="167"/>
      <c r="R10" s="162"/>
      <c r="S10" s="165" t="s">
        <v>187</v>
      </c>
      <c r="T10" s="165"/>
      <c r="U10" s="165" t="s">
        <v>188</v>
      </c>
      <c r="V10" s="165"/>
      <c r="W10" s="110" t="s">
        <v>189</v>
      </c>
      <c r="X10" s="110"/>
      <c r="Y10" s="110" t="s">
        <v>114</v>
      </c>
      <c r="Z10" s="151"/>
      <c r="AA10" s="110" t="s">
        <v>97</v>
      </c>
      <c r="AB10" s="110"/>
      <c r="AC10" s="110" t="s">
        <v>199</v>
      </c>
      <c r="AD10" s="110"/>
      <c r="AE10" s="110"/>
    </row>
    <row r="11" spans="2:31" s="158" customFormat="1" ht="23.4" x14ac:dyDescent="0.6">
      <c r="B11" s="154"/>
      <c r="C11" s="154"/>
      <c r="D11" s="154"/>
      <c r="E11" s="161" t="s">
        <v>180</v>
      </c>
      <c r="F11" s="161"/>
      <c r="G11" s="166" t="s">
        <v>143</v>
      </c>
      <c r="H11" s="161"/>
      <c r="I11" s="166" t="s">
        <v>98</v>
      </c>
      <c r="J11" s="161"/>
      <c r="K11" s="166" t="s">
        <v>99</v>
      </c>
      <c r="L11" s="161"/>
      <c r="M11" s="110" t="s">
        <v>190</v>
      </c>
      <c r="N11" s="161"/>
      <c r="O11" s="161" t="s">
        <v>100</v>
      </c>
      <c r="P11" s="161"/>
      <c r="Q11" s="162" t="s">
        <v>101</v>
      </c>
      <c r="R11" s="162"/>
      <c r="S11" s="165" t="s">
        <v>191</v>
      </c>
      <c r="T11" s="165"/>
      <c r="U11" s="165" t="s">
        <v>192</v>
      </c>
      <c r="V11" s="165"/>
      <c r="W11" s="165" t="s">
        <v>193</v>
      </c>
      <c r="X11" s="110"/>
      <c r="Y11" s="165" t="s">
        <v>194</v>
      </c>
      <c r="Z11" s="151"/>
      <c r="AA11" s="110" t="s">
        <v>200</v>
      </c>
      <c r="AB11" s="110"/>
      <c r="AC11" s="110" t="s">
        <v>201</v>
      </c>
      <c r="AD11" s="110"/>
      <c r="AE11" s="110" t="s">
        <v>97</v>
      </c>
    </row>
    <row r="12" spans="2:31" s="158" customFormat="1" ht="23.4" x14ac:dyDescent="0.6">
      <c r="B12" s="116"/>
      <c r="C12" s="121" t="s">
        <v>7</v>
      </c>
      <c r="D12" s="116"/>
      <c r="E12" s="168" t="s">
        <v>181</v>
      </c>
      <c r="F12" s="161"/>
      <c r="G12" s="169" t="s">
        <v>144</v>
      </c>
      <c r="H12" s="161"/>
      <c r="I12" s="169" t="s">
        <v>103</v>
      </c>
      <c r="J12" s="161"/>
      <c r="K12" s="50" t="s">
        <v>104</v>
      </c>
      <c r="L12" s="161"/>
      <c r="M12" s="170" t="s">
        <v>195</v>
      </c>
      <c r="N12" s="161"/>
      <c r="O12" s="168" t="s">
        <v>105</v>
      </c>
      <c r="P12" s="161"/>
      <c r="Q12" s="171" t="s">
        <v>106</v>
      </c>
      <c r="R12" s="162"/>
      <c r="S12" s="172" t="s">
        <v>196</v>
      </c>
      <c r="T12" s="165"/>
      <c r="U12" s="172" t="s">
        <v>196</v>
      </c>
      <c r="V12" s="165"/>
      <c r="W12" s="172" t="s">
        <v>197</v>
      </c>
      <c r="X12" s="110"/>
      <c r="Y12" s="170" t="s">
        <v>198</v>
      </c>
      <c r="Z12" s="161"/>
      <c r="AA12" s="170" t="s">
        <v>202</v>
      </c>
      <c r="AB12" s="110"/>
      <c r="AC12" s="170" t="s">
        <v>203</v>
      </c>
      <c r="AD12" s="110"/>
      <c r="AE12" s="170" t="s">
        <v>102</v>
      </c>
    </row>
    <row r="13" spans="2:31" ht="23.4" x14ac:dyDescent="0.25">
      <c r="B13" s="173" t="s">
        <v>3</v>
      </c>
      <c r="C13" s="174"/>
      <c r="D13" s="174"/>
      <c r="E13" s="174"/>
      <c r="F13" s="174"/>
      <c r="G13" s="174"/>
      <c r="H13" s="174"/>
      <c r="I13" s="174"/>
      <c r="J13" s="174"/>
      <c r="M13" s="95"/>
      <c r="O13" s="166"/>
      <c r="Q13" s="175"/>
      <c r="S13" s="95"/>
      <c r="T13" s="95"/>
      <c r="U13" s="95"/>
      <c r="V13" s="95"/>
      <c r="W13" s="95"/>
      <c r="X13" s="95"/>
      <c r="Y13" s="95"/>
      <c r="Z13" s="21"/>
    </row>
    <row r="14" spans="2:31" ht="23.4" x14ac:dyDescent="0.25">
      <c r="B14" s="174" t="s">
        <v>107</v>
      </c>
      <c r="C14" s="177"/>
      <c r="D14" s="177"/>
      <c r="E14" s="3">
        <v>20408000</v>
      </c>
      <c r="F14" s="3"/>
      <c r="G14" s="3">
        <v>0</v>
      </c>
      <c r="H14" s="3"/>
      <c r="I14" s="3">
        <v>4930000</v>
      </c>
      <c r="J14" s="3"/>
      <c r="K14" s="3">
        <v>10774866</v>
      </c>
      <c r="M14" s="22">
        <v>-3331050</v>
      </c>
      <c r="O14" s="178">
        <v>2000000</v>
      </c>
      <c r="Q14" s="92">
        <v>75300442</v>
      </c>
      <c r="S14" s="96">
        <v>0</v>
      </c>
      <c r="T14" s="96"/>
      <c r="U14" s="96">
        <v>0</v>
      </c>
      <c r="V14" s="96"/>
      <c r="W14" s="96">
        <v>0</v>
      </c>
      <c r="X14" s="22"/>
      <c r="Y14" s="71">
        <v>0</v>
      </c>
      <c r="Z14" s="21"/>
      <c r="AA14" s="54">
        <v>110082258</v>
      </c>
      <c r="AC14" s="3">
        <v>2435</v>
      </c>
      <c r="AE14" s="3">
        <v>110084693</v>
      </c>
    </row>
    <row r="15" spans="2:31" ht="23.4" x14ac:dyDescent="0.6">
      <c r="B15" s="44" t="s">
        <v>108</v>
      </c>
      <c r="C15" s="177"/>
      <c r="D15" s="177"/>
      <c r="E15" s="2"/>
      <c r="F15" s="179"/>
      <c r="G15" s="2"/>
      <c r="H15" s="179"/>
      <c r="I15" s="2"/>
      <c r="J15" s="179"/>
      <c r="K15" s="2"/>
      <c r="M15" s="82"/>
      <c r="O15" s="145"/>
      <c r="Q15" s="2"/>
      <c r="S15" s="96"/>
      <c r="T15" s="96"/>
      <c r="U15" s="96"/>
      <c r="V15" s="96"/>
      <c r="W15" s="96"/>
      <c r="X15" s="82"/>
      <c r="Y15" s="82"/>
      <c r="Z15" s="21"/>
      <c r="AC15" s="82"/>
      <c r="AE15" s="3"/>
    </row>
    <row r="16" spans="2:31" ht="23.4" x14ac:dyDescent="0.25">
      <c r="B16" s="177" t="s">
        <v>163</v>
      </c>
      <c r="C16" s="179">
        <v>10</v>
      </c>
      <c r="D16" s="177"/>
      <c r="E16" s="3">
        <v>17092000</v>
      </c>
      <c r="F16" s="3"/>
      <c r="G16" s="3">
        <v>0</v>
      </c>
      <c r="H16" s="3"/>
      <c r="I16" s="3">
        <v>0</v>
      </c>
      <c r="J16" s="3"/>
      <c r="K16" s="3">
        <v>0</v>
      </c>
      <c r="M16" s="96">
        <v>0</v>
      </c>
      <c r="O16" s="178">
        <v>0</v>
      </c>
      <c r="Q16" s="92">
        <v>0</v>
      </c>
      <c r="S16" s="96">
        <v>0</v>
      </c>
      <c r="T16" s="96"/>
      <c r="U16" s="96">
        <v>0</v>
      </c>
      <c r="V16" s="96"/>
      <c r="W16" s="96">
        <v>0</v>
      </c>
      <c r="X16" s="22"/>
      <c r="Y16" s="71">
        <v>0</v>
      </c>
      <c r="Z16" s="21"/>
      <c r="AA16" s="54">
        <v>17092000</v>
      </c>
      <c r="AC16" s="96">
        <v>0</v>
      </c>
      <c r="AE16" s="3">
        <v>17092000</v>
      </c>
    </row>
    <row r="17" spans="2:31" ht="23.4" x14ac:dyDescent="0.25">
      <c r="B17" s="177" t="s">
        <v>164</v>
      </c>
      <c r="C17" s="179">
        <v>10</v>
      </c>
      <c r="D17" s="177"/>
      <c r="E17" s="3">
        <v>12500000</v>
      </c>
      <c r="F17" s="3"/>
      <c r="G17" s="3">
        <v>427836483</v>
      </c>
      <c r="H17" s="3"/>
      <c r="I17" s="3">
        <v>0</v>
      </c>
      <c r="J17" s="3"/>
      <c r="K17" s="3">
        <v>0</v>
      </c>
      <c r="M17" s="96">
        <v>0</v>
      </c>
      <c r="O17" s="178">
        <v>0</v>
      </c>
      <c r="Q17" s="92">
        <v>0</v>
      </c>
      <c r="S17" s="96">
        <v>0</v>
      </c>
      <c r="T17" s="96"/>
      <c r="U17" s="96">
        <v>0</v>
      </c>
      <c r="V17" s="96"/>
      <c r="W17" s="96">
        <v>0</v>
      </c>
      <c r="X17" s="22"/>
      <c r="Y17" s="71">
        <v>0</v>
      </c>
      <c r="Z17" s="21"/>
      <c r="AA17" s="54">
        <v>440336483</v>
      </c>
      <c r="AC17" s="96">
        <v>0</v>
      </c>
      <c r="AE17" s="3">
        <v>440336483</v>
      </c>
    </row>
    <row r="18" spans="2:31" ht="23.4" x14ac:dyDescent="0.25">
      <c r="B18" s="177" t="s">
        <v>109</v>
      </c>
      <c r="C18" s="179">
        <v>10</v>
      </c>
      <c r="D18" s="177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M18" s="96">
        <v>0</v>
      </c>
      <c r="O18" s="178">
        <v>1750000</v>
      </c>
      <c r="Q18" s="22">
        <v>-1750000</v>
      </c>
      <c r="S18" s="96">
        <v>0</v>
      </c>
      <c r="T18" s="96"/>
      <c r="U18" s="96">
        <v>0</v>
      </c>
      <c r="V18" s="96"/>
      <c r="W18" s="96">
        <v>0</v>
      </c>
      <c r="X18" s="22"/>
      <c r="Y18" s="71">
        <v>0</v>
      </c>
      <c r="Z18" s="21"/>
      <c r="AA18" s="54">
        <v>0</v>
      </c>
      <c r="AB18" s="22"/>
      <c r="AC18" s="96">
        <v>0</v>
      </c>
      <c r="AD18" s="22"/>
      <c r="AE18" s="3">
        <v>0</v>
      </c>
    </row>
    <row r="19" spans="2:31" ht="23.4" x14ac:dyDescent="0.25">
      <c r="B19" s="177" t="s">
        <v>110</v>
      </c>
      <c r="C19" s="179">
        <v>10</v>
      </c>
      <c r="D19" s="177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M19" s="96">
        <v>0</v>
      </c>
      <c r="O19" s="178">
        <v>0</v>
      </c>
      <c r="Q19" s="22">
        <v>-92491108</v>
      </c>
      <c r="S19" s="96">
        <v>0</v>
      </c>
      <c r="T19" s="96"/>
      <c r="U19" s="96">
        <v>0</v>
      </c>
      <c r="V19" s="96"/>
      <c r="W19" s="96">
        <v>0</v>
      </c>
      <c r="X19" s="22"/>
      <c r="Y19" s="71">
        <v>0</v>
      </c>
      <c r="Z19" s="21"/>
      <c r="AA19" s="22">
        <v>-92491108</v>
      </c>
      <c r="AB19" s="22"/>
      <c r="AC19" s="96">
        <v>0</v>
      </c>
      <c r="AD19" s="22"/>
      <c r="AE19" s="22">
        <v>-92491108</v>
      </c>
    </row>
    <row r="20" spans="2:31" ht="23.4" x14ac:dyDescent="0.6">
      <c r="B20" s="36" t="s">
        <v>86</v>
      </c>
      <c r="C20" s="177"/>
      <c r="D20" s="177"/>
      <c r="E20" s="180">
        <v>0</v>
      </c>
      <c r="F20" s="177"/>
      <c r="G20" s="180">
        <v>0</v>
      </c>
      <c r="H20" s="177"/>
      <c r="I20" s="180">
        <v>0</v>
      </c>
      <c r="J20" s="177"/>
      <c r="K20" s="180">
        <v>0</v>
      </c>
      <c r="M20" s="83">
        <v>0</v>
      </c>
      <c r="O20" s="181">
        <v>0</v>
      </c>
      <c r="Q20" s="91">
        <v>45529410</v>
      </c>
      <c r="S20" s="99">
        <v>0</v>
      </c>
      <c r="T20" s="96"/>
      <c r="U20" s="99">
        <v>0</v>
      </c>
      <c r="V20" s="96"/>
      <c r="W20" s="99">
        <v>0</v>
      </c>
      <c r="X20" s="22"/>
      <c r="Y20" s="182">
        <v>0</v>
      </c>
      <c r="Z20" s="21"/>
      <c r="AA20" s="183">
        <v>45529410</v>
      </c>
      <c r="AC20" s="83">
        <v>1434</v>
      </c>
      <c r="AE20" s="100">
        <v>45530844</v>
      </c>
    </row>
    <row r="21" spans="2:31" ht="23.4" x14ac:dyDescent="0.25">
      <c r="B21" s="44" t="s">
        <v>111</v>
      </c>
      <c r="C21" s="177"/>
      <c r="D21" s="177"/>
      <c r="E21" s="3">
        <v>29592000</v>
      </c>
      <c r="F21" s="177"/>
      <c r="G21" s="3">
        <v>427836483</v>
      </c>
      <c r="H21" s="177"/>
      <c r="I21" s="3">
        <v>0</v>
      </c>
      <c r="J21" s="177"/>
      <c r="K21" s="3">
        <v>0</v>
      </c>
      <c r="M21" s="3">
        <v>0</v>
      </c>
      <c r="O21" s="3">
        <v>1750000</v>
      </c>
      <c r="Q21" s="22">
        <v>-48711698</v>
      </c>
      <c r="S21" s="3">
        <v>0</v>
      </c>
      <c r="T21" s="3"/>
      <c r="U21" s="3">
        <v>0</v>
      </c>
      <c r="V21" s="3"/>
      <c r="W21" s="3">
        <v>0</v>
      </c>
      <c r="X21" s="3"/>
      <c r="Y21" s="69">
        <v>0</v>
      </c>
      <c r="Z21" s="21"/>
      <c r="AA21" s="183">
        <v>410466785</v>
      </c>
      <c r="AC21" s="3">
        <v>1434</v>
      </c>
      <c r="AE21" s="3">
        <v>410468219</v>
      </c>
    </row>
    <row r="22" spans="2:31" ht="24" thickBot="1" x14ac:dyDescent="0.3">
      <c r="B22" s="174" t="s">
        <v>165</v>
      </c>
      <c r="C22" s="177"/>
      <c r="D22" s="177"/>
      <c r="E22" s="97">
        <v>50000000</v>
      </c>
      <c r="F22" s="98"/>
      <c r="G22" s="97">
        <v>427836483</v>
      </c>
      <c r="H22" s="98"/>
      <c r="I22" s="97">
        <v>4930000</v>
      </c>
      <c r="J22" s="98"/>
      <c r="K22" s="97">
        <v>10774866</v>
      </c>
      <c r="M22" s="97">
        <v>-3331050</v>
      </c>
      <c r="O22" s="97">
        <v>3750000</v>
      </c>
      <c r="Q22" s="97">
        <v>26588744</v>
      </c>
      <c r="S22" s="97">
        <v>0</v>
      </c>
      <c r="T22" s="98"/>
      <c r="U22" s="97">
        <v>0</v>
      </c>
      <c r="V22" s="98"/>
      <c r="W22" s="97">
        <v>0</v>
      </c>
      <c r="X22" s="98"/>
      <c r="Y22" s="184">
        <v>0</v>
      </c>
      <c r="Z22" s="21"/>
      <c r="AA22" s="185">
        <v>520549043</v>
      </c>
      <c r="AC22" s="97">
        <v>3869</v>
      </c>
      <c r="AE22" s="97">
        <v>520552912</v>
      </c>
    </row>
    <row r="23" spans="2:31" ht="23.4" x14ac:dyDescent="0.25">
      <c r="B23" s="174"/>
      <c r="C23" s="177"/>
      <c r="D23" s="177"/>
      <c r="E23" s="98"/>
      <c r="F23" s="98"/>
      <c r="G23" s="98"/>
      <c r="H23" s="98"/>
      <c r="I23" s="98"/>
      <c r="J23" s="98"/>
      <c r="K23" s="98"/>
      <c r="M23" s="98"/>
      <c r="O23" s="98"/>
      <c r="Q23" s="98"/>
      <c r="S23" s="98"/>
      <c r="T23" s="98"/>
      <c r="U23" s="98"/>
      <c r="V23" s="98"/>
      <c r="W23" s="98"/>
      <c r="X23" s="98"/>
      <c r="Y23" s="98"/>
      <c r="Z23" s="21"/>
      <c r="AA23" s="98"/>
      <c r="AC23" s="98"/>
      <c r="AE23" s="98"/>
    </row>
    <row r="24" spans="2:31" ht="23.4" x14ac:dyDescent="0.25">
      <c r="B24" s="174" t="s">
        <v>112</v>
      </c>
      <c r="C24" s="177"/>
      <c r="D24" s="177"/>
      <c r="E24" s="102">
        <v>50000000</v>
      </c>
      <c r="G24" s="102">
        <v>427836483</v>
      </c>
      <c r="I24" s="102">
        <v>4930000</v>
      </c>
      <c r="K24" s="102">
        <v>10774866</v>
      </c>
      <c r="M24" s="22">
        <v>-3331050</v>
      </c>
      <c r="O24" s="102">
        <v>3750000</v>
      </c>
      <c r="Q24" s="102">
        <v>47778348</v>
      </c>
      <c r="R24" s="36"/>
      <c r="S24" s="22">
        <v>-287336</v>
      </c>
      <c r="T24" s="22"/>
      <c r="U24" s="22">
        <v>2433347</v>
      </c>
      <c r="V24" s="22"/>
      <c r="W24" s="22">
        <v>0</v>
      </c>
      <c r="X24" s="22"/>
      <c r="Y24" s="22">
        <v>2146011</v>
      </c>
      <c r="AA24" s="54">
        <v>543884658</v>
      </c>
      <c r="AB24" s="36"/>
      <c r="AC24" s="102">
        <v>3718</v>
      </c>
      <c r="AD24" s="36"/>
      <c r="AE24" s="3">
        <v>543888376</v>
      </c>
    </row>
    <row r="25" spans="2:31" ht="23.4" x14ac:dyDescent="0.6">
      <c r="B25" s="44" t="s">
        <v>108</v>
      </c>
      <c r="C25" s="177"/>
      <c r="D25" s="177"/>
      <c r="E25" s="2"/>
      <c r="F25" s="179"/>
      <c r="G25" s="2"/>
      <c r="H25" s="179"/>
      <c r="I25" s="2"/>
      <c r="J25" s="179"/>
      <c r="K25" s="2"/>
      <c r="M25" s="96"/>
      <c r="O25" s="145"/>
      <c r="Q25" s="2"/>
      <c r="S25" s="96"/>
      <c r="T25" s="96"/>
      <c r="U25" s="96"/>
      <c r="V25" s="96"/>
      <c r="W25" s="96"/>
      <c r="X25" s="96"/>
      <c r="Y25" s="22"/>
      <c r="Z25" s="21"/>
      <c r="AC25" s="82"/>
      <c r="AE25" s="3"/>
    </row>
    <row r="26" spans="2:31" ht="23.4" x14ac:dyDescent="0.6">
      <c r="B26" s="177" t="s">
        <v>204</v>
      </c>
      <c r="C26" s="179"/>
      <c r="D26" s="177"/>
      <c r="E26" s="2">
        <v>0</v>
      </c>
      <c r="F26" s="179"/>
      <c r="G26" s="2">
        <v>0</v>
      </c>
      <c r="H26" s="179"/>
      <c r="I26" s="2">
        <v>0</v>
      </c>
      <c r="J26" s="179"/>
      <c r="K26" s="2">
        <v>0</v>
      </c>
      <c r="M26" s="96">
        <v>0</v>
      </c>
      <c r="O26" s="145">
        <v>0</v>
      </c>
      <c r="Q26" s="2">
        <v>1940</v>
      </c>
      <c r="S26" s="96">
        <v>0</v>
      </c>
      <c r="T26" s="96"/>
      <c r="U26" s="96">
        <v>0</v>
      </c>
      <c r="V26" s="96"/>
      <c r="W26" s="96">
        <v>0</v>
      </c>
      <c r="X26" s="96"/>
      <c r="Y26" s="22">
        <v>0</v>
      </c>
      <c r="Z26" s="21"/>
      <c r="AA26" s="54">
        <v>1940</v>
      </c>
      <c r="AC26" s="82">
        <v>-1940</v>
      </c>
      <c r="AE26" s="3">
        <v>0</v>
      </c>
    </row>
    <row r="27" spans="2:31" ht="23.4" x14ac:dyDescent="0.25">
      <c r="B27" s="177" t="s">
        <v>205</v>
      </c>
      <c r="C27" s="179"/>
      <c r="D27" s="177"/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M27" s="96">
        <v>0</v>
      </c>
      <c r="O27" s="178">
        <v>0</v>
      </c>
      <c r="Q27" s="92">
        <v>0</v>
      </c>
      <c r="S27" s="96">
        <v>0</v>
      </c>
      <c r="T27" s="96"/>
      <c r="U27" s="96">
        <v>0</v>
      </c>
      <c r="V27" s="96"/>
      <c r="W27" s="96">
        <v>0</v>
      </c>
      <c r="X27" s="96"/>
      <c r="Y27" s="22">
        <v>0</v>
      </c>
      <c r="Z27" s="21"/>
      <c r="AA27" s="54">
        <v>0</v>
      </c>
      <c r="AC27" s="92">
        <v>1126204</v>
      </c>
      <c r="AE27" s="3">
        <v>1126204</v>
      </c>
    </row>
    <row r="28" spans="2:31" ht="23.4" x14ac:dyDescent="0.25">
      <c r="B28" s="177" t="s">
        <v>109</v>
      </c>
      <c r="C28" s="179">
        <v>10</v>
      </c>
      <c r="D28" s="177"/>
      <c r="E28" s="3">
        <v>0</v>
      </c>
      <c r="F28" s="3"/>
      <c r="G28" s="3">
        <v>0</v>
      </c>
      <c r="H28" s="3"/>
      <c r="I28" s="3">
        <v>0</v>
      </c>
      <c r="J28" s="3"/>
      <c r="K28" s="3">
        <v>0</v>
      </c>
      <c r="M28" s="96">
        <v>0</v>
      </c>
      <c r="O28" s="178">
        <v>1250000</v>
      </c>
      <c r="Q28" s="22">
        <v>-1250000</v>
      </c>
      <c r="S28" s="96">
        <v>0</v>
      </c>
      <c r="T28" s="96"/>
      <c r="U28" s="96">
        <v>0</v>
      </c>
      <c r="V28" s="96"/>
      <c r="W28" s="96">
        <v>0</v>
      </c>
      <c r="X28" s="96"/>
      <c r="Y28" s="22">
        <v>0</v>
      </c>
      <c r="Z28" s="21"/>
      <c r="AA28" s="54">
        <v>0</v>
      </c>
      <c r="AC28" s="96">
        <v>0</v>
      </c>
      <c r="AE28" s="3">
        <v>0</v>
      </c>
    </row>
    <row r="29" spans="2:31" ht="23.4" x14ac:dyDescent="0.25">
      <c r="B29" s="177" t="s">
        <v>110</v>
      </c>
      <c r="C29" s="43">
        <v>10</v>
      </c>
      <c r="D29" s="177"/>
      <c r="E29" s="3">
        <v>0</v>
      </c>
      <c r="F29" s="3"/>
      <c r="G29" s="3">
        <v>0</v>
      </c>
      <c r="H29" s="3"/>
      <c r="I29" s="3">
        <v>0</v>
      </c>
      <c r="J29" s="3"/>
      <c r="K29" s="3">
        <v>0</v>
      </c>
      <c r="M29" s="96">
        <v>0</v>
      </c>
      <c r="O29" s="178">
        <v>0</v>
      </c>
      <c r="Q29" s="22">
        <v>-37500000</v>
      </c>
      <c r="S29" s="96">
        <v>0</v>
      </c>
      <c r="T29" s="96"/>
      <c r="U29" s="96">
        <v>0</v>
      </c>
      <c r="V29" s="96"/>
      <c r="W29" s="96">
        <v>0</v>
      </c>
      <c r="X29" s="96"/>
      <c r="Y29" s="22">
        <v>0</v>
      </c>
      <c r="Z29" s="21"/>
      <c r="AA29" s="22">
        <v>-37500000</v>
      </c>
      <c r="AB29" s="22"/>
      <c r="AC29" s="96">
        <v>0</v>
      </c>
      <c r="AD29" s="22"/>
      <c r="AE29" s="22">
        <v>-37500000</v>
      </c>
    </row>
    <row r="30" spans="2:31" ht="23.4" x14ac:dyDescent="0.6">
      <c r="B30" s="177" t="s">
        <v>206</v>
      </c>
      <c r="C30" s="177"/>
      <c r="D30" s="177"/>
      <c r="E30" s="180">
        <v>0</v>
      </c>
      <c r="F30" s="177"/>
      <c r="G30" s="180">
        <v>0</v>
      </c>
      <c r="H30" s="177"/>
      <c r="I30" s="180">
        <v>0</v>
      </c>
      <c r="J30" s="177"/>
      <c r="K30" s="180">
        <v>0</v>
      </c>
      <c r="M30" s="99">
        <v>0</v>
      </c>
      <c r="O30" s="181">
        <v>0</v>
      </c>
      <c r="Q30" s="91">
        <v>96641575</v>
      </c>
      <c r="S30" s="91">
        <v>2519160</v>
      </c>
      <c r="T30" s="96"/>
      <c r="U30" s="90">
        <v>-2589590</v>
      </c>
      <c r="V30" s="96"/>
      <c r="W30" s="91">
        <v>26407</v>
      </c>
      <c r="X30" s="96"/>
      <c r="Y30" s="90">
        <v>-44023</v>
      </c>
      <c r="Z30" s="21"/>
      <c r="AA30" s="183">
        <v>96597552</v>
      </c>
      <c r="AC30" s="83">
        <v>2983254</v>
      </c>
      <c r="AE30" s="100">
        <v>99580806</v>
      </c>
    </row>
    <row r="31" spans="2:31" ht="23.4" x14ac:dyDescent="0.25">
      <c r="B31" s="44" t="s">
        <v>111</v>
      </c>
      <c r="C31" s="177"/>
      <c r="D31" s="177"/>
      <c r="E31" s="3">
        <v>0</v>
      </c>
      <c r="F31" s="177"/>
      <c r="G31" s="3">
        <v>0</v>
      </c>
      <c r="H31" s="177"/>
      <c r="I31" s="3">
        <v>0</v>
      </c>
      <c r="J31" s="177"/>
      <c r="K31" s="3">
        <v>0</v>
      </c>
      <c r="M31" s="3">
        <v>0</v>
      </c>
      <c r="O31" s="3">
        <v>1250000</v>
      </c>
      <c r="Q31" s="3">
        <v>57893515</v>
      </c>
      <c r="S31" s="3">
        <v>2519160</v>
      </c>
      <c r="T31" s="3"/>
      <c r="U31" s="58">
        <v>-2589590</v>
      </c>
      <c r="V31" s="3"/>
      <c r="W31" s="3">
        <v>26407</v>
      </c>
      <c r="X31" s="3"/>
      <c r="Y31" s="22">
        <v>-44023</v>
      </c>
      <c r="Z31" s="21"/>
      <c r="AA31" s="3">
        <v>59099492</v>
      </c>
      <c r="AC31" s="3">
        <v>4107518</v>
      </c>
      <c r="AE31" s="3">
        <v>63207010</v>
      </c>
    </row>
    <row r="32" spans="2:31" ht="24" thickBot="1" x14ac:dyDescent="0.3">
      <c r="B32" s="174" t="s">
        <v>172</v>
      </c>
      <c r="C32" s="177"/>
      <c r="D32" s="177"/>
      <c r="E32" s="97">
        <v>50000000</v>
      </c>
      <c r="F32" s="98"/>
      <c r="G32" s="97">
        <v>427836483</v>
      </c>
      <c r="H32" s="98"/>
      <c r="I32" s="97">
        <v>4930000</v>
      </c>
      <c r="J32" s="98"/>
      <c r="K32" s="97">
        <v>10774866</v>
      </c>
      <c r="M32" s="97">
        <v>-3331050</v>
      </c>
      <c r="O32" s="97">
        <v>5000000</v>
      </c>
      <c r="Q32" s="97">
        <v>105671863</v>
      </c>
      <c r="S32" s="97">
        <v>2231824</v>
      </c>
      <c r="T32" s="98"/>
      <c r="U32" s="97">
        <v>-156243</v>
      </c>
      <c r="V32" s="98"/>
      <c r="W32" s="97">
        <v>26407</v>
      </c>
      <c r="X32" s="98"/>
      <c r="Y32" s="186">
        <v>2101988</v>
      </c>
      <c r="Z32" s="21"/>
      <c r="AA32" s="97">
        <v>602984150</v>
      </c>
      <c r="AC32" s="97">
        <v>4111236</v>
      </c>
      <c r="AE32" s="97">
        <v>607095386</v>
      </c>
    </row>
    <row r="33" spans="1:31" ht="23.4" x14ac:dyDescent="0.25">
      <c r="B33" s="174"/>
      <c r="C33" s="177"/>
      <c r="D33" s="177"/>
      <c r="E33" s="98"/>
      <c r="F33" s="98"/>
      <c r="G33" s="98"/>
      <c r="H33" s="98"/>
      <c r="I33" s="98"/>
      <c r="J33" s="98"/>
      <c r="K33" s="98"/>
      <c r="M33" s="98"/>
      <c r="O33" s="98"/>
      <c r="Q33" s="98"/>
      <c r="S33" s="98"/>
      <c r="T33" s="98"/>
      <c r="U33" s="98"/>
      <c r="V33" s="98"/>
      <c r="W33" s="98"/>
      <c r="X33" s="98"/>
      <c r="Y33" s="98"/>
      <c r="Z33" s="21"/>
      <c r="AA33" s="98"/>
      <c r="AC33" s="98"/>
      <c r="AE33" s="98"/>
    </row>
    <row r="34" spans="1:31" ht="23.4" x14ac:dyDescent="0.25">
      <c r="B34" s="174"/>
      <c r="C34" s="177"/>
      <c r="D34" s="177"/>
      <c r="E34" s="98"/>
      <c r="F34" s="98"/>
      <c r="G34" s="98"/>
      <c r="H34" s="98"/>
      <c r="I34" s="98"/>
      <c r="J34" s="98"/>
      <c r="K34" s="98"/>
      <c r="M34" s="98"/>
      <c r="O34" s="98"/>
      <c r="Q34" s="98"/>
      <c r="S34" s="98"/>
      <c r="T34" s="98"/>
      <c r="U34" s="98"/>
      <c r="V34" s="98"/>
      <c r="W34" s="98"/>
      <c r="X34" s="98"/>
      <c r="Y34" s="98"/>
      <c r="Z34" s="21"/>
      <c r="AA34" s="98"/>
      <c r="AC34" s="98"/>
      <c r="AE34" s="98"/>
    </row>
    <row r="35" spans="1:31" ht="23.4" x14ac:dyDescent="0.25">
      <c r="B35" s="174"/>
      <c r="C35" s="177"/>
      <c r="D35" s="177"/>
      <c r="E35" s="98"/>
      <c r="F35" s="98"/>
      <c r="G35" s="98"/>
      <c r="H35" s="98"/>
      <c r="I35" s="98"/>
      <c r="J35" s="98"/>
      <c r="K35" s="98"/>
      <c r="M35" s="98"/>
      <c r="O35" s="98"/>
      <c r="Q35" s="98"/>
      <c r="S35" s="98"/>
      <c r="T35" s="98"/>
      <c r="U35" s="98"/>
      <c r="V35" s="98"/>
      <c r="W35" s="98"/>
      <c r="X35" s="98"/>
      <c r="Y35" s="98"/>
      <c r="Z35" s="21"/>
      <c r="AA35" s="98"/>
      <c r="AC35" s="98"/>
      <c r="AE35" s="98"/>
    </row>
    <row r="36" spans="1:31" ht="31.05" customHeight="1" x14ac:dyDescent="0.25">
      <c r="Z36" s="21"/>
    </row>
    <row r="37" spans="1:31" ht="28.5" customHeight="1" x14ac:dyDescent="0.6">
      <c r="A37" s="187">
        <v>8</v>
      </c>
      <c r="B37" s="64" t="s">
        <v>35</v>
      </c>
      <c r="E37" s="54"/>
      <c r="K37" s="52"/>
      <c r="L37" s="52"/>
      <c r="N37" s="52"/>
      <c r="Z37" s="188"/>
    </row>
  </sheetData>
  <mergeCells count="5">
    <mergeCell ref="AC5:AE5"/>
    <mergeCell ref="O9:Q9"/>
    <mergeCell ref="S8:Y8"/>
    <mergeCell ref="S7:Y7"/>
    <mergeCell ref="E6:AA6"/>
  </mergeCells>
  <pageMargins left="3.937007874015748E-2" right="0.11811023622047245" top="0.9055118110236221" bottom="3.937007874015748E-2" header="0.11811023622047245" footer="0.11811023622047245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47"/>
  <sheetViews>
    <sheetView zoomScale="70" zoomScaleNormal="70" zoomScaleSheetLayoutView="100" workbookViewId="0">
      <selection activeCell="H2" sqref="H2"/>
    </sheetView>
  </sheetViews>
  <sheetFormatPr defaultColWidth="9.33203125" defaultRowHeight="22.5" customHeight="1" x14ac:dyDescent="0.25"/>
  <cols>
    <col min="1" max="1" width="4.6640625" style="36" customWidth="1"/>
    <col min="2" max="2" width="2.6640625" style="36" customWidth="1"/>
    <col min="3" max="3" width="38.88671875" style="36" customWidth="1"/>
    <col min="4" max="4" width="8.44140625" style="36" bestFit="1" customWidth="1"/>
    <col min="5" max="5" width="0.6640625" style="36" customWidth="1"/>
    <col min="6" max="6" width="11.33203125" style="36" customWidth="1"/>
    <col min="7" max="7" width="0.6640625" style="36" customWidth="1"/>
    <col min="8" max="8" width="12" style="36" customWidth="1"/>
    <col min="9" max="9" width="0.6640625" style="36" customWidth="1"/>
    <col min="10" max="10" width="12.6640625" style="36" bestFit="1" customWidth="1"/>
    <col min="11" max="11" width="0.6640625" style="36" customWidth="1"/>
    <col min="12" max="12" width="13.33203125" style="36" bestFit="1" customWidth="1"/>
    <col min="13" max="13" width="0.6640625" style="36" customWidth="1"/>
    <col min="14" max="14" width="16.109375" style="36" bestFit="1" customWidth="1"/>
    <col min="15" max="15" width="0.6640625" style="36" customWidth="1"/>
    <col min="16" max="16" width="12.21875" style="36" customWidth="1"/>
    <col min="17" max="17" width="0.5546875" style="36" customWidth="1"/>
    <col min="18" max="18" width="20.21875" style="36" bestFit="1" customWidth="1"/>
    <col min="19" max="19" width="0.6640625" style="36" customWidth="1"/>
    <col min="20" max="20" width="19.109375" style="36" bestFit="1" customWidth="1"/>
    <col min="21" max="21" width="0.77734375" style="36" customWidth="1"/>
    <col min="22" max="22" width="13.88671875" style="36" bestFit="1" customWidth="1"/>
    <col min="23" max="23" width="0.6640625" style="36" customWidth="1"/>
    <col min="24" max="24" width="13" style="36" customWidth="1"/>
    <col min="25" max="16384" width="9.33203125" style="36"/>
  </cols>
  <sheetData>
    <row r="1" spans="2:24" ht="26.4" x14ac:dyDescent="0.25">
      <c r="B1" s="152" t="s">
        <v>161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114" t="s">
        <v>69</v>
      </c>
    </row>
    <row r="2" spans="2:24" ht="26.4" x14ac:dyDescent="0.25">
      <c r="B2" s="152" t="s">
        <v>94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2:24" ht="26.4" x14ac:dyDescent="0.25">
      <c r="B3" s="115" t="s">
        <v>160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2:24" ht="22.5" customHeight="1" x14ac:dyDescent="0.25">
      <c r="B4" s="189"/>
      <c r="C4" s="189"/>
      <c r="D4" s="189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240" t="s">
        <v>2</v>
      </c>
      <c r="Q4" s="240"/>
      <c r="R4" s="240"/>
      <c r="S4" s="240"/>
      <c r="T4" s="240"/>
      <c r="U4" s="240"/>
      <c r="V4" s="240"/>
      <c r="W4" s="240"/>
      <c r="X4" s="240"/>
    </row>
    <row r="5" spans="2:24" ht="22.5" customHeight="1" x14ac:dyDescent="0.6">
      <c r="B5" s="189"/>
      <c r="C5" s="189"/>
      <c r="D5" s="189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2"/>
      <c r="Q5" s="192"/>
      <c r="R5" s="243" t="s">
        <v>64</v>
      </c>
      <c r="S5" s="243"/>
      <c r="T5" s="243"/>
      <c r="U5" s="243"/>
      <c r="V5" s="243"/>
      <c r="W5" s="192"/>
      <c r="X5" s="192"/>
    </row>
    <row r="6" spans="2:24" ht="22.5" customHeight="1" x14ac:dyDescent="0.6">
      <c r="B6" s="189"/>
      <c r="C6" s="189"/>
      <c r="D6" s="189"/>
      <c r="F6" s="191"/>
      <c r="G6" s="191"/>
      <c r="H6" s="191"/>
      <c r="I6" s="191"/>
      <c r="J6" s="191"/>
      <c r="K6" s="191"/>
      <c r="L6" s="191"/>
      <c r="M6" s="191"/>
      <c r="N6" s="192"/>
      <c r="O6" s="192"/>
      <c r="P6" s="192"/>
      <c r="Q6" s="192"/>
      <c r="R6" s="244" t="s">
        <v>182</v>
      </c>
      <c r="S6" s="244"/>
      <c r="T6" s="244"/>
      <c r="U6" s="244"/>
      <c r="V6" s="244"/>
      <c r="W6" s="192"/>
      <c r="X6" s="192"/>
    </row>
    <row r="7" spans="2:24" ht="22.5" customHeight="1" x14ac:dyDescent="0.6">
      <c r="B7" s="189"/>
      <c r="C7" s="189"/>
      <c r="D7" s="189"/>
      <c r="F7" s="191"/>
      <c r="G7" s="191"/>
      <c r="H7" s="191"/>
      <c r="I7" s="191"/>
      <c r="J7" s="191"/>
      <c r="K7" s="191"/>
      <c r="L7" s="191"/>
      <c r="M7" s="191"/>
      <c r="N7" s="190"/>
      <c r="O7" s="190"/>
      <c r="P7" s="193"/>
      <c r="Q7" s="192"/>
      <c r="R7" s="165" t="s">
        <v>184</v>
      </c>
      <c r="S7" s="165"/>
      <c r="T7" s="165" t="s">
        <v>185</v>
      </c>
      <c r="U7" s="165"/>
      <c r="V7" s="165"/>
      <c r="W7" s="192"/>
      <c r="X7" s="192"/>
    </row>
    <row r="8" spans="2:24" ht="22.5" customHeight="1" x14ac:dyDescent="0.6">
      <c r="B8" s="174"/>
      <c r="C8" s="174"/>
      <c r="D8" s="174"/>
      <c r="F8" s="166"/>
      <c r="G8" s="166"/>
      <c r="H8" s="166"/>
      <c r="I8" s="166"/>
      <c r="J8" s="166"/>
      <c r="K8" s="174"/>
      <c r="L8" s="166" t="s">
        <v>95</v>
      </c>
      <c r="M8" s="174"/>
      <c r="N8" s="241" t="s">
        <v>61</v>
      </c>
      <c r="O8" s="241"/>
      <c r="P8" s="242"/>
      <c r="Q8" s="166"/>
      <c r="R8" s="165" t="s">
        <v>187</v>
      </c>
      <c r="S8" s="165"/>
      <c r="T8" s="165" t="s">
        <v>188</v>
      </c>
      <c r="U8" s="165"/>
      <c r="V8" s="165"/>
      <c r="W8" s="194"/>
    </row>
    <row r="9" spans="2:24" ht="22.5" customHeight="1" x14ac:dyDescent="0.6">
      <c r="B9" s="174"/>
      <c r="C9" s="174"/>
      <c r="D9" s="174"/>
      <c r="F9" s="49" t="s">
        <v>180</v>
      </c>
      <c r="G9" s="166"/>
      <c r="H9" s="110" t="s">
        <v>143</v>
      </c>
      <c r="I9" s="166"/>
      <c r="J9" s="166" t="s">
        <v>98</v>
      </c>
      <c r="K9" s="166"/>
      <c r="L9" s="166" t="s">
        <v>99</v>
      </c>
      <c r="M9" s="166"/>
      <c r="N9" s="166" t="s">
        <v>113</v>
      </c>
      <c r="O9" s="166"/>
      <c r="P9" s="49" t="s">
        <v>101</v>
      </c>
      <c r="Q9" s="49"/>
      <c r="R9" s="165" t="s">
        <v>191</v>
      </c>
      <c r="S9" s="165"/>
      <c r="T9" s="165" t="s">
        <v>192</v>
      </c>
      <c r="U9" s="165"/>
      <c r="V9" s="165" t="s">
        <v>207</v>
      </c>
      <c r="W9" s="194"/>
      <c r="X9" s="49" t="s">
        <v>114</v>
      </c>
    </row>
    <row r="10" spans="2:24" ht="22.5" customHeight="1" x14ac:dyDescent="0.6">
      <c r="B10" s="174"/>
      <c r="C10" s="174"/>
      <c r="D10" s="50" t="s">
        <v>7</v>
      </c>
      <c r="F10" s="50" t="s">
        <v>181</v>
      </c>
      <c r="G10" s="166"/>
      <c r="H10" s="170" t="s">
        <v>144</v>
      </c>
      <c r="I10" s="166"/>
      <c r="J10" s="169" t="s">
        <v>103</v>
      </c>
      <c r="L10" s="50" t="s">
        <v>104</v>
      </c>
      <c r="N10" s="169" t="s">
        <v>109</v>
      </c>
      <c r="P10" s="195" t="s">
        <v>106</v>
      </c>
      <c r="Q10" s="196"/>
      <c r="R10" s="172" t="s">
        <v>196</v>
      </c>
      <c r="S10" s="165"/>
      <c r="T10" s="172" t="s">
        <v>196</v>
      </c>
      <c r="U10" s="165"/>
      <c r="V10" s="172" t="s">
        <v>198</v>
      </c>
      <c r="X10" s="195"/>
    </row>
    <row r="11" spans="2:24" ht="24.6" customHeight="1" x14ac:dyDescent="0.25">
      <c r="B11" s="173" t="s">
        <v>4</v>
      </c>
      <c r="C11" s="174"/>
      <c r="D11" s="174"/>
      <c r="F11" s="166"/>
      <c r="G11" s="166"/>
      <c r="H11" s="166"/>
      <c r="I11" s="166"/>
      <c r="J11" s="166"/>
      <c r="N11" s="166"/>
      <c r="P11" s="166"/>
      <c r="Q11" s="166"/>
      <c r="R11" s="166"/>
      <c r="S11" s="166"/>
      <c r="T11" s="166"/>
      <c r="U11" s="166"/>
      <c r="V11" s="166"/>
      <c r="X11" s="194"/>
    </row>
    <row r="12" spans="2:24" ht="24.6" customHeight="1" x14ac:dyDescent="0.25">
      <c r="B12" s="174" t="s">
        <v>107</v>
      </c>
      <c r="C12" s="177"/>
      <c r="D12" s="177"/>
      <c r="F12" s="178">
        <v>20408000</v>
      </c>
      <c r="G12" s="178"/>
      <c r="H12" s="178">
        <v>0</v>
      </c>
      <c r="I12" s="178"/>
      <c r="J12" s="178">
        <v>4930000</v>
      </c>
      <c r="L12" s="178">
        <v>10774866</v>
      </c>
      <c r="N12" s="178">
        <v>2000000</v>
      </c>
      <c r="P12" s="178">
        <v>67480587</v>
      </c>
      <c r="Q12" s="178"/>
      <c r="R12" s="178">
        <v>0</v>
      </c>
      <c r="S12" s="178"/>
      <c r="T12" s="178">
        <v>0</v>
      </c>
      <c r="U12" s="178"/>
      <c r="V12" s="178">
        <v>0</v>
      </c>
      <c r="X12" s="178">
        <v>105593453</v>
      </c>
    </row>
    <row r="13" spans="2:24" ht="24.6" customHeight="1" x14ac:dyDescent="0.25">
      <c r="B13" s="44" t="s">
        <v>108</v>
      </c>
      <c r="C13" s="177"/>
      <c r="D13" s="179"/>
      <c r="F13" s="178"/>
      <c r="G13" s="178"/>
      <c r="H13" s="178"/>
      <c r="I13" s="178"/>
      <c r="J13" s="178"/>
      <c r="L13" s="178"/>
      <c r="N13" s="178"/>
      <c r="P13" s="178"/>
      <c r="Q13" s="178"/>
      <c r="R13" s="178"/>
      <c r="S13" s="178"/>
      <c r="T13" s="178"/>
      <c r="U13" s="178"/>
      <c r="V13" s="178"/>
      <c r="X13" s="178"/>
    </row>
    <row r="14" spans="2:24" ht="24.6" customHeight="1" x14ac:dyDescent="0.25">
      <c r="B14" s="177" t="s">
        <v>163</v>
      </c>
      <c r="C14" s="177"/>
      <c r="D14" s="179">
        <v>10</v>
      </c>
      <c r="F14" s="3">
        <v>17092000</v>
      </c>
      <c r="G14" s="3"/>
      <c r="H14" s="3">
        <v>0</v>
      </c>
      <c r="I14" s="178"/>
      <c r="J14" s="178">
        <v>0</v>
      </c>
      <c r="L14" s="178">
        <v>0</v>
      </c>
      <c r="N14" s="178">
        <v>0</v>
      </c>
      <c r="P14" s="178">
        <v>0</v>
      </c>
      <c r="Q14" s="178"/>
      <c r="R14" s="178">
        <v>0</v>
      </c>
      <c r="S14" s="178"/>
      <c r="T14" s="178">
        <v>0</v>
      </c>
      <c r="U14" s="178"/>
      <c r="V14" s="178">
        <v>0</v>
      </c>
      <c r="X14" s="178">
        <v>17092000</v>
      </c>
    </row>
    <row r="15" spans="2:24" ht="24.6" customHeight="1" x14ac:dyDescent="0.25">
      <c r="B15" s="177" t="s">
        <v>164</v>
      </c>
      <c r="C15" s="177"/>
      <c r="D15" s="179">
        <v>10</v>
      </c>
      <c r="F15" s="3">
        <v>12500000</v>
      </c>
      <c r="G15" s="3"/>
      <c r="H15" s="3">
        <v>427836483</v>
      </c>
      <c r="I15" s="178"/>
      <c r="J15" s="178">
        <v>0</v>
      </c>
      <c r="L15" s="178">
        <v>0</v>
      </c>
      <c r="N15" s="178">
        <v>0</v>
      </c>
      <c r="P15" s="178">
        <v>0</v>
      </c>
      <c r="Q15" s="178"/>
      <c r="R15" s="178">
        <v>0</v>
      </c>
      <c r="S15" s="178"/>
      <c r="T15" s="178">
        <v>0</v>
      </c>
      <c r="U15" s="178"/>
      <c r="V15" s="178">
        <v>0</v>
      </c>
      <c r="X15" s="178">
        <v>440336483</v>
      </c>
    </row>
    <row r="16" spans="2:24" ht="24.6" customHeight="1" x14ac:dyDescent="0.25">
      <c r="B16" s="36" t="s">
        <v>109</v>
      </c>
      <c r="C16" s="177"/>
      <c r="D16" s="179">
        <v>10</v>
      </c>
      <c r="F16" s="178">
        <v>0</v>
      </c>
      <c r="G16" s="178"/>
      <c r="H16" s="178">
        <v>0</v>
      </c>
      <c r="I16" s="178"/>
      <c r="J16" s="178">
        <v>0</v>
      </c>
      <c r="L16" s="178">
        <v>0</v>
      </c>
      <c r="N16" s="178">
        <v>1750000</v>
      </c>
      <c r="P16" s="178">
        <v>-1750000</v>
      </c>
      <c r="Q16" s="178"/>
      <c r="R16" s="178">
        <v>0</v>
      </c>
      <c r="S16" s="178"/>
      <c r="T16" s="178">
        <v>0</v>
      </c>
      <c r="U16" s="178"/>
      <c r="V16" s="178">
        <v>0</v>
      </c>
      <c r="X16" s="178">
        <v>0</v>
      </c>
    </row>
    <row r="17" spans="1:24" ht="24.6" customHeight="1" x14ac:dyDescent="0.25">
      <c r="B17" s="36" t="s">
        <v>110</v>
      </c>
      <c r="C17" s="177"/>
      <c r="D17" s="179">
        <v>10</v>
      </c>
      <c r="F17" s="178">
        <v>0</v>
      </c>
      <c r="G17" s="178"/>
      <c r="H17" s="178">
        <v>0</v>
      </c>
      <c r="I17" s="178"/>
      <c r="J17" s="178">
        <v>0</v>
      </c>
      <c r="L17" s="178">
        <v>0</v>
      </c>
      <c r="N17" s="178">
        <v>0</v>
      </c>
      <c r="P17" s="178">
        <v>-92491108</v>
      </c>
      <c r="Q17" s="178"/>
      <c r="R17" s="178">
        <v>0</v>
      </c>
      <c r="S17" s="178"/>
      <c r="T17" s="178">
        <v>0</v>
      </c>
      <c r="U17" s="178"/>
      <c r="V17" s="178">
        <v>0</v>
      </c>
      <c r="X17" s="178">
        <v>-92491108</v>
      </c>
    </row>
    <row r="18" spans="1:24" ht="24.6" customHeight="1" x14ac:dyDescent="0.25">
      <c r="B18" s="36" t="s">
        <v>86</v>
      </c>
      <c r="C18" s="177"/>
      <c r="D18" s="177"/>
      <c r="F18" s="197">
        <v>0</v>
      </c>
      <c r="G18" s="178"/>
      <c r="H18" s="197">
        <v>0</v>
      </c>
      <c r="I18" s="178"/>
      <c r="J18" s="197">
        <v>0</v>
      </c>
      <c r="L18" s="197">
        <v>0</v>
      </c>
      <c r="N18" s="197">
        <v>0</v>
      </c>
      <c r="P18" s="197">
        <v>37020669</v>
      </c>
      <c r="Q18" s="98"/>
      <c r="R18" s="197">
        <v>0</v>
      </c>
      <c r="S18" s="98"/>
      <c r="T18" s="197">
        <v>0</v>
      </c>
      <c r="U18" s="98"/>
      <c r="V18" s="197">
        <v>0</v>
      </c>
      <c r="X18" s="197">
        <v>37020669</v>
      </c>
    </row>
    <row r="19" spans="1:24" ht="24.6" customHeight="1" x14ac:dyDescent="0.25">
      <c r="B19" s="44" t="s">
        <v>111</v>
      </c>
      <c r="C19" s="177"/>
      <c r="D19" s="177"/>
      <c r="F19" s="178">
        <v>29592000</v>
      </c>
      <c r="G19" s="178"/>
      <c r="H19" s="178">
        <v>427836483</v>
      </c>
      <c r="I19" s="178"/>
      <c r="J19" s="178">
        <v>0</v>
      </c>
      <c r="L19" s="178">
        <v>0</v>
      </c>
      <c r="N19" s="178">
        <v>1750000</v>
      </c>
      <c r="P19" s="178">
        <v>-57220439</v>
      </c>
      <c r="Q19" s="178"/>
      <c r="R19" s="178">
        <v>0</v>
      </c>
      <c r="S19" s="178"/>
      <c r="T19" s="178">
        <v>0</v>
      </c>
      <c r="U19" s="178"/>
      <c r="V19" s="178">
        <v>0</v>
      </c>
      <c r="X19" s="178">
        <v>401958044</v>
      </c>
    </row>
    <row r="20" spans="1:24" ht="24.6" customHeight="1" thickBot="1" x14ac:dyDescent="0.3">
      <c r="B20" s="174" t="s">
        <v>165</v>
      </c>
      <c r="C20" s="177"/>
      <c r="D20" s="177"/>
      <c r="F20" s="97">
        <v>50000000</v>
      </c>
      <c r="G20" s="98"/>
      <c r="H20" s="97">
        <v>427836483</v>
      </c>
      <c r="I20" s="98"/>
      <c r="J20" s="97">
        <v>4930000</v>
      </c>
      <c r="L20" s="97">
        <v>10774866</v>
      </c>
      <c r="N20" s="97">
        <v>3750000</v>
      </c>
      <c r="P20" s="97">
        <v>10260148</v>
      </c>
      <c r="Q20" s="98"/>
      <c r="R20" s="97">
        <v>0</v>
      </c>
      <c r="S20" s="98"/>
      <c r="T20" s="97">
        <v>0</v>
      </c>
      <c r="U20" s="98"/>
      <c r="V20" s="97">
        <v>0</v>
      </c>
      <c r="X20" s="97">
        <v>507551497</v>
      </c>
    </row>
    <row r="21" spans="1:24" ht="16.95" customHeight="1" x14ac:dyDescent="0.25"/>
    <row r="22" spans="1:24" ht="24.6" customHeight="1" x14ac:dyDescent="0.25">
      <c r="B22" s="174" t="s">
        <v>112</v>
      </c>
      <c r="C22" s="177"/>
      <c r="D22" s="177"/>
      <c r="F22" s="178">
        <v>50000000</v>
      </c>
      <c r="G22" s="178"/>
      <c r="H22" s="178">
        <v>427836483</v>
      </c>
      <c r="I22" s="178"/>
      <c r="J22" s="178">
        <v>4930000</v>
      </c>
      <c r="L22" s="178">
        <v>10774866</v>
      </c>
      <c r="N22" s="178">
        <v>3750000</v>
      </c>
      <c r="P22" s="178">
        <v>39487894</v>
      </c>
      <c r="Q22" s="178"/>
      <c r="R22" s="178">
        <v>-287336</v>
      </c>
      <c r="S22" s="178"/>
      <c r="T22" s="178">
        <v>2433347</v>
      </c>
      <c r="U22" s="178"/>
      <c r="V22" s="178">
        <v>2146011</v>
      </c>
      <c r="X22" s="178">
        <v>538925254</v>
      </c>
    </row>
    <row r="23" spans="1:24" ht="24.6" customHeight="1" x14ac:dyDescent="0.25">
      <c r="B23" s="44" t="s">
        <v>108</v>
      </c>
      <c r="C23" s="177"/>
      <c r="D23" s="179"/>
      <c r="F23" s="178"/>
      <c r="G23" s="178"/>
      <c r="H23" s="178"/>
      <c r="I23" s="178"/>
      <c r="J23" s="178"/>
      <c r="L23" s="178"/>
      <c r="N23" s="178"/>
      <c r="P23" s="178"/>
      <c r="Q23" s="178"/>
      <c r="R23" s="178"/>
      <c r="S23" s="178"/>
      <c r="T23" s="178"/>
      <c r="U23" s="178"/>
      <c r="V23" s="178">
        <v>0</v>
      </c>
      <c r="X23" s="178"/>
    </row>
    <row r="24" spans="1:24" ht="24.6" customHeight="1" x14ac:dyDescent="0.25">
      <c r="B24" s="36" t="s">
        <v>109</v>
      </c>
      <c r="C24" s="177"/>
      <c r="D24" s="179">
        <v>10</v>
      </c>
      <c r="F24" s="178">
        <v>0</v>
      </c>
      <c r="G24" s="178"/>
      <c r="H24" s="178">
        <v>0</v>
      </c>
      <c r="I24" s="178"/>
      <c r="J24" s="178">
        <v>0</v>
      </c>
      <c r="L24" s="178">
        <v>0</v>
      </c>
      <c r="N24" s="178">
        <v>1250000</v>
      </c>
      <c r="P24" s="178">
        <v>-1250000</v>
      </c>
      <c r="Q24" s="178"/>
      <c r="R24" s="178">
        <v>0</v>
      </c>
      <c r="S24" s="178"/>
      <c r="T24" s="178">
        <v>0</v>
      </c>
      <c r="U24" s="178"/>
      <c r="V24" s="178">
        <v>0</v>
      </c>
      <c r="X24" s="178">
        <v>0</v>
      </c>
    </row>
    <row r="25" spans="1:24" ht="24.6" customHeight="1" x14ac:dyDescent="0.25">
      <c r="B25" s="36" t="s">
        <v>110</v>
      </c>
      <c r="C25" s="177"/>
      <c r="D25" s="179">
        <v>10</v>
      </c>
      <c r="F25" s="178">
        <v>0</v>
      </c>
      <c r="G25" s="178"/>
      <c r="H25" s="178">
        <v>0</v>
      </c>
      <c r="I25" s="178"/>
      <c r="J25" s="178">
        <v>0</v>
      </c>
      <c r="L25" s="178">
        <v>0</v>
      </c>
      <c r="N25" s="178">
        <v>0</v>
      </c>
      <c r="P25" s="178">
        <v>-37500000</v>
      </c>
      <c r="Q25" s="178"/>
      <c r="R25" s="178">
        <v>0</v>
      </c>
      <c r="S25" s="178"/>
      <c r="T25" s="178">
        <v>0</v>
      </c>
      <c r="U25" s="178"/>
      <c r="V25" s="178">
        <v>0</v>
      </c>
      <c r="X25" s="178">
        <v>-37500000</v>
      </c>
    </row>
    <row r="26" spans="1:24" ht="24.6" customHeight="1" x14ac:dyDescent="0.25">
      <c r="B26" s="36" t="s">
        <v>206</v>
      </c>
      <c r="C26" s="177"/>
      <c r="D26" s="177"/>
      <c r="F26" s="197">
        <v>0</v>
      </c>
      <c r="G26" s="178"/>
      <c r="H26" s="197">
        <v>0</v>
      </c>
      <c r="I26" s="178"/>
      <c r="J26" s="197">
        <v>0</v>
      </c>
      <c r="L26" s="197">
        <v>0</v>
      </c>
      <c r="N26" s="197">
        <v>0</v>
      </c>
      <c r="P26" s="197">
        <v>59919301</v>
      </c>
      <c r="Q26" s="98"/>
      <c r="R26" s="197">
        <v>2519160</v>
      </c>
      <c r="S26" s="98"/>
      <c r="T26" s="197">
        <v>-2589590</v>
      </c>
      <c r="U26" s="98"/>
      <c r="V26" s="197">
        <v>-70430</v>
      </c>
      <c r="X26" s="197">
        <v>59848871</v>
      </c>
    </row>
    <row r="27" spans="1:24" ht="24.6" customHeight="1" x14ac:dyDescent="0.25">
      <c r="B27" s="44" t="s">
        <v>111</v>
      </c>
      <c r="C27" s="177"/>
      <c r="D27" s="177"/>
      <c r="F27" s="178">
        <v>0</v>
      </c>
      <c r="G27" s="178"/>
      <c r="H27" s="178">
        <v>0</v>
      </c>
      <c r="I27" s="178"/>
      <c r="J27" s="178">
        <v>0</v>
      </c>
      <c r="L27" s="178">
        <v>0</v>
      </c>
      <c r="N27" s="178">
        <v>1250000</v>
      </c>
      <c r="P27" s="178">
        <v>21169301</v>
      </c>
      <c r="Q27" s="178"/>
      <c r="R27" s="178">
        <v>2519160</v>
      </c>
      <c r="S27" s="178"/>
      <c r="T27" s="178">
        <v>-2589590</v>
      </c>
      <c r="U27" s="178"/>
      <c r="V27" s="178">
        <v>-70430</v>
      </c>
      <c r="X27" s="178">
        <v>22348871</v>
      </c>
    </row>
    <row r="28" spans="1:24" ht="24.6" customHeight="1" thickBot="1" x14ac:dyDescent="0.3">
      <c r="B28" s="174" t="s">
        <v>172</v>
      </c>
      <c r="C28" s="177"/>
      <c r="D28" s="177"/>
      <c r="F28" s="97">
        <v>50000000</v>
      </c>
      <c r="G28" s="98"/>
      <c r="H28" s="97">
        <v>427836483</v>
      </c>
      <c r="I28" s="98"/>
      <c r="J28" s="97">
        <v>4930000</v>
      </c>
      <c r="L28" s="97">
        <v>10774866</v>
      </c>
      <c r="N28" s="97">
        <v>5000000</v>
      </c>
      <c r="P28" s="97">
        <v>60657195</v>
      </c>
      <c r="Q28" s="98"/>
      <c r="R28" s="97">
        <v>2231824</v>
      </c>
      <c r="S28" s="98"/>
      <c r="T28" s="97">
        <v>-156243</v>
      </c>
      <c r="U28" s="98"/>
      <c r="V28" s="97">
        <v>2075581</v>
      </c>
      <c r="X28" s="97">
        <v>561274125</v>
      </c>
    </row>
    <row r="30" spans="1:24" ht="31.95" customHeight="1" x14ac:dyDescent="0.6">
      <c r="A30" s="187">
        <v>9</v>
      </c>
      <c r="B30" s="64" t="s">
        <v>35</v>
      </c>
    </row>
    <row r="32" spans="1:24" ht="24.6" customHeight="1" x14ac:dyDescent="0.25"/>
    <row r="46" spans="5:5" ht="19.5" customHeight="1" x14ac:dyDescent="0.25"/>
    <row r="47" spans="5:5" ht="23.4" x14ac:dyDescent="0.25">
      <c r="E47" s="52"/>
    </row>
  </sheetData>
  <mergeCells count="4">
    <mergeCell ref="P4:X4"/>
    <mergeCell ref="N8:P8"/>
    <mergeCell ref="R5:V5"/>
    <mergeCell ref="R6:V6"/>
  </mergeCells>
  <pageMargins left="3.937007874015748E-2" right="0.11811023622047245" top="0.9055118110236221" bottom="3.937007874015748E-2" header="0.11811023622047245" footer="0.11811023622047245"/>
  <pageSetup paperSize="9" scale="7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8"/>
  <sheetViews>
    <sheetView zoomScaleNormal="100" zoomScaleSheetLayoutView="100" workbookViewId="0">
      <selection activeCell="C3" sqref="C3"/>
    </sheetView>
  </sheetViews>
  <sheetFormatPr defaultColWidth="10.33203125" defaultRowHeight="24.6" customHeight="1" x14ac:dyDescent="0.25"/>
  <cols>
    <col min="1" max="1" width="2.77734375" style="158" customWidth="1"/>
    <col min="2" max="2" width="4.33203125" style="158" customWidth="1"/>
    <col min="3" max="3" width="58.33203125" style="158" customWidth="1"/>
    <col min="4" max="4" width="1" style="158" customWidth="1"/>
    <col min="5" max="5" width="11.6640625" style="158" customWidth="1"/>
    <col min="6" max="6" width="0.6640625" style="158" customWidth="1"/>
    <col min="7" max="7" width="11.6640625" style="158" customWidth="1"/>
    <col min="8" max="8" width="0.6640625" style="158" customWidth="1"/>
    <col min="9" max="9" width="11.6640625" style="213" customWidth="1"/>
    <col min="10" max="10" width="0.6640625" style="158" customWidth="1"/>
    <col min="11" max="11" width="11.6640625" style="213" customWidth="1"/>
    <col min="12" max="16384" width="10.33203125" style="158"/>
  </cols>
  <sheetData>
    <row r="1" spans="1:11" ht="26.25" customHeight="1" x14ac:dyDescent="0.25">
      <c r="A1" s="198" t="s">
        <v>0</v>
      </c>
      <c r="B1" s="199"/>
      <c r="C1" s="199"/>
      <c r="D1" s="199"/>
      <c r="E1" s="199"/>
      <c r="F1" s="199"/>
      <c r="G1" s="199"/>
      <c r="H1" s="200"/>
      <c r="I1" s="199"/>
      <c r="J1" s="200"/>
      <c r="K1" s="114" t="s">
        <v>69</v>
      </c>
    </row>
    <row r="2" spans="1:11" x14ac:dyDescent="0.25">
      <c r="A2" s="201" t="s">
        <v>115</v>
      </c>
      <c r="B2" s="199"/>
      <c r="C2" s="199"/>
      <c r="D2" s="199"/>
      <c r="E2" s="199"/>
      <c r="F2" s="199"/>
      <c r="G2" s="199"/>
      <c r="H2" s="200"/>
      <c r="I2" s="199"/>
      <c r="J2" s="200"/>
      <c r="K2" s="158"/>
    </row>
    <row r="3" spans="1:11" x14ac:dyDescent="0.25">
      <c r="A3" s="149" t="s">
        <v>160</v>
      </c>
      <c r="B3" s="117"/>
      <c r="C3" s="117"/>
      <c r="D3" s="117"/>
      <c r="E3" s="117"/>
      <c r="F3" s="117"/>
      <c r="G3" s="117"/>
      <c r="H3" s="200"/>
      <c r="I3" s="117"/>
      <c r="J3" s="200"/>
      <c r="K3" s="158"/>
    </row>
    <row r="4" spans="1:11" ht="23.4" x14ac:dyDescent="0.25">
      <c r="A4" s="202"/>
      <c r="B4" s="117"/>
      <c r="C4" s="117"/>
      <c r="D4" s="117"/>
      <c r="E4" s="117"/>
      <c r="F4" s="117"/>
      <c r="G4" s="117"/>
      <c r="H4" s="117"/>
      <c r="I4" s="118"/>
      <c r="J4" s="117"/>
      <c r="K4" s="119" t="s">
        <v>2</v>
      </c>
    </row>
    <row r="5" spans="1:11" ht="23.4" x14ac:dyDescent="0.25">
      <c r="A5" s="116"/>
      <c r="B5" s="116"/>
      <c r="C5" s="116"/>
      <c r="D5" s="116"/>
      <c r="E5" s="234" t="s">
        <v>3</v>
      </c>
      <c r="F5" s="234"/>
      <c r="G5" s="234"/>
      <c r="H5" s="117"/>
      <c r="I5" s="234" t="s">
        <v>4</v>
      </c>
      <c r="J5" s="234"/>
      <c r="K5" s="234"/>
    </row>
    <row r="6" spans="1:11" ht="23.4" x14ac:dyDescent="0.25">
      <c r="A6" s="116"/>
      <c r="B6" s="116"/>
      <c r="C6" s="116"/>
      <c r="D6" s="116"/>
      <c r="E6" s="147">
        <v>2565</v>
      </c>
      <c r="F6" s="124"/>
      <c r="G6" s="147">
        <v>2564</v>
      </c>
      <c r="H6" s="117"/>
      <c r="I6" s="147">
        <v>2565</v>
      </c>
      <c r="J6" s="124"/>
      <c r="K6" s="147">
        <v>2564</v>
      </c>
    </row>
    <row r="7" spans="1:11" ht="23.4" x14ac:dyDescent="0.25">
      <c r="A7" s="34" t="s">
        <v>116</v>
      </c>
      <c r="B7" s="36"/>
      <c r="C7" s="202"/>
      <c r="D7" s="202"/>
      <c r="E7" s="122"/>
      <c r="F7" s="124"/>
      <c r="G7" s="122"/>
      <c r="H7" s="117"/>
      <c r="I7" s="122"/>
      <c r="J7" s="124"/>
      <c r="K7" s="122"/>
    </row>
    <row r="8" spans="1:11" ht="23.4" x14ac:dyDescent="0.25">
      <c r="A8" s="52" t="s">
        <v>85</v>
      </c>
      <c r="B8" s="36"/>
      <c r="E8" s="28">
        <v>99617380</v>
      </c>
      <c r="F8" s="202"/>
      <c r="G8" s="28">
        <v>45530844</v>
      </c>
      <c r="H8" s="202"/>
      <c r="I8" s="28">
        <v>59919301</v>
      </c>
      <c r="J8" s="202"/>
      <c r="K8" s="28">
        <v>37020669</v>
      </c>
    </row>
    <row r="9" spans="1:11" ht="23.4" x14ac:dyDescent="0.25">
      <c r="A9" s="203" t="s">
        <v>117</v>
      </c>
      <c r="B9" s="36"/>
      <c r="E9" s="6"/>
      <c r="F9" s="6"/>
      <c r="G9" s="6"/>
      <c r="H9" s="6"/>
      <c r="I9" s="7"/>
      <c r="J9" s="6"/>
      <c r="K9" s="7"/>
    </row>
    <row r="10" spans="1:11" ht="24" customHeight="1" x14ac:dyDescent="0.25">
      <c r="A10" s="34" t="s">
        <v>118</v>
      </c>
      <c r="B10" s="36"/>
      <c r="E10" s="8"/>
      <c r="F10" s="8"/>
      <c r="G10" s="8"/>
      <c r="H10" s="26"/>
      <c r="I10" s="8"/>
      <c r="J10" s="26"/>
      <c r="K10" s="8"/>
    </row>
    <row r="11" spans="1:11" ht="24" customHeight="1" x14ac:dyDescent="0.25">
      <c r="A11" s="44"/>
      <c r="B11" s="36" t="s">
        <v>84</v>
      </c>
      <c r="E11" s="8">
        <v>16450020</v>
      </c>
      <c r="F11" s="8"/>
      <c r="G11" s="8">
        <v>9293343</v>
      </c>
      <c r="H11" s="26"/>
      <c r="I11" s="8">
        <v>10764160</v>
      </c>
      <c r="J11" s="26"/>
      <c r="K11" s="8">
        <v>9235028</v>
      </c>
    </row>
    <row r="12" spans="1:11" ht="23.4" x14ac:dyDescent="0.25">
      <c r="A12" s="203"/>
      <c r="B12" s="36" t="s">
        <v>119</v>
      </c>
      <c r="E12" s="8">
        <v>4242008</v>
      </c>
      <c r="F12" s="8"/>
      <c r="G12" s="8">
        <v>2774821</v>
      </c>
      <c r="H12" s="26"/>
      <c r="I12" s="8">
        <v>3924881</v>
      </c>
      <c r="J12" s="26"/>
      <c r="K12" s="8">
        <v>2646800</v>
      </c>
    </row>
    <row r="13" spans="1:11" ht="24" customHeight="1" x14ac:dyDescent="0.25">
      <c r="A13" s="36"/>
      <c r="B13" s="36" t="s">
        <v>120</v>
      </c>
      <c r="E13" s="6">
        <v>2579616</v>
      </c>
      <c r="F13" s="9"/>
      <c r="G13" s="6">
        <v>1555497</v>
      </c>
      <c r="H13" s="26"/>
      <c r="I13" s="6">
        <v>2339054</v>
      </c>
      <c r="J13" s="26"/>
      <c r="K13" s="6">
        <v>1421808</v>
      </c>
    </row>
    <row r="14" spans="1:11" ht="24" customHeight="1" x14ac:dyDescent="0.25">
      <c r="A14" s="36"/>
      <c r="B14" s="36" t="s">
        <v>223</v>
      </c>
      <c r="E14" s="6">
        <v>0</v>
      </c>
      <c r="F14" s="9"/>
      <c r="G14" s="6">
        <v>-472111</v>
      </c>
      <c r="H14" s="26"/>
      <c r="I14" s="6">
        <v>0</v>
      </c>
      <c r="J14" s="26"/>
      <c r="K14" s="6">
        <v>0</v>
      </c>
    </row>
    <row r="15" spans="1:11" ht="23.4" x14ac:dyDescent="0.25">
      <c r="A15" s="36"/>
      <c r="B15" s="36" t="s">
        <v>208</v>
      </c>
      <c r="E15" s="125">
        <v>-48263</v>
      </c>
      <c r="F15" s="9"/>
      <c r="G15" s="125">
        <v>62399</v>
      </c>
      <c r="H15" s="26"/>
      <c r="I15" s="8">
        <v>-11700</v>
      </c>
      <c r="J15" s="26"/>
      <c r="K15" s="8">
        <v>14137</v>
      </c>
    </row>
    <row r="16" spans="1:11" ht="23.4" x14ac:dyDescent="0.25">
      <c r="A16" s="36"/>
      <c r="B16" s="36" t="s">
        <v>121</v>
      </c>
      <c r="E16" s="125">
        <v>-2008270</v>
      </c>
      <c r="F16" s="9"/>
      <c r="G16" s="125">
        <v>-306292</v>
      </c>
      <c r="H16" s="26"/>
      <c r="I16" s="8">
        <v>-449860</v>
      </c>
      <c r="J16" s="26"/>
      <c r="K16" s="8">
        <v>-306292</v>
      </c>
    </row>
    <row r="17" spans="1:11" ht="23.4" x14ac:dyDescent="0.25">
      <c r="A17" s="36"/>
      <c r="B17" s="36" t="s">
        <v>148</v>
      </c>
      <c r="E17" s="125">
        <v>-3750</v>
      </c>
      <c r="F17" s="9"/>
      <c r="G17" s="125">
        <v>0</v>
      </c>
      <c r="H17" s="26"/>
      <c r="I17" s="8">
        <v>-3750</v>
      </c>
      <c r="J17" s="26"/>
      <c r="K17" s="8">
        <v>0</v>
      </c>
    </row>
    <row r="18" spans="1:11" ht="23.4" x14ac:dyDescent="0.25">
      <c r="A18" s="36"/>
      <c r="B18" s="36" t="s">
        <v>221</v>
      </c>
      <c r="E18" s="125">
        <v>-16618100</v>
      </c>
      <c r="F18" s="9"/>
      <c r="G18" s="125">
        <v>-718667</v>
      </c>
      <c r="H18" s="26"/>
      <c r="I18" s="8">
        <v>0</v>
      </c>
      <c r="J18" s="26"/>
      <c r="K18" s="8">
        <v>0</v>
      </c>
    </row>
    <row r="19" spans="1:11" ht="24" customHeight="1" x14ac:dyDescent="0.25">
      <c r="A19" s="36"/>
      <c r="B19" s="36" t="s">
        <v>142</v>
      </c>
      <c r="E19" s="125">
        <v>-1598725</v>
      </c>
      <c r="F19" s="9"/>
      <c r="G19" s="125">
        <v>-33121</v>
      </c>
      <c r="H19" s="26"/>
      <c r="I19" s="84">
        <v>-1609618</v>
      </c>
      <c r="J19" s="26"/>
      <c r="K19" s="84">
        <v>-32447</v>
      </c>
    </row>
    <row r="20" spans="1:11" ht="23.4" x14ac:dyDescent="0.6">
      <c r="A20" s="36"/>
      <c r="B20" s="64" t="s">
        <v>122</v>
      </c>
      <c r="E20" s="125">
        <v>0</v>
      </c>
      <c r="F20" s="9"/>
      <c r="G20" s="125">
        <v>0</v>
      </c>
      <c r="H20" s="26"/>
      <c r="I20" s="20">
        <v>51529</v>
      </c>
      <c r="J20" s="26"/>
      <c r="K20" s="20">
        <v>37154</v>
      </c>
    </row>
    <row r="21" spans="1:11" ht="24" customHeight="1" x14ac:dyDescent="0.25">
      <c r="A21" s="203"/>
      <c r="B21" s="36" t="s">
        <v>82</v>
      </c>
      <c r="E21" s="125">
        <v>561777</v>
      </c>
      <c r="F21" s="12"/>
      <c r="G21" s="125">
        <v>434486</v>
      </c>
      <c r="H21" s="26"/>
      <c r="I21" s="85">
        <v>492519</v>
      </c>
      <c r="J21" s="26"/>
      <c r="K21" s="85">
        <v>393328</v>
      </c>
    </row>
    <row r="22" spans="1:11" ht="24" customHeight="1" x14ac:dyDescent="0.25">
      <c r="A22" s="34" t="s">
        <v>123</v>
      </c>
      <c r="B22" s="205"/>
      <c r="E22" s="26"/>
      <c r="F22" s="26"/>
      <c r="G22" s="26"/>
      <c r="H22" s="26"/>
      <c r="I22" s="26"/>
      <c r="J22" s="26"/>
      <c r="K22" s="26"/>
    </row>
    <row r="23" spans="1:11" ht="24" customHeight="1" x14ac:dyDescent="0.25">
      <c r="A23" s="36"/>
      <c r="B23" s="52" t="s">
        <v>15</v>
      </c>
      <c r="E23" s="8">
        <v>-18867907</v>
      </c>
      <c r="F23" s="9"/>
      <c r="G23" s="8">
        <v>-8057297</v>
      </c>
      <c r="H23" s="26"/>
      <c r="I23" s="8">
        <v>-6909579</v>
      </c>
      <c r="J23" s="26"/>
      <c r="K23" s="8">
        <v>-7717777</v>
      </c>
    </row>
    <row r="24" spans="1:11" ht="23.4" x14ac:dyDescent="0.25">
      <c r="A24" s="36"/>
      <c r="B24" s="52" t="s">
        <v>124</v>
      </c>
      <c r="E24" s="8">
        <v>-82108563</v>
      </c>
      <c r="F24" s="8"/>
      <c r="G24" s="8">
        <v>-18646858</v>
      </c>
      <c r="H24" s="8"/>
      <c r="I24" s="8">
        <v>-67910518</v>
      </c>
      <c r="J24" s="8"/>
      <c r="K24" s="8">
        <v>-21334809</v>
      </c>
    </row>
    <row r="25" spans="1:11" ht="24" customHeight="1" x14ac:dyDescent="0.25">
      <c r="A25" s="36"/>
      <c r="B25" s="52" t="s">
        <v>17</v>
      </c>
      <c r="C25" s="11"/>
      <c r="D25" s="11"/>
      <c r="E25" s="6">
        <v>9800</v>
      </c>
      <c r="F25" s="8"/>
      <c r="G25" s="6">
        <v>563300</v>
      </c>
      <c r="H25" s="26"/>
      <c r="I25" s="6">
        <v>9800</v>
      </c>
      <c r="J25" s="26"/>
      <c r="K25" s="6">
        <v>563300</v>
      </c>
    </row>
    <row r="26" spans="1:11" ht="23.4" x14ac:dyDescent="0.25">
      <c r="A26" s="36"/>
      <c r="B26" s="52" t="s">
        <v>18</v>
      </c>
      <c r="C26" s="11"/>
      <c r="D26" s="11"/>
      <c r="E26" s="6">
        <v>-5877235</v>
      </c>
      <c r="F26" s="8"/>
      <c r="G26" s="6">
        <v>-8139758</v>
      </c>
      <c r="H26" s="26"/>
      <c r="I26" s="6">
        <v>-6056506</v>
      </c>
      <c r="J26" s="26"/>
      <c r="K26" s="6">
        <v>-12948071</v>
      </c>
    </row>
    <row r="27" spans="1:11" ht="23.4" x14ac:dyDescent="0.25">
      <c r="A27" s="36"/>
      <c r="B27" s="206" t="s">
        <v>22</v>
      </c>
      <c r="C27" s="207"/>
      <c r="D27" s="207"/>
      <c r="E27" s="6">
        <v>-973172</v>
      </c>
      <c r="F27" s="9"/>
      <c r="G27" s="6">
        <v>-692738</v>
      </c>
      <c r="H27" s="26"/>
      <c r="I27" s="6">
        <v>-348214</v>
      </c>
      <c r="J27" s="26"/>
      <c r="K27" s="6">
        <v>-674239</v>
      </c>
    </row>
    <row r="28" spans="1:11" ht="23.4" x14ac:dyDescent="0.25">
      <c r="A28" s="36"/>
      <c r="B28" s="208" t="s">
        <v>32</v>
      </c>
      <c r="C28" s="207"/>
      <c r="D28" s="207"/>
      <c r="E28" s="6">
        <v>-468907</v>
      </c>
      <c r="F28" s="9"/>
      <c r="G28" s="6">
        <v>189857</v>
      </c>
      <c r="H28" s="26"/>
      <c r="I28" s="6">
        <v>-218846</v>
      </c>
      <c r="J28" s="26"/>
      <c r="K28" s="6">
        <v>144379</v>
      </c>
    </row>
    <row r="29" spans="1:11" ht="24" customHeight="1" x14ac:dyDescent="0.25">
      <c r="A29" s="34" t="s">
        <v>125</v>
      </c>
      <c r="B29" s="36"/>
      <c r="C29" s="209"/>
      <c r="D29" s="209"/>
      <c r="E29" s="6"/>
      <c r="F29" s="9"/>
      <c r="G29" s="6"/>
      <c r="H29" s="26"/>
      <c r="I29" s="6"/>
      <c r="J29" s="26"/>
      <c r="K29" s="6"/>
    </row>
    <row r="30" spans="1:11" ht="24" customHeight="1" x14ac:dyDescent="0.25">
      <c r="A30" s="44"/>
      <c r="B30" s="36" t="s">
        <v>39</v>
      </c>
      <c r="E30" s="6">
        <v>58063547</v>
      </c>
      <c r="F30" s="8"/>
      <c r="G30" s="6">
        <v>11656086</v>
      </c>
      <c r="H30" s="26"/>
      <c r="I30" s="6">
        <v>63255363</v>
      </c>
      <c r="J30" s="26"/>
      <c r="K30" s="6">
        <v>22646493</v>
      </c>
    </row>
    <row r="31" spans="1:11" ht="24" customHeight="1" x14ac:dyDescent="0.25">
      <c r="A31" s="36"/>
      <c r="B31" s="36" t="s">
        <v>40</v>
      </c>
      <c r="C31" s="209"/>
      <c r="D31" s="209"/>
      <c r="E31" s="101">
        <v>-8649344</v>
      </c>
      <c r="F31" s="12"/>
      <c r="G31" s="101">
        <v>3479961</v>
      </c>
      <c r="H31" s="26"/>
      <c r="I31" s="101">
        <v>-7995344</v>
      </c>
      <c r="J31" s="26"/>
      <c r="K31" s="101">
        <v>4180896</v>
      </c>
    </row>
    <row r="32" spans="1:11" ht="24" customHeight="1" x14ac:dyDescent="0.25">
      <c r="A32" s="36"/>
      <c r="B32" s="36" t="s">
        <v>47</v>
      </c>
      <c r="E32" s="101">
        <v>1734610</v>
      </c>
      <c r="F32" s="12"/>
      <c r="G32" s="101">
        <v>1137179</v>
      </c>
      <c r="H32" s="26"/>
      <c r="I32" s="101">
        <v>1216943</v>
      </c>
      <c r="J32" s="26"/>
      <c r="K32" s="101">
        <v>750461</v>
      </c>
    </row>
    <row r="33" spans="1:11" ht="24" customHeight="1" x14ac:dyDescent="0.25">
      <c r="A33" s="34"/>
      <c r="B33" s="36" t="s">
        <v>140</v>
      </c>
      <c r="E33" s="10">
        <v>-425006</v>
      </c>
      <c r="F33" s="9"/>
      <c r="G33" s="10">
        <v>-262500</v>
      </c>
      <c r="H33" s="26"/>
      <c r="I33" s="10">
        <v>-400006</v>
      </c>
      <c r="J33" s="26"/>
      <c r="K33" s="10">
        <v>-250000</v>
      </c>
    </row>
    <row r="34" spans="1:11" ht="24" customHeight="1" x14ac:dyDescent="0.25">
      <c r="A34" s="34" t="s">
        <v>166</v>
      </c>
      <c r="B34" s="36"/>
      <c r="E34" s="6">
        <v>45611516</v>
      </c>
      <c r="F34" s="26"/>
      <c r="G34" s="6">
        <v>39348431</v>
      </c>
      <c r="H34" s="6"/>
      <c r="I34" s="6">
        <v>50059609</v>
      </c>
      <c r="J34" s="26"/>
      <c r="K34" s="6">
        <v>35790818</v>
      </c>
    </row>
    <row r="35" spans="1:11" ht="24" customHeight="1" x14ac:dyDescent="0.25">
      <c r="A35" s="34"/>
      <c r="B35" s="36" t="s">
        <v>139</v>
      </c>
      <c r="E35" s="6">
        <v>1834741</v>
      </c>
      <c r="F35" s="26"/>
      <c r="G35" s="6">
        <v>33121</v>
      </c>
      <c r="H35" s="6"/>
      <c r="I35" s="6">
        <v>1830778</v>
      </c>
      <c r="J35" s="26"/>
      <c r="K35" s="6">
        <v>32447</v>
      </c>
    </row>
    <row r="36" spans="1:11" ht="24" customHeight="1" x14ac:dyDescent="0.25">
      <c r="A36" s="34"/>
      <c r="B36" s="36" t="s">
        <v>126</v>
      </c>
      <c r="E36" s="6">
        <v>-4746</v>
      </c>
      <c r="F36" s="9"/>
      <c r="G36" s="6">
        <v>-2916</v>
      </c>
      <c r="H36" s="26"/>
      <c r="I36" s="6">
        <v>-4746</v>
      </c>
      <c r="J36" s="26"/>
      <c r="K36" s="6">
        <v>-2916</v>
      </c>
    </row>
    <row r="37" spans="1:11" ht="24" customHeight="1" x14ac:dyDescent="0.25">
      <c r="A37" s="34"/>
      <c r="B37" s="36" t="s">
        <v>149</v>
      </c>
      <c r="E37" s="6">
        <v>249632</v>
      </c>
      <c r="F37" s="9"/>
      <c r="G37" s="6">
        <v>310910</v>
      </c>
      <c r="H37" s="26"/>
      <c r="I37" s="6">
        <v>0</v>
      </c>
      <c r="J37" s="26"/>
      <c r="K37" s="6">
        <v>0</v>
      </c>
    </row>
    <row r="38" spans="1:11" ht="24" customHeight="1" x14ac:dyDescent="0.25">
      <c r="A38" s="36"/>
      <c r="B38" s="36" t="s">
        <v>127</v>
      </c>
      <c r="E38" s="6">
        <v>-13970069</v>
      </c>
      <c r="F38" s="8"/>
      <c r="G38" s="6">
        <v>-12206979</v>
      </c>
      <c r="H38" s="26"/>
      <c r="I38" s="6">
        <v>-12835309</v>
      </c>
      <c r="J38" s="26"/>
      <c r="K38" s="6">
        <v>-11951972</v>
      </c>
    </row>
    <row r="39" spans="1:11" ht="24" customHeight="1" x14ac:dyDescent="0.25">
      <c r="A39" s="34" t="s">
        <v>167</v>
      </c>
      <c r="B39" s="36"/>
      <c r="E39" s="13">
        <v>33721074</v>
      </c>
      <c r="F39" s="26"/>
      <c r="G39" s="13">
        <v>27482567</v>
      </c>
      <c r="H39" s="26"/>
      <c r="I39" s="13">
        <v>39050332</v>
      </c>
      <c r="J39" s="26"/>
      <c r="K39" s="13">
        <v>23868377</v>
      </c>
    </row>
    <row r="40" spans="1:11" ht="23.25" customHeight="1" x14ac:dyDescent="0.25">
      <c r="A40" s="44"/>
      <c r="B40" s="36"/>
      <c r="E40" s="26"/>
      <c r="F40" s="26"/>
      <c r="G40" s="26"/>
      <c r="H40" s="26"/>
      <c r="I40" s="26"/>
      <c r="J40" s="26"/>
      <c r="K40" s="26"/>
    </row>
    <row r="41" spans="1:11" ht="23.4" x14ac:dyDescent="0.25">
      <c r="A41" s="44"/>
      <c r="B41" s="36"/>
      <c r="E41" s="26"/>
      <c r="F41" s="26"/>
      <c r="G41" s="26"/>
      <c r="H41" s="26"/>
      <c r="I41" s="26"/>
      <c r="J41" s="26"/>
      <c r="K41" s="26"/>
    </row>
    <row r="42" spans="1:11" ht="28.5" customHeight="1" x14ac:dyDescent="0.65">
      <c r="A42" s="64" t="s">
        <v>35</v>
      </c>
      <c r="B42" s="36"/>
      <c r="E42" s="210"/>
      <c r="G42" s="204"/>
      <c r="H42" s="14"/>
      <c r="I42" s="210"/>
      <c r="J42" s="14"/>
      <c r="K42" s="211">
        <v>10</v>
      </c>
    </row>
    <row r="43" spans="1:11" ht="24.6" customHeight="1" x14ac:dyDescent="0.25">
      <c r="A43" s="202"/>
      <c r="G43" s="204"/>
      <c r="H43" s="14"/>
      <c r="I43" s="204"/>
      <c r="J43" s="14"/>
      <c r="K43" s="204"/>
    </row>
    <row r="44" spans="1:11" ht="24.6" customHeight="1" x14ac:dyDescent="0.25">
      <c r="A44" s="202"/>
      <c r="H44" s="14"/>
      <c r="I44" s="204"/>
      <c r="J44" s="14"/>
      <c r="K44" s="204"/>
    </row>
    <row r="45" spans="1:11" ht="24.6" customHeight="1" x14ac:dyDescent="0.25">
      <c r="A45" s="202"/>
      <c r="H45" s="212"/>
      <c r="I45" s="204"/>
      <c r="J45" s="212"/>
    </row>
    <row r="46" spans="1:11" ht="24.6" customHeight="1" x14ac:dyDescent="0.25">
      <c r="B46" s="214"/>
      <c r="C46" s="214"/>
      <c r="D46" s="214"/>
      <c r="E46" s="214"/>
      <c r="F46" s="214"/>
      <c r="G46" s="207"/>
      <c r="H46" s="215"/>
      <c r="I46" s="204"/>
      <c r="J46" s="215"/>
    </row>
    <row r="47" spans="1:11" ht="24.6" customHeight="1" x14ac:dyDescent="0.25">
      <c r="B47" s="214"/>
      <c r="C47" s="214"/>
      <c r="D47" s="214"/>
      <c r="E47" s="214"/>
      <c r="F47" s="214"/>
      <c r="G47" s="207"/>
      <c r="I47" s="204"/>
    </row>
    <row r="48" spans="1:11" ht="24.6" customHeight="1" x14ac:dyDescent="0.25">
      <c r="B48" s="216"/>
      <c r="C48" s="216"/>
      <c r="D48" s="216"/>
      <c r="E48" s="216"/>
      <c r="F48" s="216"/>
      <c r="G48" s="216"/>
      <c r="I48" s="204"/>
    </row>
  </sheetData>
  <mergeCells count="2">
    <mergeCell ref="E5:G5"/>
    <mergeCell ref="I5:K5"/>
  </mergeCells>
  <pageMargins left="0.98425196850393704" right="3.937007874015748E-2" top="0.78740157480314965" bottom="3.937007874015748E-2" header="0.11811023622047245" footer="0.11811023622047245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3"/>
  <sheetViews>
    <sheetView zoomScale="90" zoomScaleNormal="90" zoomScaleSheetLayoutView="100" workbookViewId="0">
      <selection activeCell="C2" sqref="C2"/>
    </sheetView>
  </sheetViews>
  <sheetFormatPr defaultColWidth="10.33203125" defaultRowHeight="24.6" customHeight="1" x14ac:dyDescent="0.25"/>
  <cols>
    <col min="1" max="1" width="2.6640625" style="158" customWidth="1"/>
    <col min="2" max="2" width="4.33203125" style="158" customWidth="1"/>
    <col min="3" max="3" width="58.88671875" style="158" customWidth="1"/>
    <col min="4" max="4" width="1" style="158" customWidth="1"/>
    <col min="5" max="5" width="12.33203125" style="158" customWidth="1"/>
    <col min="6" max="6" width="1" style="158" customWidth="1"/>
    <col min="7" max="7" width="12.33203125" style="158" customWidth="1"/>
    <col min="8" max="8" width="1" style="158" customWidth="1"/>
    <col min="9" max="9" width="12.33203125" style="158" customWidth="1"/>
    <col min="10" max="10" width="1" style="158" customWidth="1"/>
    <col min="11" max="11" width="12.33203125" style="158" customWidth="1"/>
    <col min="12" max="16384" width="10.33203125" style="158"/>
  </cols>
  <sheetData>
    <row r="1" spans="1:11" x14ac:dyDescent="0.25">
      <c r="A1" s="198" t="s">
        <v>0</v>
      </c>
      <c r="B1" s="199"/>
      <c r="C1" s="199"/>
      <c r="D1" s="199"/>
      <c r="E1" s="199"/>
      <c r="F1" s="199"/>
      <c r="G1" s="199"/>
      <c r="H1" s="200"/>
      <c r="I1" s="199"/>
      <c r="J1" s="200"/>
      <c r="K1" s="114" t="s">
        <v>69</v>
      </c>
    </row>
    <row r="2" spans="1:11" x14ac:dyDescent="0.25">
      <c r="A2" s="201" t="s">
        <v>128</v>
      </c>
      <c r="B2" s="199"/>
      <c r="C2" s="199"/>
      <c r="D2" s="199"/>
      <c r="E2" s="199"/>
      <c r="F2" s="199"/>
      <c r="G2" s="199"/>
      <c r="H2" s="200"/>
      <c r="I2" s="199"/>
      <c r="J2" s="200"/>
    </row>
    <row r="3" spans="1:11" x14ac:dyDescent="0.25">
      <c r="A3" s="149" t="s">
        <v>160</v>
      </c>
      <c r="B3" s="117"/>
      <c r="C3" s="117"/>
      <c r="D3" s="117"/>
      <c r="E3" s="117"/>
      <c r="F3" s="117"/>
      <c r="G3" s="117"/>
      <c r="H3" s="200"/>
      <c r="I3" s="117"/>
      <c r="J3" s="200"/>
    </row>
    <row r="4" spans="1:11" ht="23.4" x14ac:dyDescent="0.25">
      <c r="A4" s="202"/>
      <c r="B4" s="117"/>
      <c r="C4" s="117"/>
      <c r="D4" s="117"/>
      <c r="E4" s="117"/>
      <c r="F4" s="117"/>
      <c r="G4" s="117"/>
      <c r="H4" s="117"/>
      <c r="I4" s="118"/>
      <c r="J4" s="117"/>
      <c r="K4" s="119" t="s">
        <v>2</v>
      </c>
    </row>
    <row r="5" spans="1:11" ht="23.4" x14ac:dyDescent="0.25">
      <c r="A5" s="116"/>
      <c r="B5" s="116"/>
      <c r="C5" s="116"/>
      <c r="D5" s="116"/>
      <c r="E5" s="234" t="s">
        <v>3</v>
      </c>
      <c r="F5" s="234"/>
      <c r="G5" s="234"/>
      <c r="H5" s="117"/>
      <c r="I5" s="234" t="s">
        <v>4</v>
      </c>
      <c r="J5" s="234"/>
      <c r="K5" s="234"/>
    </row>
    <row r="6" spans="1:11" ht="23.4" x14ac:dyDescent="0.25">
      <c r="A6" s="116"/>
      <c r="B6" s="116"/>
      <c r="C6" s="116"/>
      <c r="D6" s="116"/>
      <c r="E6" s="147">
        <v>2565</v>
      </c>
      <c r="F6" s="124"/>
      <c r="G6" s="147">
        <v>2564</v>
      </c>
      <c r="H6" s="117"/>
      <c r="I6" s="147">
        <v>2565</v>
      </c>
      <c r="J6" s="124"/>
      <c r="K6" s="147">
        <v>2564</v>
      </c>
    </row>
    <row r="7" spans="1:11" ht="23.4" x14ac:dyDescent="0.25">
      <c r="A7" s="34" t="s">
        <v>129</v>
      </c>
      <c r="B7" s="36"/>
      <c r="C7" s="36"/>
      <c r="D7" s="36"/>
      <c r="E7" s="122"/>
      <c r="F7" s="124"/>
      <c r="G7" s="122"/>
      <c r="H7" s="117"/>
      <c r="I7" s="122"/>
      <c r="J7" s="124"/>
      <c r="K7" s="122"/>
    </row>
    <row r="8" spans="1:11" ht="24.75" customHeight="1" x14ac:dyDescent="0.25">
      <c r="A8" s="36"/>
      <c r="B8" s="52" t="s">
        <v>168</v>
      </c>
      <c r="C8" s="36"/>
      <c r="D8" s="36"/>
      <c r="E8" s="210">
        <v>3653743</v>
      </c>
      <c r="F8" s="29"/>
      <c r="G8" s="210">
        <v>-46001</v>
      </c>
      <c r="H8" s="117"/>
      <c r="I8" s="210">
        <v>3653743</v>
      </c>
      <c r="J8" s="124"/>
      <c r="K8" s="210">
        <v>-46001</v>
      </c>
    </row>
    <row r="9" spans="1:11" ht="24.75" customHeight="1" x14ac:dyDescent="0.25">
      <c r="A9" s="36"/>
      <c r="B9" s="52" t="s">
        <v>209</v>
      </c>
      <c r="C9" s="36"/>
      <c r="D9" s="36"/>
      <c r="E9" s="210">
        <v>0</v>
      </c>
      <c r="F9" s="29"/>
      <c r="G9" s="210">
        <v>0</v>
      </c>
      <c r="H9" s="117"/>
      <c r="I9" s="210">
        <v>-7500000</v>
      </c>
      <c r="J9" s="124"/>
      <c r="K9" s="210">
        <v>0</v>
      </c>
    </row>
    <row r="10" spans="1:11" ht="24.75" customHeight="1" x14ac:dyDescent="0.25">
      <c r="A10" s="36"/>
      <c r="B10" s="52" t="s">
        <v>225</v>
      </c>
      <c r="C10" s="36"/>
      <c r="D10" s="36"/>
      <c r="E10" s="210">
        <v>-19809583</v>
      </c>
      <c r="F10" s="29"/>
      <c r="G10" s="210">
        <v>0</v>
      </c>
      <c r="H10" s="117"/>
      <c r="I10" s="210">
        <v>-39000000</v>
      </c>
      <c r="J10" s="124"/>
      <c r="K10" s="210">
        <v>0</v>
      </c>
    </row>
    <row r="11" spans="1:11" ht="24.75" customHeight="1" x14ac:dyDescent="0.25">
      <c r="A11" s="36"/>
      <c r="B11" s="52" t="s">
        <v>150</v>
      </c>
      <c r="C11" s="36"/>
      <c r="D11" s="36"/>
      <c r="E11" s="210">
        <v>0</v>
      </c>
      <c r="G11" s="210">
        <v>-1270000</v>
      </c>
      <c r="H11" s="14"/>
      <c r="I11" s="210">
        <v>0</v>
      </c>
      <c r="J11" s="14"/>
      <c r="K11" s="210">
        <v>-1270000</v>
      </c>
    </row>
    <row r="12" spans="1:11" ht="24.75" customHeight="1" x14ac:dyDescent="0.25">
      <c r="A12" s="36"/>
      <c r="B12" s="52" t="s">
        <v>210</v>
      </c>
      <c r="C12" s="36"/>
      <c r="D12" s="36"/>
      <c r="E12" s="210">
        <v>-51504987</v>
      </c>
      <c r="F12" s="29"/>
      <c r="G12" s="210">
        <v>0</v>
      </c>
      <c r="H12" s="117"/>
      <c r="I12" s="210">
        <v>-51504987</v>
      </c>
      <c r="J12" s="124"/>
      <c r="K12" s="210">
        <v>0</v>
      </c>
    </row>
    <row r="13" spans="1:11" ht="24.75" customHeight="1" x14ac:dyDescent="0.25">
      <c r="A13" s="36"/>
      <c r="B13" s="52" t="s">
        <v>211</v>
      </c>
      <c r="C13" s="36"/>
      <c r="D13" s="36"/>
      <c r="E13" s="210">
        <v>239524859</v>
      </c>
      <c r="G13" s="210">
        <v>0</v>
      </c>
      <c r="H13" s="14"/>
      <c r="I13" s="210">
        <v>239524859</v>
      </c>
      <c r="J13" s="14"/>
      <c r="K13" s="210"/>
    </row>
    <row r="14" spans="1:11" ht="24.75" customHeight="1" x14ac:dyDescent="0.25">
      <c r="A14" s="36"/>
      <c r="B14" s="52" t="s">
        <v>217</v>
      </c>
      <c r="C14" s="36"/>
      <c r="D14" s="36"/>
      <c r="E14" s="210">
        <v>-185985</v>
      </c>
      <c r="G14" s="210">
        <v>-7500000</v>
      </c>
      <c r="H14" s="14"/>
      <c r="I14" s="210">
        <v>0</v>
      </c>
      <c r="J14" s="14"/>
      <c r="K14" s="210">
        <v>-7500000</v>
      </c>
    </row>
    <row r="15" spans="1:11" ht="24.75" customHeight="1" x14ac:dyDescent="0.25">
      <c r="A15" s="36"/>
      <c r="B15" s="52" t="s">
        <v>130</v>
      </c>
      <c r="C15" s="36"/>
      <c r="D15" s="36"/>
      <c r="E15" s="210">
        <v>-4242747</v>
      </c>
      <c r="G15" s="210">
        <v>-5371834</v>
      </c>
      <c r="H15" s="14"/>
      <c r="I15" s="210">
        <v>-3663882</v>
      </c>
      <c r="J15" s="14"/>
      <c r="K15" s="210">
        <v>-5371834</v>
      </c>
    </row>
    <row r="16" spans="1:11" ht="24.75" customHeight="1" x14ac:dyDescent="0.25">
      <c r="A16" s="36"/>
      <c r="B16" s="52" t="s">
        <v>212</v>
      </c>
      <c r="C16" s="36"/>
      <c r="D16" s="36"/>
      <c r="E16" s="210">
        <v>-1852276</v>
      </c>
      <c r="G16" s="210">
        <v>-32900</v>
      </c>
      <c r="H16" s="14"/>
      <c r="I16" s="210">
        <v>0</v>
      </c>
      <c r="J16" s="14"/>
      <c r="K16" s="210">
        <v>-32900</v>
      </c>
    </row>
    <row r="17" spans="1:11" ht="23.4" x14ac:dyDescent="0.25">
      <c r="A17" s="217" t="s">
        <v>131</v>
      </c>
      <c r="B17" s="36"/>
      <c r="C17" s="36"/>
      <c r="D17" s="36"/>
      <c r="E17" s="218">
        <f>SUM(E8:E16)</f>
        <v>165583024</v>
      </c>
      <c r="G17" s="218">
        <f>SUM(G8:G16)</f>
        <v>-14220735</v>
      </c>
      <c r="H17" s="14"/>
      <c r="I17" s="218">
        <f>SUM(I8:I16)</f>
        <v>141509733</v>
      </c>
      <c r="J17" s="14"/>
      <c r="K17" s="218">
        <f>SUM(K8:K16)</f>
        <v>-14220735</v>
      </c>
    </row>
    <row r="18" spans="1:11" ht="12" customHeight="1" x14ac:dyDescent="0.25">
      <c r="A18" s="36"/>
      <c r="B18" s="36"/>
      <c r="C18" s="36"/>
      <c r="D18" s="36"/>
      <c r="E18" s="15"/>
      <c r="G18" s="15"/>
      <c r="H18" s="204"/>
      <c r="I18" s="4"/>
      <c r="J18" s="204"/>
      <c r="K18" s="4"/>
    </row>
    <row r="19" spans="1:11" ht="23.4" x14ac:dyDescent="0.25">
      <c r="A19" s="34" t="s">
        <v>132</v>
      </c>
      <c r="B19" s="36"/>
      <c r="C19" s="36"/>
      <c r="D19" s="36"/>
    </row>
    <row r="20" spans="1:11" ht="24.75" customHeight="1" x14ac:dyDescent="0.25">
      <c r="A20" s="34"/>
      <c r="B20" s="158" t="s">
        <v>133</v>
      </c>
      <c r="C20" s="36"/>
      <c r="D20" s="36"/>
      <c r="E20" s="210">
        <v>-1644000</v>
      </c>
      <c r="F20" s="210"/>
      <c r="G20" s="210">
        <v>-1260000</v>
      </c>
      <c r="H20" s="210"/>
      <c r="I20" s="210">
        <v>-1644000</v>
      </c>
      <c r="J20" s="210"/>
      <c r="K20" s="210">
        <v>-1260000</v>
      </c>
    </row>
    <row r="21" spans="1:11" ht="23.4" x14ac:dyDescent="0.25">
      <c r="A21" s="34"/>
      <c r="B21" s="36" t="s">
        <v>110</v>
      </c>
      <c r="C21" s="36"/>
      <c r="D21" s="36"/>
      <c r="E21" s="219">
        <v>-37500000</v>
      </c>
      <c r="F21" s="219"/>
      <c r="G21" s="219">
        <v>-92491108</v>
      </c>
      <c r="H21" s="16"/>
      <c r="I21" s="210">
        <v>-37500000</v>
      </c>
      <c r="J21" s="204"/>
      <c r="K21" s="210">
        <v>-92491108</v>
      </c>
    </row>
    <row r="22" spans="1:11" ht="23.4" x14ac:dyDescent="0.25">
      <c r="A22" s="34"/>
      <c r="B22" s="36" t="s">
        <v>213</v>
      </c>
      <c r="C22" s="36"/>
      <c r="D22" s="36"/>
      <c r="E22" s="219">
        <v>800000</v>
      </c>
      <c r="F22" s="219"/>
      <c r="G22" s="219">
        <v>0</v>
      </c>
      <c r="H22" s="16"/>
      <c r="I22" s="210">
        <v>0</v>
      </c>
      <c r="J22" s="204"/>
      <c r="K22" s="210">
        <v>0</v>
      </c>
    </row>
    <row r="23" spans="1:11" ht="23.4" x14ac:dyDescent="0.25">
      <c r="A23" s="34"/>
      <c r="B23" s="36" t="s">
        <v>169</v>
      </c>
      <c r="C23" s="36"/>
      <c r="D23" s="36"/>
      <c r="E23" s="219">
        <v>0</v>
      </c>
      <c r="F23" s="219"/>
      <c r="G23" s="219">
        <v>450000000</v>
      </c>
      <c r="H23" s="16"/>
      <c r="I23" s="210">
        <v>0</v>
      </c>
      <c r="J23" s="204"/>
      <c r="K23" s="210">
        <v>450000000</v>
      </c>
    </row>
    <row r="24" spans="1:11" ht="23.4" x14ac:dyDescent="0.25">
      <c r="A24" s="34"/>
      <c r="B24" s="36" t="s">
        <v>151</v>
      </c>
      <c r="C24" s="36"/>
      <c r="D24" s="36"/>
      <c r="E24" s="219">
        <v>0</v>
      </c>
      <c r="F24" s="219"/>
      <c r="G24" s="219">
        <v>-12079398</v>
      </c>
      <c r="H24" s="16"/>
      <c r="I24" s="210">
        <v>0</v>
      </c>
      <c r="J24" s="204"/>
      <c r="K24" s="210">
        <v>-12079398</v>
      </c>
    </row>
    <row r="25" spans="1:11" ht="23.4" x14ac:dyDescent="0.25">
      <c r="A25" s="34"/>
      <c r="B25" s="36" t="s">
        <v>214</v>
      </c>
      <c r="C25" s="36"/>
      <c r="D25" s="36"/>
      <c r="E25" s="219">
        <v>0</v>
      </c>
      <c r="F25" s="219"/>
      <c r="G25" s="219">
        <v>17092000</v>
      </c>
      <c r="H25" s="16"/>
      <c r="I25" s="210">
        <v>0</v>
      </c>
      <c r="J25" s="204"/>
      <c r="K25" s="210"/>
    </row>
    <row r="26" spans="1:11" ht="24.75" customHeight="1" x14ac:dyDescent="0.25">
      <c r="A26" s="34"/>
      <c r="B26" s="36" t="s">
        <v>146</v>
      </c>
      <c r="C26" s="36"/>
      <c r="D26" s="36"/>
      <c r="E26" s="4">
        <v>840000</v>
      </c>
      <c r="F26" s="220"/>
      <c r="G26" s="4">
        <v>0</v>
      </c>
      <c r="H26" s="26"/>
      <c r="I26" s="210">
        <v>0</v>
      </c>
      <c r="J26" s="26"/>
      <c r="K26" s="210">
        <v>17092000</v>
      </c>
    </row>
    <row r="27" spans="1:11" ht="23.4" x14ac:dyDescent="0.25">
      <c r="A27" s="221" t="s">
        <v>170</v>
      </c>
      <c r="B27" s="36"/>
      <c r="C27" s="36"/>
      <c r="D27" s="36"/>
      <c r="E27" s="13">
        <f>SUM(E20:E26)</f>
        <v>-37504000</v>
      </c>
      <c r="F27" s="8"/>
      <c r="G27" s="13">
        <f>SUM(G20:G26)</f>
        <v>361261494</v>
      </c>
      <c r="H27" s="8"/>
      <c r="I27" s="13">
        <f>SUM(I20:I26)</f>
        <v>-39144000</v>
      </c>
      <c r="J27" s="8"/>
      <c r="K27" s="13">
        <f>SUM(K20:K26)</f>
        <v>361261494</v>
      </c>
    </row>
    <row r="28" spans="1:11" ht="12" customHeight="1" x14ac:dyDescent="0.25">
      <c r="A28" s="36"/>
      <c r="B28" s="36"/>
      <c r="C28" s="36"/>
      <c r="D28" s="36"/>
      <c r="E28" s="86"/>
      <c r="F28" s="222"/>
      <c r="G28" s="86"/>
      <c r="H28" s="26"/>
      <c r="I28" s="8"/>
      <c r="J28" s="26"/>
      <c r="K28" s="8"/>
    </row>
    <row r="29" spans="1:11" ht="23.4" x14ac:dyDescent="0.25">
      <c r="A29" s="34" t="s">
        <v>224</v>
      </c>
      <c r="B29" s="36"/>
      <c r="C29" s="36"/>
      <c r="D29" s="36"/>
      <c r="E29" s="219">
        <v>161800098</v>
      </c>
      <c r="F29" s="219"/>
      <c r="G29" s="219">
        <v>374523326</v>
      </c>
      <c r="H29" s="16"/>
      <c r="I29" s="219">
        <v>141416065</v>
      </c>
      <c r="J29" s="204"/>
      <c r="K29" s="219">
        <v>370909136</v>
      </c>
    </row>
    <row r="30" spans="1:11" ht="23.4" x14ac:dyDescent="0.25">
      <c r="A30" s="52" t="s">
        <v>153</v>
      </c>
      <c r="B30" s="36"/>
      <c r="C30" s="36"/>
      <c r="D30" s="36"/>
      <c r="E30" s="223">
        <v>412302</v>
      </c>
      <c r="F30" s="219"/>
      <c r="G30" s="223">
        <v>0</v>
      </c>
      <c r="H30" s="16"/>
      <c r="I30" s="224">
        <v>414632</v>
      </c>
      <c r="J30" s="204"/>
      <c r="K30" s="224">
        <v>0</v>
      </c>
    </row>
    <row r="31" spans="1:11" ht="24.75" customHeight="1" x14ac:dyDescent="0.25">
      <c r="A31" s="225" t="s">
        <v>171</v>
      </c>
      <c r="B31" s="52"/>
      <c r="C31" s="36"/>
      <c r="D31" s="36"/>
      <c r="E31" s="30">
        <f>E29+E30</f>
        <v>162212400</v>
      </c>
      <c r="F31" s="30"/>
      <c r="G31" s="30">
        <f>G29+G30</f>
        <v>374523326</v>
      </c>
      <c r="H31" s="80"/>
      <c r="I31" s="30">
        <f>I29+I30</f>
        <v>141830697</v>
      </c>
      <c r="J31" s="80"/>
      <c r="K31" s="30">
        <f>K29+K30</f>
        <v>370909136</v>
      </c>
    </row>
    <row r="32" spans="1:11" ht="24.75" customHeight="1" x14ac:dyDescent="0.25">
      <c r="A32" s="225" t="s">
        <v>134</v>
      </c>
      <c r="B32" s="188"/>
      <c r="C32" s="36"/>
      <c r="D32" s="36"/>
      <c r="E32" s="30">
        <v>253770466</v>
      </c>
      <c r="F32" s="222"/>
      <c r="G32" s="30">
        <v>61752307</v>
      </c>
      <c r="H32" s="17"/>
      <c r="I32" s="19">
        <v>245808945</v>
      </c>
      <c r="J32" s="18"/>
      <c r="K32" s="19">
        <v>58915627</v>
      </c>
    </row>
    <row r="33" spans="1:11" ht="24.75" customHeight="1" thickBot="1" x14ac:dyDescent="0.3">
      <c r="A33" s="225" t="s">
        <v>135</v>
      </c>
      <c r="B33" s="226"/>
      <c r="C33" s="36"/>
      <c r="D33" s="36"/>
      <c r="E33" s="227">
        <f>+E31+E32</f>
        <v>415982866</v>
      </c>
      <c r="G33" s="227">
        <f>+G31+G32</f>
        <v>436275633</v>
      </c>
      <c r="H33" s="14"/>
      <c r="I33" s="227">
        <f>+I31+I32</f>
        <v>387639642</v>
      </c>
      <c r="J33" s="14"/>
      <c r="K33" s="227">
        <f>+K31+K32</f>
        <v>429824763</v>
      </c>
    </row>
    <row r="34" spans="1:11" ht="12" customHeight="1" x14ac:dyDescent="0.25">
      <c r="A34" s="36"/>
      <c r="B34" s="36"/>
      <c r="C34" s="36"/>
      <c r="D34" s="36"/>
      <c r="E34" s="222"/>
      <c r="F34" s="222"/>
      <c r="G34" s="222"/>
      <c r="H34" s="17"/>
      <c r="I34" s="222"/>
      <c r="J34" s="18"/>
      <c r="K34" s="222"/>
    </row>
    <row r="35" spans="1:11" ht="23.4" x14ac:dyDescent="0.25">
      <c r="A35" s="173" t="s">
        <v>136</v>
      </c>
      <c r="B35" s="36"/>
      <c r="C35" s="36"/>
      <c r="D35" s="36"/>
      <c r="E35" s="222"/>
      <c r="F35" s="222"/>
      <c r="G35" s="222"/>
      <c r="H35" s="17"/>
      <c r="I35" s="222"/>
      <c r="J35" s="18"/>
      <c r="K35" s="222"/>
    </row>
    <row r="36" spans="1:11" ht="23.4" x14ac:dyDescent="0.25">
      <c r="A36" s="36"/>
      <c r="B36" s="36" t="s">
        <v>137</v>
      </c>
      <c r="C36" s="36"/>
      <c r="D36" s="36"/>
      <c r="E36" s="222"/>
      <c r="F36" s="222"/>
      <c r="G36" s="222"/>
      <c r="H36" s="17"/>
      <c r="I36" s="222"/>
      <c r="J36" s="18"/>
      <c r="K36" s="222"/>
    </row>
    <row r="37" spans="1:11" ht="23.4" x14ac:dyDescent="0.25">
      <c r="A37" s="36"/>
      <c r="B37" s="246" t="s">
        <v>138</v>
      </c>
      <c r="C37" s="246"/>
      <c r="D37" s="36"/>
      <c r="E37" s="30">
        <v>1250000</v>
      </c>
      <c r="F37" s="222"/>
      <c r="G37" s="30">
        <v>1750000</v>
      </c>
      <c r="H37" s="17"/>
      <c r="I37" s="30">
        <v>1250000</v>
      </c>
      <c r="J37" s="18"/>
      <c r="K37" s="30">
        <v>1750000</v>
      </c>
    </row>
    <row r="38" spans="1:11" ht="23.4" x14ac:dyDescent="0.25">
      <c r="B38" s="245" t="s">
        <v>152</v>
      </c>
      <c r="C38" s="245"/>
      <c r="D38" s="36"/>
      <c r="E38" s="30">
        <v>4285681</v>
      </c>
      <c r="G38" s="30">
        <v>2717774</v>
      </c>
      <c r="H38" s="18"/>
      <c r="I38" s="30">
        <v>4285681</v>
      </c>
      <c r="J38" s="18"/>
      <c r="K38" s="30">
        <v>2717774</v>
      </c>
    </row>
    <row r="39" spans="1:11" ht="23.4" x14ac:dyDescent="0.25">
      <c r="B39" s="245" t="s">
        <v>215</v>
      </c>
      <c r="C39" s="245"/>
      <c r="D39" s="36"/>
      <c r="E39" s="30">
        <v>1486955</v>
      </c>
      <c r="G39" s="30">
        <v>0</v>
      </c>
      <c r="H39" s="18"/>
      <c r="I39" s="30">
        <v>0</v>
      </c>
      <c r="J39" s="18"/>
      <c r="K39" s="30">
        <v>0</v>
      </c>
    </row>
    <row r="40" spans="1:11" ht="23.4" x14ac:dyDescent="0.25">
      <c r="B40" s="245" t="s">
        <v>216</v>
      </c>
      <c r="C40" s="245"/>
      <c r="D40" s="36"/>
      <c r="E40" s="219">
        <v>-55936</v>
      </c>
      <c r="G40" s="87">
        <v>0</v>
      </c>
      <c r="H40" s="18"/>
      <c r="I40" s="30">
        <v>0</v>
      </c>
      <c r="J40" s="18"/>
      <c r="K40" s="30">
        <v>0</v>
      </c>
    </row>
    <row r="41" spans="1:11" ht="23.4" x14ac:dyDescent="0.25">
      <c r="B41" s="230"/>
      <c r="C41" s="230"/>
      <c r="D41" s="36"/>
      <c r="E41" s="219"/>
      <c r="G41" s="87"/>
      <c r="H41" s="18"/>
      <c r="I41" s="30"/>
      <c r="J41" s="18"/>
      <c r="K41" s="30"/>
    </row>
    <row r="42" spans="1:11" ht="32.549999999999997" customHeight="1" x14ac:dyDescent="0.25">
      <c r="C42" s="36"/>
      <c r="D42" s="36"/>
      <c r="E42" s="30"/>
      <c r="G42" s="30"/>
      <c r="H42" s="18"/>
      <c r="I42" s="30"/>
      <c r="J42" s="18"/>
      <c r="K42" s="30"/>
    </row>
    <row r="43" spans="1:11" ht="28.95" customHeight="1" x14ac:dyDescent="0.65">
      <c r="A43" s="64" t="s">
        <v>35</v>
      </c>
      <c r="C43" s="228"/>
      <c r="D43" s="228"/>
      <c r="H43" s="14"/>
      <c r="I43" s="229"/>
      <c r="J43" s="14"/>
      <c r="K43" s="88">
        <v>11</v>
      </c>
    </row>
  </sheetData>
  <mergeCells count="6">
    <mergeCell ref="B39:C39"/>
    <mergeCell ref="B40:C40"/>
    <mergeCell ref="E5:G5"/>
    <mergeCell ref="I5:K5"/>
    <mergeCell ref="B37:C37"/>
    <mergeCell ref="B38:C38"/>
  </mergeCells>
  <pageMargins left="0.86614173228346458" right="3.937007874015748E-2" top="0.78740157480314965" bottom="3.937007874015748E-2" header="0.11811023622047245" footer="0.11811023622047245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กำไร2-9M 6</vt:lpstr>
      <vt:lpstr>กำไร2-9M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'กำไร2-9M 6'!Print_Area</vt:lpstr>
      <vt:lpstr>'กำไร2-9M 7'!Print_Area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2022-11-10T11:37:02Z</cp:lastPrinted>
  <dcterms:created xsi:type="dcterms:W3CDTF">2020-11-08T16:43:56Z</dcterms:created>
  <dcterms:modified xsi:type="dcterms:W3CDTF">2022-11-10T12:02:58Z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