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Sep2022 Q3-TFRS\"/>
    </mc:Choice>
  </mc:AlternateContent>
  <xr:revisionPtr revIDLastSave="0" documentId="13_ncr:1_{F1D5403E-111B-4330-B005-7D5255BE3C29}" xr6:coauthVersionLast="47" xr6:coauthVersionMax="47" xr10:uidLastSave="{00000000-0000-0000-0000-000000000000}"/>
  <bookViews>
    <workbookView xWindow="-120" yWindow="-120" windowWidth="21840" windowHeight="13140" tabRatio="727" xr2:uid="{00000000-000D-0000-FFFF-FFFF00000000}"/>
  </bookViews>
  <sheets>
    <sheet name="T2-4 BS" sheetId="1" r:id="rId1"/>
    <sheet name="T5-6 PL (3M)" sheetId="10" r:id="rId2"/>
    <sheet name="T7-8 PL (9M)" sheetId="7" r:id="rId3"/>
    <sheet name="T 9 changes conso" sheetId="9" r:id="rId4"/>
    <sheet name="T10 changes com" sheetId="4" r:id="rId5"/>
    <sheet name="T-11-13CF" sheetId="5" r:id="rId6"/>
  </sheets>
  <externalReferences>
    <externalReference r:id="rId7"/>
    <externalReference r:id="rId8"/>
    <externalReference r:id="rId9"/>
    <externalReference r:id="rId10"/>
  </externalReferences>
  <definedNames>
    <definedName name="__123Graph_X" localSheetId="3" hidden="1">[1]Sale89!#REF!</definedName>
    <definedName name="__123Graph_X" localSheetId="1" hidden="1">[2]Sale89!#REF!</definedName>
    <definedName name="__123Graph_X" localSheetId="2" hidden="1">[2]Sale89!#REF!</definedName>
    <definedName name="__123Graph_X" hidden="1">[2]Sale89!#REF!</definedName>
    <definedName name="__FDS_HYPERLINK_TOGGLE_STATE__" hidden="1">"ON"</definedName>
    <definedName name="__IntlFixup" hidden="1">TRUE</definedName>
    <definedName name="__KEY1" localSheetId="3" hidden="1">[3]Accure!#REF!</definedName>
    <definedName name="__KEY1" localSheetId="1" hidden="1">[3]Accure!#REF!</definedName>
    <definedName name="__KEY1" localSheetId="2" hidden="1">[3]Accure!#REF!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aa" localSheetId="3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3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3" hidden="1">{#N/A,#N/A,FALSE,"M06";#N/A,#N/A,FALSE,"M07"}</definedName>
    <definedName name="aaaaa" hidden="1">{#N/A,#N/A,FALSE,"M06";#N/A,#N/A,FALSE,"M07"}</definedName>
    <definedName name="ab" localSheetId="3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3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3" hidden="1">{"'Model'!$A$1:$N$53"}</definedName>
    <definedName name="aoe" hidden="1">{"'Model'!$A$1:$N$53"}</definedName>
    <definedName name="AS2DocOpenMode" hidden="1">"AS2DocumentEdit"</definedName>
    <definedName name="asdgfwef" localSheetId="3" hidden="1">{#N/A,#N/A,FALSE,"R479495"}</definedName>
    <definedName name="asdgfwef" hidden="1">{#N/A,#N/A,FALSE,"R479495"}</definedName>
    <definedName name="Assur" localSheetId="3" hidden="1">{#N/A,#N/A,FALSE,"R479495"}</definedName>
    <definedName name="Assur" hidden="1">{#N/A,#N/A,FALSE,"R479495"}</definedName>
    <definedName name="b" localSheetId="3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3" hidden="1">{#N/A,#N/A,FALSE,"M06";#N/A,#N/A,FALSE,"M07"}</definedName>
    <definedName name="BARU" hidden="1">{#N/A,#N/A,FALSE,"M06";#N/A,#N/A,FALSE,"M07"}</definedName>
    <definedName name="bb" localSheetId="3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3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3" hidden="1">{"'Model'!$A$1:$N$53"}</definedName>
    <definedName name="beau" hidden="1">{"'Model'!$A$1:$N$53"}</definedName>
    <definedName name="cc" localSheetId="3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3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3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3" hidden="1">{"'Model'!$A$1:$N$53"}</definedName>
    <definedName name="CPPC2001" hidden="1">{"'Model'!$A$1:$N$53"}</definedName>
    <definedName name="DASJ" localSheetId="3" hidden="1">{#N/A,#N/A,FALSE,"M06";#N/A,#N/A,FALSE,"M07"}</definedName>
    <definedName name="DASJ" hidden="1">{#N/A,#N/A,FALSE,"M06";#N/A,#N/A,FALSE,"M07"}</definedName>
    <definedName name="ddd" localSheetId="3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[4]Configuration!$M$9</definedName>
    <definedName name="e" localSheetId="3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3" hidden="1">{#N/A,#N/A,FALSE,"R479495"}</definedName>
    <definedName name="eawrtewqr" hidden="1">{#N/A,#N/A,FALSE,"R479495"}</definedName>
    <definedName name="ebe" localSheetId="3" hidden="1">{#N/A,#N/A,FALSE,"M06";#N/A,#N/A,FALSE,"M07"}</definedName>
    <definedName name="ebe" hidden="1">{#N/A,#N/A,FALSE,"M06";#N/A,#N/A,FALSE,"M07"}</definedName>
    <definedName name="ee" localSheetId="3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3" hidden="1">{#N/A,#N/A,FALSE,"M06";#N/A,#N/A,FALSE,"M07"}</definedName>
    <definedName name="f" hidden="1">{#N/A,#N/A,FALSE,"M06";#N/A,#N/A,FALSE,"M07"}</definedName>
    <definedName name="ff" localSheetId="3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3" hidden="1">{#N/A,#N/A,FALSE,"M06";#N/A,#N/A,FALSE,"M07"}</definedName>
    <definedName name="FIRM" hidden="1">{#N/A,#N/A,FALSE,"M06";#N/A,#N/A,FALSE,"M07"}</definedName>
    <definedName name="g" localSheetId="3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3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3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3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localSheetId="3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3" hidden="1">{"'Model'!$A$1:$N$53"}</definedName>
    <definedName name="ked" hidden="1">{"'Model'!$A$1:$N$53"}</definedName>
    <definedName name="n" localSheetId="3" hidden="1">{"'Model'!$A$1:$N$53"}</definedName>
    <definedName name="n" hidden="1">{"'Model'!$A$1:$N$53"}</definedName>
    <definedName name="_xlnm.Print_Area" localSheetId="5">'T-11-13CF'!$A$1:$L$139</definedName>
    <definedName name="REPORT03" localSheetId="3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3" hidden="1">{#N/A,#N/A,FALSE,"M06";#N/A,#N/A,FALSE,"M07"}</definedName>
    <definedName name="SDA" hidden="1">{#N/A,#N/A,FALSE,"M06";#N/A,#N/A,FALSE,"M07"}</definedName>
    <definedName name="tbdetail" localSheetId="3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3" hidden="1">{"'Model'!$A$1:$N$53"}</definedName>
    <definedName name="tun" hidden="1">{"'Model'!$A$1:$N$53"}</definedName>
    <definedName name="wrn.BALANCE._.SHEET._.COMPARATION." localSheetId="3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3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3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3" hidden="1">{#N/A,#N/A,FALSE,"R479495"}</definedName>
    <definedName name="wrn.prodtax." hidden="1">{#N/A,#N/A,FALSE,"R479495"}</definedName>
    <definedName name="wrn.prodtotals." localSheetId="3" hidden="1">{#N/A,#N/A,FALSE,"R479495"}</definedName>
    <definedName name="wrn.prodtotals." hidden="1">{#N/A,#N/A,FALSE,"R479495"}</definedName>
    <definedName name="wrn.Quater." localSheetId="3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3" hidden="1">{#N/A,#N/A,FALSE,"M06";#N/A,#N/A,FALSE,"M07"}</definedName>
    <definedName name="wrn.Variance." hidden="1">{#N/A,#N/A,FALSE,"M06";#N/A,#N/A,FALSE,"M07"}</definedName>
    <definedName name="Z" localSheetId="3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3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30" i="1" l="1"/>
  <c r="I130" i="1"/>
  <c r="K130" i="1"/>
  <c r="G130" i="1"/>
  <c r="F106" i="5"/>
  <c r="AC17" i="9"/>
  <c r="S17" i="9"/>
  <c r="K49" i="10" l="1"/>
  <c r="AC28" i="9"/>
  <c r="Y28" i="9"/>
  <c r="W28" i="9"/>
  <c r="U28" i="9"/>
  <c r="S28" i="9"/>
  <c r="Q28" i="9"/>
  <c r="O28" i="9"/>
  <c r="M28" i="9"/>
  <c r="K28" i="9"/>
  <c r="I28" i="9"/>
  <c r="G28" i="9"/>
  <c r="E28" i="9"/>
  <c r="L87" i="5" l="1"/>
  <c r="L75" i="5"/>
  <c r="H87" i="5"/>
  <c r="H75" i="5"/>
  <c r="M75" i="7"/>
  <c r="M69" i="7"/>
  <c r="I75" i="7"/>
  <c r="I69" i="7"/>
  <c r="M45" i="7"/>
  <c r="M36" i="7"/>
  <c r="M12" i="7"/>
  <c r="M24" i="7" s="1"/>
  <c r="M27" i="7" s="1"/>
  <c r="I45" i="7"/>
  <c r="I36" i="7"/>
  <c r="I47" i="7" s="1"/>
  <c r="I12" i="7"/>
  <c r="I24" i="7" s="1"/>
  <c r="I27" i="7" s="1"/>
  <c r="M74" i="10"/>
  <c r="M68" i="10"/>
  <c r="I74" i="10"/>
  <c r="I68" i="10"/>
  <c r="M45" i="10"/>
  <c r="M36" i="10"/>
  <c r="M12" i="10"/>
  <c r="M24" i="10" s="1"/>
  <c r="M27" i="10" s="1"/>
  <c r="I45" i="10"/>
  <c r="I36" i="10"/>
  <c r="I47" i="10" s="1"/>
  <c r="I12" i="10"/>
  <c r="I24" i="10" s="1"/>
  <c r="I27" i="10" s="1"/>
  <c r="M47" i="7" l="1"/>
  <c r="M49" i="7" s="1"/>
  <c r="I49" i="7"/>
  <c r="H9" i="5"/>
  <c r="H23" i="5" s="1"/>
  <c r="H37" i="5" s="1"/>
  <c r="H41" i="5" s="1"/>
  <c r="H104" i="5" s="1"/>
  <c r="H108" i="5" s="1"/>
  <c r="L9" i="5"/>
  <c r="L23" i="5" s="1"/>
  <c r="L37" i="5" s="1"/>
  <c r="L41" i="5" s="1"/>
  <c r="L104" i="5" s="1"/>
  <c r="L108" i="5" s="1"/>
  <c r="M47" i="10"/>
  <c r="M49" i="10" s="1"/>
  <c r="I49" i="10"/>
  <c r="F87" i="5"/>
  <c r="V23" i="4"/>
  <c r="AA25" i="9"/>
  <c r="AE25" i="9" s="1"/>
  <c r="AA17" i="9"/>
  <c r="AE17" i="9" s="1"/>
  <c r="AA16" i="9"/>
  <c r="AE16" i="9" s="1"/>
  <c r="V15" i="4"/>
  <c r="J87" i="5"/>
  <c r="V22" i="4"/>
  <c r="AA24" i="9"/>
  <c r="AE24" i="9" s="1"/>
  <c r="A101" i="10"/>
  <c r="K74" i="10"/>
  <c r="G74" i="10"/>
  <c r="K68" i="10"/>
  <c r="G68" i="10"/>
  <c r="A58" i="10"/>
  <c r="A55" i="10"/>
  <c r="K45" i="10"/>
  <c r="G45" i="10"/>
  <c r="K36" i="10"/>
  <c r="G36" i="10"/>
  <c r="K12" i="10"/>
  <c r="K24" i="10" s="1"/>
  <c r="K27" i="10" s="1"/>
  <c r="G12" i="10"/>
  <c r="G24" i="10" s="1"/>
  <c r="G27" i="10" s="1"/>
  <c r="A95" i="5"/>
  <c r="A139" i="5"/>
  <c r="A47" i="5"/>
  <c r="A31" i="4"/>
  <c r="A41" i="9"/>
  <c r="A104" i="7"/>
  <c r="AC20" i="9"/>
  <c r="Y20" i="9"/>
  <c r="W20" i="9"/>
  <c r="U20" i="9"/>
  <c r="S20" i="9"/>
  <c r="Q20" i="9"/>
  <c r="O20" i="9"/>
  <c r="M20" i="9"/>
  <c r="K20" i="9"/>
  <c r="I20" i="9"/>
  <c r="G20" i="9"/>
  <c r="E20" i="9"/>
  <c r="A3" i="4"/>
  <c r="AA26" i="9"/>
  <c r="AE26" i="9" s="1"/>
  <c r="AA23" i="9"/>
  <c r="AE23" i="9" s="1"/>
  <c r="AA22" i="9"/>
  <c r="AA18" i="9"/>
  <c r="AA15" i="9"/>
  <c r="AE15" i="9" s="1"/>
  <c r="T26" i="4"/>
  <c r="R26" i="4"/>
  <c r="P26" i="4"/>
  <c r="N26" i="4"/>
  <c r="L26" i="4"/>
  <c r="J26" i="4"/>
  <c r="H26" i="4"/>
  <c r="F26" i="4"/>
  <c r="V24" i="4"/>
  <c r="V21" i="4"/>
  <c r="V20" i="4"/>
  <c r="A102" i="1"/>
  <c r="A55" i="1"/>
  <c r="F75" i="5"/>
  <c r="G75" i="7"/>
  <c r="J75" i="5"/>
  <c r="G45" i="7"/>
  <c r="G36" i="7"/>
  <c r="G12" i="7"/>
  <c r="G24" i="7" s="1"/>
  <c r="G133" i="1"/>
  <c r="G78" i="1"/>
  <c r="G48" i="1"/>
  <c r="G34" i="1"/>
  <c r="V14" i="4"/>
  <c r="K45" i="7"/>
  <c r="K36" i="7"/>
  <c r="K12" i="7"/>
  <c r="K24" i="7" s="1"/>
  <c r="K27" i="7" s="1"/>
  <c r="R16" i="4" s="1"/>
  <c r="V16" i="4" s="1"/>
  <c r="K48" i="1"/>
  <c r="K34" i="1"/>
  <c r="G90" i="1"/>
  <c r="P18" i="4"/>
  <c r="N18" i="4"/>
  <c r="L18" i="4"/>
  <c r="J18" i="4"/>
  <c r="H18" i="4"/>
  <c r="K133" i="1"/>
  <c r="K78" i="1"/>
  <c r="A59" i="7"/>
  <c r="K75" i="7"/>
  <c r="K69" i="7"/>
  <c r="I90" i="1"/>
  <c r="M90" i="1"/>
  <c r="K90" i="1"/>
  <c r="I48" i="1"/>
  <c r="M133" i="1"/>
  <c r="A97" i="5"/>
  <c r="A3" i="5"/>
  <c r="A98" i="5" s="1"/>
  <c r="I133" i="1"/>
  <c r="M78" i="1"/>
  <c r="I78" i="1"/>
  <c r="M48" i="1"/>
  <c r="M34" i="1"/>
  <c r="I34" i="1"/>
  <c r="F18" i="4"/>
  <c r="A56" i="7"/>
  <c r="A148" i="1"/>
  <c r="A99" i="1"/>
  <c r="G69" i="7"/>
  <c r="R18" i="4" l="1"/>
  <c r="K47" i="7"/>
  <c r="K49" i="7" s="1"/>
  <c r="AA28" i="9"/>
  <c r="AE22" i="9"/>
  <c r="AE28" i="9" s="1"/>
  <c r="M50" i="1"/>
  <c r="V26" i="4"/>
  <c r="G47" i="7"/>
  <c r="I92" i="1"/>
  <c r="I135" i="1" s="1"/>
  <c r="I50" i="1"/>
  <c r="M92" i="1"/>
  <c r="M135" i="1" s="1"/>
  <c r="G47" i="10"/>
  <c r="G49" i="10" s="1"/>
  <c r="A50" i="5"/>
  <c r="AA20" i="9"/>
  <c r="G92" i="1"/>
  <c r="G135" i="1" s="1"/>
  <c r="AE18" i="9"/>
  <c r="AE20" i="9" s="1"/>
  <c r="G27" i="7"/>
  <c r="F9" i="5"/>
  <c r="F23" i="5" s="1"/>
  <c r="G50" i="1"/>
  <c r="V18" i="4"/>
  <c r="K47" i="10"/>
  <c r="T18" i="4"/>
  <c r="J9" i="5"/>
  <c r="J23" i="5" s="1"/>
  <c r="K92" i="1"/>
  <c r="K135" i="1" s="1"/>
  <c r="K50" i="1"/>
  <c r="G49" i="7" l="1"/>
  <c r="F37" i="5"/>
  <c r="F41" i="5" s="1"/>
  <c r="F104" i="5" s="1"/>
  <c r="F108" i="5" s="1"/>
  <c r="J37" i="5"/>
  <c r="J41" i="5" s="1"/>
  <c r="J104" i="5" s="1"/>
  <c r="J108" i="5" s="1"/>
</calcChain>
</file>

<file path=xl/sharedStrings.xml><?xml version="1.0" encoding="utf-8"?>
<sst xmlns="http://schemas.openxmlformats.org/spreadsheetml/2006/main" count="515" uniqueCount="242">
  <si>
    <t>บริษัท บ้านปู เพาเวอร์ จำกัด (มหาชน)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</si>
  <si>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</si>
  <si>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</si>
  <si>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</si>
  <si>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</si>
  <si>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</si>
  <si>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</si>
  <si>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</si>
  <si>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</si>
  <si>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</si>
  <si>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</si>
  <si>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</si>
  <si>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</si>
  <si>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</si>
  <si>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</si>
  <si>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</si>
  <si>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</si>
  <si>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</si>
  <si>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</si>
  <si>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</si>
  <si>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</si>
  <si>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สินทรัพย์ภาษีเงินได้รอตัดบัญชี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</si>
  <si>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</si>
  <si>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</si>
  <si>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</si>
  <si>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</si>
  <si>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</si>
  <si>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</si>
  <si>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เงินทดรองรับและเจ้าหนี้กิจการที่เกี่ยวข้องกัน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</si>
  <si>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</si>
  <si>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</si>
  <si>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</si>
  <si>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</si>
  <si>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</si>
  <si>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</si>
  <si>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</si>
  <si>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</si>
  <si>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</si>
  <si>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</si>
  <si>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มูลค่าหุ้นละ 10 บาท</t>
  </si>
  <si>
    <t>ทุนที่ออกและชำระเต็มมูลค่าแล้ว</t>
  </si>
  <si>
    <t>ส่วนเกินมูลค่าหุ้น</t>
  </si>
  <si>
    <t>จัดสรรแล้ว</t>
  </si>
  <si>
    <t>ยังไม่ได้จัดสรร</t>
  </si>
  <si>
    <t>ส่วนได้เสียที่ไม่มีอำนาจควบคุม</t>
  </si>
  <si>
    <t>ต้นทุนขาย</t>
  </si>
  <si>
    <t>กำไรขั้นต้น</t>
  </si>
  <si>
    <t>ค่าใช้จ่ายในการบริหาร</t>
  </si>
  <si>
    <t>ดอกเบี้ยรับ</t>
  </si>
  <si>
    <t>ดอกเบี้ยจ่าย</t>
  </si>
  <si>
    <t>ภาษีเงินได้</t>
  </si>
  <si>
    <t>-</t>
  </si>
  <si>
    <t>ข้อมูลทางการเงิน</t>
  </si>
  <si>
    <t>ส่วนที่เป็นของส่วนได้เสียที่ไม่มีอำนาจควบคุม</t>
  </si>
  <si>
    <t>ส่วนเกิน</t>
  </si>
  <si>
    <t>จากการรวม</t>
  </si>
  <si>
    <t>ผลต่างของอัตรา</t>
  </si>
  <si>
    <t>รวม</t>
  </si>
  <si>
    <t>ธุรกิจภายใต้</t>
  </si>
  <si>
    <t>การป้องกัน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</si>
  <si>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</si>
  <si>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</si>
  <si>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</si>
  <si>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</si>
  <si>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</si>
  <si>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</si>
  <si>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</si>
  <si>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</si>
  <si>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</si>
  <si>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</si>
  <si>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รวมส่วนของ</t>
  </si>
  <si>
    <t>ชำระแล้ว</t>
  </si>
  <si>
    <t>มูลค่าหุ้น</t>
  </si>
  <si>
    <t>เดียวกัน</t>
  </si>
  <si>
    <t>กฎหมาย</t>
  </si>
  <si>
    <t>จัดสรร</t>
  </si>
  <si>
    <t>กระแสเงินสด</t>
  </si>
  <si>
    <t>ควบคุม</t>
  </si>
  <si>
    <t>กระแสเงินสดจากกิจกรรมดำเนินงาน</t>
  </si>
  <si>
    <t>จากการดำเนินงาน</t>
  </si>
  <si>
    <t>ค่าเสื่อมราคาและค่าตัดจำหน่าย</t>
  </si>
  <si>
    <t>กระแสเงินสดก่อนการเปลี่ยนแปลงของเงินทุนหมุนเวียน</t>
  </si>
  <si>
    <t>การซื้อและการจำหน่ายบริษัทย่อย)</t>
  </si>
  <si>
    <t>เชื้อเพลิงและวัสดุสำรองคลัง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</si>
  <si>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</si>
  <si>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</si>
  <si>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</si>
  <si>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</si>
  <si>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</si>
  <si>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</si>
  <si>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</si>
  <si>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</si>
  <si>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</si>
  <si>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</si>
  <si>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รายได้จากการขาย</t>
  </si>
  <si>
    <t>ส่วนเกินจากการรวมธุรกิจภายใต้การควบคุมเดียวกัน</t>
  </si>
  <si>
    <t>เป็นเกณฑ์</t>
  </si>
  <si>
    <t>การจ่าย</t>
  </si>
  <si>
    <t>โดยใช้หุ้น</t>
  </si>
  <si>
    <t>สำรองการจ่ายโดยใช้หุ้นเป็นเกณฑ์</t>
  </si>
  <si>
    <t>สำรอง</t>
  </si>
  <si>
    <t>หนี้สินและส่วนของเจ้าของ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</si>
  <si>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</si>
  <si>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</si>
  <si>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</si>
  <si>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</si>
  <si>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</si>
  <si>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</si>
  <si>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กำไรสะสม</t>
  </si>
  <si>
    <t>กำไร (ขาดทุน) เบ็ดเสร็จอื่น</t>
  </si>
  <si>
    <t>งบแสดงการเปลี่ยนแปลงส่วนของเจ้าของ</t>
  </si>
  <si>
    <t>กำไรเบ็ดเสร็จรวมสำหรับงวด</t>
  </si>
  <si>
    <t>ข้อมูลทางการเงินเฉพาะกิจการ</t>
  </si>
  <si>
    <t>การเปลี่ยนแปลงของเงินทุนหมุนเวียน (ไม่รวมผลกระทบจาก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</si>
  <si>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</si>
  <si>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</si>
  <si>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</si>
  <si>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</si>
  <si>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ที่ดิน อาคารและอุปกรณ์ สุทธิ</t>
  </si>
  <si>
    <t>ต้นทุนทางการเงินอื่น</t>
  </si>
  <si>
    <t>วัสดุสำรองคลัง สุทธิ</t>
  </si>
  <si>
    <t>ส่วนแบ่งกำไรสุทธิจากบริษัทร่วมและการร่วมค้า</t>
  </si>
  <si>
    <t>เงินปันผลรับจากบริษัทย่อยและการร่วมค้า</t>
  </si>
  <si>
    <t>กำไรก่อนภาษีเงินได้</t>
  </si>
  <si>
    <t>การแบ่งปันกำไร</t>
  </si>
  <si>
    <t>กำไรสำหรับงวด</t>
  </si>
  <si>
    <t>กำไรสำหรับงวดก่อนภาษีเงินได้</t>
  </si>
  <si>
    <t>ปรับกระทบกำไรก่อนภาษีเงินได้เป็นเงินสดรับ (จ่าย)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</si>
  <si>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</si>
  <si>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เงินสดจ่ายสำหรับต้นทุนทางการเงินอื่น</t>
  </si>
  <si>
    <t>เงินสดรับจากเงินกู้ยืมระยะยาวจากสถาบันการเงิน</t>
  </si>
  <si>
    <t>ตัดจำหน่ายที่ดิน อาคารและอุปกรณ์</t>
  </si>
  <si>
    <t>เงินสดจ่ายเพื่อซื้อที่ดิน อาคารและอุปกรณ์</t>
  </si>
  <si>
    <t>เจ้าหนี้อื่นจากการซื้อที่ดิน อาคารและอุปกรณ์</t>
  </si>
  <si>
    <t>เจ้าหนี้การค้า</t>
  </si>
  <si>
    <t>- สำรองตามกฎหมาย</t>
  </si>
  <si>
    <t>และการร่วมค้าตามวิธีส่วนได้เสีย</t>
  </si>
  <si>
    <t>เบ็ดเสร็จอื่น</t>
  </si>
  <si>
    <t>ของส่วนของเจ้าของ</t>
  </si>
  <si>
    <t>การป้องกันความเสี่ยง</t>
  </si>
  <si>
    <t>รายได้ค่าบริหารจัดการและอื่น ๆ</t>
  </si>
  <si>
    <t>ที่ไม่มีอำนาจ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</si>
  <si>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</si>
  <si>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</si>
  <si>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ส่วนแบ่งกำไร (ขาดทุน) เบ็ดเสร็จอื่นจากบริษัทร่วม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</si>
  <si>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</si>
  <si>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</si>
  <si>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เงินกู้ยืมระยะยาวจากสถาบันการเงิน สุทธิ</t>
  </si>
  <si>
    <t xml:space="preserve">ส่วนของเงินกู้ยืมระยะยาวจากสถาบันการเงิน </t>
  </si>
  <si>
    <t>ที่ถึงกำหนดชำระภายในหนึ่งปี สุทธิ</t>
  </si>
  <si>
    <t>สำรองอื่น</t>
  </si>
  <si>
    <t xml:space="preserve"> หุ้นทุน</t>
  </si>
  <si>
    <t>ซื้อคืน</t>
  </si>
  <si>
    <t>เงินสดจ่ายสำหรับหนี้สินตามสัญญาเช่า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</si>
  <si>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</si>
  <si>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</si>
  <si>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กำไรต่อหุ้นสำหรับงวด (บาท)</t>
  </si>
  <si>
    <t>สินทรัพย์สิทธิการใช้ สุทธิ</t>
  </si>
  <si>
    <t>หนี้สินตามสัญญาเช่า สุทธิ</t>
  </si>
  <si>
    <t>หนี้สินตามสัญญาเช่าส่วนที่ถึงกำหนด</t>
  </si>
  <si>
    <t>ชำระภายในหนึ่งปี สุทธิ</t>
  </si>
  <si>
    <t>ข้อมูลเพิ่มเติมกระแสเงินสด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</si>
  <si>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</si>
  <si>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</si>
  <si>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</si>
  <si>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</si>
  <si>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พ.ศ. 2564</t>
  </si>
  <si>
    <t>ยอดคงเหลือต้นงวด ณ วันที่ 1 มกราคม พ.ศ. 2564</t>
  </si>
  <si>
    <t>การเปลี่ยนแปลง</t>
  </si>
  <si>
    <t>มูลค่ายุติธรรม</t>
  </si>
  <si>
    <t>หุ้นทุน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</si>
  <si>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</si>
  <si>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</si>
  <si>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</si>
  <si>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หุ้นสามัญจำนวน 3,047,731,700 หุ้น </t>
  </si>
  <si>
    <t xml:space="preserve">มูลค่าหุ้นละ 10 บาท </t>
  </si>
  <si>
    <t>การลดทุนจดทะเบียน</t>
  </si>
  <si>
    <t>6, 7</t>
  </si>
  <si>
    <t>หุ้นสามัญจำนวน 3,101,202,000 หุ้น</t>
  </si>
  <si>
    <t>เป็นเงินลงทุนในบริษัทย่อย</t>
  </si>
  <si>
    <t>การแปลงเงินให้กู้ยืมระยะยาวแก่กิจการที่เกี่ยวข้องกัน</t>
  </si>
  <si>
    <t>รวมส่วนของผู้เป็นเจ้าของของบริษัท</t>
  </si>
  <si>
    <t>รายการที่จะจัดประเภทรายการใหม่ไปยังกำไรหรือขาดทุนในภายหลัง</t>
  </si>
  <si>
    <t>การแบ่งปันกำไรเบ็ดเสร็จรวม</t>
  </si>
  <si>
    <t>ผลต่างของอัตราแลกเปลี่ยนจากการแปลงค่าข้อมูลทางการเงิน</t>
  </si>
  <si>
    <t>ของสินทรัพย์</t>
  </si>
  <si>
    <t>ทางการเงิน</t>
  </si>
  <si>
    <t>เงินปันผลจ่าย</t>
  </si>
  <si>
    <t>เงินสดรับจากเงินให้กู้ยืมระยะสั้นแก่กิจการที่เกี่ยวข้องกัน</t>
  </si>
  <si>
    <t>เงินสดรับจากการจำหน่ายที่ดิน อาคารและอุปกรณ์</t>
  </si>
  <si>
    <t>เงินปันผลจ่ายให้แก่ผู้ถือหุ้นของบริษัท</t>
  </si>
  <si>
    <t>กำไร (ขาดทุน) สำหรับงวด</t>
  </si>
  <si>
    <t>9, 18</t>
  </si>
  <si>
    <t>เงินสดรับจากเงินปันผลจากบริษัทย่อยและการร่วมค้า</t>
  </si>
  <si>
    <t>กำไร (ขาดทุน) ขั้นต้น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</si>
  <si>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</si>
  <si>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เงินสดจ่ายเพื่อซื้อเงินลงทุนในการร่วมค้า</t>
  </si>
  <si>
    <t>เงินสดสุทธิได้มาจาก (ใช้ไปใน) กิจกรรมดำเนินงาน</t>
  </si>
  <si>
    <t>กำไร (ขาดทุน) เบ็ดเสร็จอื่นสำหรับงวด</t>
  </si>
  <si>
    <t>กำไรเบ็ดเสร็จอื่นสำหรับงวด</t>
  </si>
  <si>
    <t>30 กันยายน</t>
  </si>
  <si>
    <t>ยอดคงเหลือปลายงวด ณ วันที่ 30 กันยายน พ.ศ. 2564</t>
  </si>
  <si>
    <t>รายการที่มิใช่เงินสดที่มีสาระสำคัญ ณ วันที่ 30 กันยายน</t>
  </si>
  <si>
    <t>กำไรสุทธิจากการจำหน่ายที่ดิน อาคารและอุปกรณ์</t>
  </si>
  <si>
    <t>กำไรเบ็ดเสร็จอื่นสำหรับงวดสุทธิจากภาษี</t>
  </si>
  <si>
    <t>ส่วนแบ่งกำไรเบ็ดเสร็จอื่นจากบริษัทร่วม</t>
  </si>
  <si>
    <t>กำไรสุทธิจากอัตราแลกเปลี่ยน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</si>
  <si>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</si>
  <si>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</si>
  <si>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การแบ่งปันกำไร (ขาดทุน)</t>
  </si>
  <si>
    <t>กำไร (ขาดทุน)</t>
  </si>
  <si>
    <t>เงินทดรองรับจากกิจการที่เกี่ยวข้องกันสำหรับเงินมัดจำ</t>
  </si>
  <si>
    <t>เพื่อการเข้าซื้อเงินลงทุน</t>
  </si>
  <si>
    <t>ณ วันที่ 30 กันยายน พ.ศ. 2565</t>
  </si>
  <si>
    <t>พ.ศ. 2565</t>
  </si>
  <si>
    <t>ยอดคงเหลือต้นงวด ณ วันที่ 1 มกราคม พ.ศ. 2565</t>
  </si>
  <si>
    <t>ยอดคงเหลือปลายงวด ณ วันที่ 30 กันยายน พ.ศ. 2565</t>
  </si>
  <si>
    <t>สำหรับงวดเก้าเดือนสิ้นสุดวันที่ 30 กันยายน พ.ศ. 2565</t>
  </si>
  <si>
    <t>สำหรับงวดสามเดือนสิ้นสุดวันที่ 30 กันยายน พ.ศ. 2565</t>
  </si>
  <si>
    <t>ผ่านกำไรขาดทุนเบ็ดเสร็จอื่น - ตั๋วเงินรับ</t>
  </si>
  <si>
    <t>สินทรัพย์อนุพันธ์การเงิน</t>
  </si>
  <si>
    <t>หนี้สินอนุพันธ์การเงิน</t>
  </si>
  <si>
    <t>เงินกู้ยืมระยะยาวจากกิจการที่เกี่ยวข้องกัน</t>
  </si>
  <si>
    <t>หนี้สินไม่หมุนเวียนอื่น</t>
  </si>
  <si>
    <t>เงินลงทุนในบริษัทย่อย สุทธิ</t>
  </si>
  <si>
    <t>ลูกหนี้การค้า สุทธิ</t>
  </si>
  <si>
    <t>หุ้นกู้ สุทธิ</t>
  </si>
  <si>
    <t>ลูกหนี้การค้า</t>
  </si>
  <si>
    <t>เงินสดรับจากการออกหุ้นกู้</t>
  </si>
  <si>
    <t>ค่าใช้จ่ายในการขาย</t>
  </si>
  <si>
    <t>รายการที่จะไม่จัดประเภทรายการใหม่ไปยังกำไรหรือขาดทุนในภายหลัง</t>
  </si>
  <si>
    <t>รวมรายการที่จะไม่จัดประเภทรายการใหม่ไปยังกำไรหรือขาดทุนในภายหลัง</t>
  </si>
  <si>
    <t>สุทธิจากภาษี</t>
  </si>
  <si>
    <t>รวมรายการที่จะจัดประเภทรายการใหม่ไปยังกำไรหรือขาดทุนในภายหลัง</t>
  </si>
  <si>
    <t>ผลกำไร (ขาดทุน) จากการป้องกันความเสี่ยงกระแสเงินสดสุทธิจากภาษี</t>
  </si>
  <si>
    <t>มูลค่ายุติธรรมผ่านกำไรหรือขาดทุนเบ็ดเสร็จอื่น</t>
  </si>
  <si>
    <t>เงินสดจ่ายสุทธิสำหรับเงินฝากธนาคารที่มีข้อจำกัดในการใช้</t>
  </si>
  <si>
    <t>กำไรสุทธิจากการวัดมูลค่าเครื่องมือทางการเงิน</t>
  </si>
  <si>
    <t>เงินสดจ่ายเพื่อเพิ่มเงินลงทุนในบริษัทร่วมและการร่วมค้า</t>
  </si>
  <si>
    <t>กำไร (ขาดทุน) เบ็ดเสร็จอื่นสุทธิจากภาษี</t>
  </si>
  <si>
    <t>ขาดทุนสุทธิจากการวัดมูลค่าเครื่องมือทางการเงิน</t>
  </si>
  <si>
    <t>เงินสดสุทธิได้มา (ใช้ไปใน) 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</si>
</sst>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??_);_(@_)"/>
    <numFmt numFmtId="168" formatCode="_(* #,##0_);_(* \(#,##0\);_(* &quot;-&quot;_);_(@_)"/>
    <numFmt numFmtId="169" formatCode="#,##0.0;\(#,##0.0\)"/>
    <numFmt numFmtId="170" formatCode="_(* #,##0.000_);_(* \(#,##0.000\);_(* &quot;-&quot;_);_(@_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\ [$AUD]_-;\-* #,##0.00\ [$AUD]_-;_-* &quot;-&quot;??\ [$AUD]_-;_-@_-"/>
    <numFmt numFmtId="174" formatCode="_(&quot;$&quot;* #,##0.00_);_(&quot;$&quot;* \(#,##0.00\);_(&quot;$&quot;* &quot;-&quot;??_);_(@_)"/>
    <numFmt numFmtId="175" formatCode="&quot;฿&quot;#,##0.00;[Red]\-&quot;฿&quot;#,##0.00"/>
    <numFmt numFmtId="176" formatCode="_(* #,##0.00_);_(* \(#,##0.00\);_(* &quot;-&quot;_);_(@_)"/>
  </numFmts>
  <fonts count="5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u/>
      <sz val="13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  <font>
      <sz val="13"/>
      <color theme="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3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8" borderId="7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6" applyNumberFormat="0" applyAlignment="0" applyProtection="0"/>
    <xf numFmtId="0" fontId="23" fillId="0" borderId="11" applyNumberFormat="0" applyFill="0" applyAlignment="0" applyProtection="0"/>
    <xf numFmtId="0" fontId="24" fillId="31" borderId="0" applyNumberFormat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12" fillId="32" borderId="12" applyNumberFormat="0" applyFont="0" applyAlignment="0" applyProtection="0"/>
    <xf numFmtId="0" fontId="25" fillId="27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6" applyNumberFormat="0" applyAlignment="0" applyProtection="0"/>
    <xf numFmtId="0" fontId="33" fillId="28" borderId="7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29" borderId="0" applyNumberFormat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30" borderId="6" applyNumberFormat="0" applyAlignment="0" applyProtection="0"/>
    <xf numFmtId="0" fontId="40" fillId="0" borderId="11" applyNumberFormat="0" applyFill="0" applyAlignment="0" applyProtection="0"/>
    <xf numFmtId="0" fontId="41" fillId="31" borderId="0" applyNumberFormat="0" applyBorder="0" applyAlignment="0" applyProtection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3" fillId="32" borderId="12" applyNumberFormat="0" applyFont="0" applyAlignment="0" applyProtection="0"/>
    <xf numFmtId="0" fontId="42" fillId="27" borderId="13" applyNumberFormat="0" applyAlignment="0" applyProtection="0"/>
    <xf numFmtId="9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2" borderId="12" applyNumberFormat="0" applyFont="0" applyAlignment="0" applyProtection="0"/>
    <xf numFmtId="164" fontId="6" fillId="0" borderId="0" applyFont="0" applyFill="0" applyBorder="0" applyAlignment="0" applyProtection="0"/>
    <xf numFmtId="0" fontId="1" fillId="0" borderId="0"/>
    <xf numFmtId="0" fontId="7" fillId="0" borderId="0"/>
    <xf numFmtId="0" fontId="46" fillId="0" borderId="0"/>
    <xf numFmtId="0" fontId="47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9" fillId="0" borderId="0" applyNumberFormat="0" applyFill="0" applyBorder="0" applyAlignment="0" applyProtection="0">
      <alignment wrapText="1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17" applyNumberFormat="0" applyFill="0" applyBorder="0" applyAlignment="0">
      <alignment wrapText="1"/>
      <protection locked="0"/>
    </xf>
    <xf numFmtId="0" fontId="7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3" fontId="1" fillId="0" borderId="0"/>
    <xf numFmtId="43" fontId="1" fillId="0" borderId="0" applyFont="0" applyFill="0" applyBorder="0" applyAlignment="0" applyProtection="0"/>
    <xf numFmtId="0" fontId="52" fillId="0" borderId="0"/>
    <xf numFmtId="0" fontId="50" fillId="0" borderId="0"/>
    <xf numFmtId="43" fontId="50" fillId="0" borderId="0" applyFont="0" applyFill="0" applyBorder="0" applyAlignment="0" applyProtection="0"/>
    <xf numFmtId="0" fontId="52" fillId="2" borderId="0" applyNumberFormat="0" applyBorder="0" applyAlignment="0" applyProtection="0"/>
    <xf numFmtId="42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49" fillId="0" borderId="17" applyNumberFormat="0" applyFill="0" applyBorder="0" applyAlignment="0">
      <alignment wrapText="1"/>
      <protection locked="0"/>
    </xf>
    <xf numFmtId="0" fontId="1" fillId="0" borderId="0"/>
    <xf numFmtId="43" fontId="46" fillId="0" borderId="0" applyFont="0" applyFill="0" applyBorder="0" applyAlignment="0" applyProtection="0"/>
    <xf numFmtId="0" fontId="47" fillId="0" borderId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4" fillId="0" borderId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55" fillId="0" borderId="0"/>
    <xf numFmtId="0" fontId="56" fillId="0" borderId="17" applyNumberFormat="0" applyFill="0" applyAlignment="0">
      <protection locked="0"/>
    </xf>
    <xf numFmtId="43" fontId="4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</cellStyleXfs>
  <cellXfs count="310">
    <xf numFmtId="0" fontId="0" fillId="0" borderId="0" xfId="0"/>
    <xf numFmtId="169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horizontal="center" vertical="center"/>
    </xf>
    <xf numFmtId="166" fontId="8" fillId="0" borderId="1" xfId="0" applyNumberFormat="1" applyFont="1" applyFill="1" applyBorder="1" applyAlignment="1">
      <alignment vertical="center"/>
    </xf>
    <xf numFmtId="169" fontId="8" fillId="0" borderId="1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8" fontId="9" fillId="0" borderId="2" xfId="0" applyNumberFormat="1" applyFont="1" applyFill="1" applyBorder="1" applyAlignment="1">
      <alignment horizontal="right" vertical="center"/>
    </xf>
    <xf numFmtId="0" fontId="9" fillId="0" borderId="0" xfId="45" applyFont="1" applyFill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vertical="center"/>
    </xf>
    <xf numFmtId="0" fontId="9" fillId="0" borderId="0" xfId="51" applyFont="1" applyFill="1" applyAlignment="1">
      <alignment vertical="center"/>
    </xf>
    <xf numFmtId="165" fontId="9" fillId="0" borderId="0" xfId="51" applyNumberFormat="1" applyFont="1" applyFill="1" applyAlignment="1">
      <alignment horizontal="right" vertical="center"/>
    </xf>
    <xf numFmtId="0" fontId="8" fillId="0" borderId="0" xfId="51" applyFont="1" applyFill="1" applyAlignment="1">
      <alignment vertical="center"/>
    </xf>
    <xf numFmtId="0" fontId="9" fillId="0" borderId="1" xfId="51" applyFont="1" applyFill="1" applyBorder="1" applyAlignment="1">
      <alignment vertical="center"/>
    </xf>
    <xf numFmtId="165" fontId="9" fillId="0" borderId="1" xfId="51" applyNumberFormat="1" applyFont="1" applyFill="1" applyBorder="1" applyAlignment="1">
      <alignment horizontal="right" vertical="center"/>
    </xf>
    <xf numFmtId="166" fontId="9" fillId="0" borderId="1" xfId="51" applyNumberFormat="1" applyFont="1" applyFill="1" applyBorder="1" applyAlignment="1">
      <alignment vertical="center"/>
    </xf>
    <xf numFmtId="166" fontId="8" fillId="0" borderId="0" xfId="51" applyNumberFormat="1" applyFont="1" applyFill="1" applyAlignment="1">
      <alignment vertical="center"/>
    </xf>
    <xf numFmtId="0" fontId="9" fillId="0" borderId="0" xfId="46" applyFont="1" applyFill="1" applyBorder="1" applyAlignment="1">
      <alignment vertical="center"/>
    </xf>
    <xf numFmtId="0" fontId="8" fillId="0" borderId="0" xfId="46" applyFont="1" applyFill="1" applyBorder="1" applyAlignment="1">
      <alignment horizontal="left" vertical="center"/>
    </xf>
    <xf numFmtId="165" fontId="8" fillId="0" borderId="0" xfId="46" applyNumberFormat="1" applyFont="1" applyFill="1" applyBorder="1" applyAlignment="1">
      <alignment horizontal="left" vertical="center"/>
    </xf>
    <xf numFmtId="168" fontId="9" fillId="0" borderId="0" xfId="46" applyNumberFormat="1" applyFont="1" applyFill="1" applyBorder="1" applyAlignment="1">
      <alignment horizontal="right" vertical="center"/>
    </xf>
    <xf numFmtId="168" fontId="9" fillId="0" borderId="0" xfId="46" applyNumberFormat="1" applyFont="1" applyFill="1" applyBorder="1" applyAlignment="1">
      <alignment vertical="center"/>
    </xf>
    <xf numFmtId="168" fontId="8" fillId="0" borderId="0" xfId="46" applyNumberFormat="1" applyFont="1" applyFill="1" applyBorder="1" applyAlignment="1">
      <alignment horizontal="right" vertical="center"/>
    </xf>
    <xf numFmtId="168" fontId="9" fillId="0" borderId="1" xfId="46" applyNumberFormat="1" applyFont="1" applyFill="1" applyBorder="1" applyAlignment="1">
      <alignment horizontal="right" vertical="center"/>
    </xf>
    <xf numFmtId="168" fontId="9" fillId="0" borderId="1" xfId="46" applyNumberFormat="1" applyFont="1" applyFill="1" applyBorder="1" applyAlignment="1">
      <alignment vertical="center"/>
    </xf>
    <xf numFmtId="168" fontId="8" fillId="0" borderId="1" xfId="46" applyNumberFormat="1" applyFont="1" applyFill="1" applyBorder="1" applyAlignment="1">
      <alignment horizontal="right" vertical="center"/>
    </xf>
    <xf numFmtId="165" fontId="9" fillId="0" borderId="0" xfId="46" applyNumberFormat="1" applyFont="1" applyFill="1" applyAlignment="1">
      <alignment vertical="center"/>
    </xf>
    <xf numFmtId="168" fontId="9" fillId="0" borderId="0" xfId="46" applyNumberFormat="1" applyFont="1" applyFill="1" applyAlignment="1">
      <alignment horizontal="right" vertical="center"/>
    </xf>
    <xf numFmtId="165" fontId="9" fillId="0" borderId="0" xfId="46" applyNumberFormat="1" applyFont="1" applyFill="1" applyAlignment="1">
      <alignment horizontal="center" vertical="center"/>
    </xf>
    <xf numFmtId="0" fontId="9" fillId="0" borderId="0" xfId="44" applyFont="1" applyFill="1" applyAlignment="1">
      <alignment vertical="center"/>
    </xf>
    <xf numFmtId="165" fontId="9" fillId="0" borderId="0" xfId="44" applyNumberFormat="1" applyFont="1" applyFill="1" applyAlignment="1">
      <alignment vertical="center"/>
    </xf>
    <xf numFmtId="168" fontId="9" fillId="0" borderId="0" xfId="44" applyNumberFormat="1" applyFont="1" applyFill="1" applyAlignment="1">
      <alignment vertical="center"/>
    </xf>
    <xf numFmtId="0" fontId="8" fillId="0" borderId="0" xfId="49" applyFont="1" applyFill="1" applyAlignment="1">
      <alignment horizontal="left" vertical="center"/>
    </xf>
    <xf numFmtId="165" fontId="9" fillId="0" borderId="0" xfId="49" applyNumberFormat="1" applyFont="1" applyFill="1" applyAlignment="1">
      <alignment vertical="center"/>
    </xf>
    <xf numFmtId="168" fontId="9" fillId="0" borderId="0" xfId="49" applyNumberFormat="1" applyFont="1" applyFill="1" applyAlignment="1">
      <alignment vertical="center"/>
    </xf>
    <xf numFmtId="168" fontId="9" fillId="0" borderId="0" xfId="49" applyNumberFormat="1" applyFont="1" applyFill="1" applyAlignment="1">
      <alignment horizontal="centerContinuous" vertical="center"/>
    </xf>
    <xf numFmtId="168" fontId="8" fillId="0" borderId="0" xfId="49" applyNumberFormat="1" applyFont="1" applyFill="1" applyAlignment="1">
      <alignment vertical="center"/>
    </xf>
    <xf numFmtId="0" fontId="8" fillId="0" borderId="1" xfId="49" applyFont="1" applyFill="1" applyBorder="1" applyAlignment="1">
      <alignment horizontal="left" vertical="center"/>
    </xf>
    <xf numFmtId="165" fontId="9" fillId="0" borderId="1" xfId="49" applyNumberFormat="1" applyFont="1" applyFill="1" applyBorder="1" applyAlignment="1">
      <alignment horizontal="center" vertical="center"/>
    </xf>
    <xf numFmtId="168" fontId="9" fillId="0" borderId="1" xfId="49" applyNumberFormat="1" applyFont="1" applyFill="1" applyBorder="1" applyAlignment="1">
      <alignment horizontal="right" vertical="center"/>
    </xf>
    <xf numFmtId="168" fontId="9" fillId="0" borderId="1" xfId="49" applyNumberFormat="1" applyFont="1" applyFill="1" applyBorder="1" applyAlignment="1">
      <alignment horizontal="centerContinuous" vertical="center"/>
    </xf>
    <xf numFmtId="0" fontId="8" fillId="0" borderId="0" xfId="49" applyFont="1" applyFill="1" applyBorder="1" applyAlignment="1">
      <alignment horizontal="left" vertical="center"/>
    </xf>
    <xf numFmtId="165" fontId="9" fillId="0" borderId="0" xfId="49" applyNumberFormat="1" applyFont="1" applyFill="1" applyBorder="1" applyAlignment="1">
      <alignment horizontal="center" vertical="center"/>
    </xf>
    <xf numFmtId="168" fontId="9" fillId="0" borderId="0" xfId="49" applyNumberFormat="1" applyFont="1" applyFill="1" applyBorder="1" applyAlignment="1">
      <alignment horizontal="right" vertical="center"/>
    </xf>
    <xf numFmtId="168" fontId="9" fillId="0" borderId="0" xfId="49" applyNumberFormat="1" applyFont="1" applyFill="1" applyBorder="1" applyAlignment="1">
      <alignment horizontal="centerContinuous" vertical="center"/>
    </xf>
    <xf numFmtId="168" fontId="8" fillId="0" borderId="0" xfId="0" applyNumberFormat="1" applyFont="1" applyFill="1" applyAlignment="1">
      <alignment vertical="center"/>
    </xf>
    <xf numFmtId="168" fontId="8" fillId="0" borderId="1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center" vertical="center"/>
    </xf>
    <xf numFmtId="168" fontId="9" fillId="0" borderId="0" xfId="51" applyNumberFormat="1" applyFont="1" applyFill="1" applyAlignment="1">
      <alignment horizontal="right" vertical="center"/>
    </xf>
    <xf numFmtId="168" fontId="9" fillId="0" borderId="0" xfId="51" applyNumberFormat="1" applyFont="1" applyFill="1" applyAlignment="1">
      <alignment vertical="center"/>
    </xf>
    <xf numFmtId="168" fontId="9" fillId="0" borderId="1" xfId="51" applyNumberFormat="1" applyFont="1" applyFill="1" applyBorder="1" applyAlignment="1">
      <alignment horizontal="right" vertical="center"/>
    </xf>
    <xf numFmtId="168" fontId="9" fillId="0" borderId="1" xfId="51" applyNumberFormat="1" applyFont="1" applyFill="1" applyBorder="1" applyAlignment="1">
      <alignment vertical="center"/>
    </xf>
    <xf numFmtId="166" fontId="8" fillId="0" borderId="0" xfId="46" applyNumberFormat="1" applyFont="1" applyFill="1" applyBorder="1" applyAlignment="1">
      <alignment vertical="center"/>
    </xf>
    <xf numFmtId="166" fontId="9" fillId="0" borderId="0" xfId="46" applyNumberFormat="1" applyFont="1" applyFill="1" applyBorder="1" applyAlignment="1">
      <alignment vertical="center"/>
    </xf>
    <xf numFmtId="165" fontId="9" fillId="0" borderId="0" xfId="46" applyNumberFormat="1" applyFont="1" applyFill="1" applyBorder="1" applyAlignment="1">
      <alignment vertical="center"/>
    </xf>
    <xf numFmtId="168" fontId="9" fillId="0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8" fontId="9" fillId="0" borderId="5" xfId="0" applyNumberFormat="1" applyFont="1" applyFill="1" applyBorder="1" applyAlignment="1">
      <alignment horizontal="right" vertical="center"/>
    </xf>
    <xf numFmtId="166" fontId="9" fillId="0" borderId="0" xfId="0" quotePrefix="1" applyNumberFormat="1" applyFont="1" applyFill="1" applyAlignment="1">
      <alignment vertical="center"/>
    </xf>
    <xf numFmtId="0" fontId="8" fillId="0" borderId="1" xfId="51" applyFont="1" applyFill="1" applyBorder="1" applyAlignment="1">
      <alignment vertical="center"/>
    </xf>
    <xf numFmtId="37" fontId="8" fillId="0" borderId="1" xfId="49" applyNumberFormat="1" applyFont="1" applyFill="1" applyBorder="1" applyAlignment="1">
      <alignment horizontal="left" vertical="center"/>
    </xf>
    <xf numFmtId="168" fontId="8" fillId="0" borderId="0" xfId="46" applyNumberFormat="1" applyFont="1" applyFill="1" applyAlignment="1">
      <alignment horizontal="right" vertical="center"/>
    </xf>
    <xf numFmtId="168" fontId="8" fillId="0" borderId="0" xfId="46" applyNumberFormat="1" applyFont="1" applyFill="1" applyBorder="1" applyAlignment="1">
      <alignment vertical="center"/>
    </xf>
    <xf numFmtId="168" fontId="9" fillId="0" borderId="0" xfId="46" applyNumberFormat="1" applyFont="1" applyFill="1" applyAlignment="1">
      <alignment vertical="center"/>
    </xf>
    <xf numFmtId="168" fontId="8" fillId="0" borderId="3" xfId="46" applyNumberFormat="1" applyFont="1" applyFill="1" applyBorder="1" applyAlignment="1">
      <alignment horizontal="right" vertical="center"/>
    </xf>
    <xf numFmtId="166" fontId="9" fillId="0" borderId="0" xfId="46" applyNumberFormat="1" applyFont="1" applyFill="1" applyAlignment="1">
      <alignment horizontal="center" vertical="center"/>
    </xf>
    <xf numFmtId="168" fontId="8" fillId="33" borderId="0" xfId="0" applyNumberFormat="1" applyFont="1" applyFill="1" applyBorder="1" applyAlignment="1">
      <alignment horizontal="right" vertical="center"/>
    </xf>
    <xf numFmtId="168" fontId="9" fillId="33" borderId="0" xfId="0" applyNumberFormat="1" applyFont="1" applyFill="1" applyAlignment="1">
      <alignment horizontal="right" vertical="center"/>
    </xf>
    <xf numFmtId="168" fontId="9" fillId="33" borderId="0" xfId="0" applyNumberFormat="1" applyFont="1" applyFill="1" applyBorder="1" applyAlignment="1">
      <alignment horizontal="right" vertical="center"/>
    </xf>
    <xf numFmtId="168" fontId="9" fillId="33" borderId="1" xfId="0" applyNumberFormat="1" applyFont="1" applyFill="1" applyBorder="1" applyAlignment="1">
      <alignment horizontal="right" vertical="center"/>
    </xf>
    <xf numFmtId="168" fontId="9" fillId="33" borderId="2" xfId="0" applyNumberFormat="1" applyFont="1" applyFill="1" applyBorder="1" applyAlignment="1">
      <alignment horizontal="right" vertical="center"/>
    </xf>
    <xf numFmtId="168" fontId="8" fillId="33" borderId="0" xfId="0" applyNumberFormat="1" applyFont="1" applyFill="1" applyAlignment="1">
      <alignment vertical="center"/>
    </xf>
    <xf numFmtId="168" fontId="9" fillId="33" borderId="0" xfId="0" applyNumberFormat="1" applyFont="1" applyFill="1" applyAlignment="1">
      <alignment vertical="center"/>
    </xf>
    <xf numFmtId="168" fontId="9" fillId="33" borderId="4" xfId="0" applyNumberFormat="1" applyFont="1" applyFill="1" applyBorder="1" applyAlignment="1">
      <alignment horizontal="right" vertical="center"/>
    </xf>
    <xf numFmtId="167" fontId="9" fillId="33" borderId="0" xfId="28" applyNumberFormat="1" applyFont="1" applyFill="1" applyAlignment="1">
      <alignment horizontal="right" vertical="center"/>
    </xf>
    <xf numFmtId="168" fontId="8" fillId="33" borderId="0" xfId="0" applyNumberFormat="1" applyFont="1" applyFill="1" applyBorder="1" applyAlignment="1">
      <alignment vertical="center"/>
    </xf>
    <xf numFmtId="168" fontId="9" fillId="33" borderId="5" xfId="0" applyNumberFormat="1" applyFont="1" applyFill="1" applyBorder="1" applyAlignment="1">
      <alignment horizontal="right" vertical="center"/>
    </xf>
    <xf numFmtId="168" fontId="9" fillId="33" borderId="0" xfId="46" applyNumberFormat="1" applyFont="1" applyFill="1" applyBorder="1" applyAlignment="1">
      <alignment horizontal="right" vertical="center"/>
    </xf>
    <xf numFmtId="0" fontId="9" fillId="0" borderId="0" xfId="49" applyFont="1" applyFill="1" applyAlignment="1">
      <alignment vertical="center"/>
    </xf>
    <xf numFmtId="168" fontId="9" fillId="0" borderId="0" xfId="32" applyNumberFormat="1" applyFont="1" applyFill="1" applyBorder="1" applyAlignment="1">
      <alignment horizontal="right" vertical="center"/>
    </xf>
    <xf numFmtId="0" fontId="9" fillId="0" borderId="4" xfId="49" applyFont="1" applyFill="1" applyBorder="1" applyAlignment="1">
      <alignment vertical="center"/>
    </xf>
    <xf numFmtId="165" fontId="9" fillId="0" borderId="4" xfId="49" applyNumberFormat="1" applyFont="1" applyFill="1" applyBorder="1" applyAlignment="1">
      <alignment vertical="center"/>
    </xf>
    <xf numFmtId="168" fontId="9" fillId="0" borderId="4" xfId="32" applyNumberFormat="1" applyFont="1" applyFill="1" applyBorder="1" applyAlignment="1">
      <alignment horizontal="right" vertical="center"/>
    </xf>
    <xf numFmtId="166" fontId="9" fillId="0" borderId="0" xfId="46" applyNumberFormat="1" applyFont="1" applyFill="1" applyAlignment="1">
      <alignment vertical="center"/>
    </xf>
    <xf numFmtId="166" fontId="8" fillId="0" borderId="0" xfId="46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0" xfId="44" applyNumberFormat="1" applyFont="1" applyFill="1" applyAlignment="1">
      <alignment vertical="top"/>
    </xf>
    <xf numFmtId="165" fontId="8" fillId="0" borderId="0" xfId="44" applyNumberFormat="1" applyFont="1" applyFill="1" applyAlignment="1">
      <alignment horizontal="center" vertical="top"/>
    </xf>
    <xf numFmtId="165" fontId="8" fillId="0" borderId="0" xfId="44" applyNumberFormat="1" applyFont="1" applyFill="1" applyAlignment="1">
      <alignment vertical="top"/>
    </xf>
    <xf numFmtId="168" fontId="8" fillId="0" borderId="0" xfId="44" applyNumberFormat="1" applyFont="1" applyFill="1" applyBorder="1" applyAlignment="1">
      <alignment horizontal="right" vertical="top"/>
    </xf>
    <xf numFmtId="169" fontId="8" fillId="0" borderId="0" xfId="0" applyNumberFormat="1" applyFont="1" applyFill="1" applyAlignment="1">
      <alignment horizontal="center" vertical="top"/>
    </xf>
    <xf numFmtId="166" fontId="8" fillId="0" borderId="0" xfId="0" applyNumberFormat="1" applyFont="1" applyFill="1" applyAlignment="1">
      <alignment vertical="top"/>
    </xf>
    <xf numFmtId="168" fontId="8" fillId="0" borderId="0" xfId="0" applyNumberFormat="1" applyFont="1" applyFill="1" applyAlignment="1">
      <alignment horizontal="right" vertical="top"/>
    </xf>
    <xf numFmtId="168" fontId="8" fillId="0" borderId="0" xfId="0" applyNumberFormat="1" applyFont="1" applyFill="1" applyBorder="1" applyAlignment="1">
      <alignment horizontal="right" vertical="top"/>
    </xf>
    <xf numFmtId="169" fontId="8" fillId="0" borderId="1" xfId="0" applyNumberFormat="1" applyFont="1" applyFill="1" applyBorder="1" applyAlignment="1">
      <alignment horizontal="center" vertical="top"/>
    </xf>
    <xf numFmtId="0" fontId="8" fillId="0" borderId="0" xfId="49" applyFont="1" applyFill="1" applyAlignment="1">
      <alignment vertical="top"/>
    </xf>
    <xf numFmtId="0" fontId="9" fillId="0" borderId="0" xfId="49" applyFont="1" applyFill="1" applyAlignment="1">
      <alignment vertical="top"/>
    </xf>
    <xf numFmtId="165" fontId="9" fillId="0" borderId="0" xfId="49" applyNumberFormat="1" applyFont="1" applyFill="1" applyAlignment="1">
      <alignment vertical="top"/>
    </xf>
    <xf numFmtId="165" fontId="9" fillId="0" borderId="0" xfId="49" applyNumberFormat="1" applyFont="1" applyFill="1" applyBorder="1" applyAlignment="1">
      <alignment horizontal="center" vertical="top"/>
    </xf>
    <xf numFmtId="168" fontId="9" fillId="0" borderId="0" xfId="49" applyNumberFormat="1" applyFont="1" applyFill="1" applyAlignment="1">
      <alignment vertical="top"/>
    </xf>
    <xf numFmtId="168" fontId="9" fillId="33" borderId="0" xfId="32" applyNumberFormat="1" applyFont="1" applyFill="1" applyAlignment="1">
      <alignment horizontal="right" vertical="top"/>
    </xf>
    <xf numFmtId="168" fontId="9" fillId="0" borderId="0" xfId="32" applyNumberFormat="1" applyFont="1" applyFill="1" applyAlignment="1">
      <alignment vertical="top"/>
    </xf>
    <xf numFmtId="168" fontId="9" fillId="0" borderId="0" xfId="32" applyNumberFormat="1" applyFont="1" applyFill="1" applyAlignment="1">
      <alignment horizontal="right" vertical="top"/>
    </xf>
    <xf numFmtId="0" fontId="9" fillId="0" borderId="0" xfId="44" applyFont="1" applyFill="1" applyAlignment="1">
      <alignment vertical="top"/>
    </xf>
    <xf numFmtId="0" fontId="9" fillId="0" borderId="0" xfId="49" applyFont="1" applyFill="1" applyAlignment="1">
      <alignment horizontal="center" vertical="top"/>
    </xf>
    <xf numFmtId="165" fontId="9" fillId="0" borderId="0" xfId="49" applyNumberFormat="1" applyFont="1" applyFill="1" applyAlignment="1">
      <alignment horizontal="center" vertical="top"/>
    </xf>
    <xf numFmtId="168" fontId="9" fillId="0" borderId="0" xfId="32" applyNumberFormat="1" applyFont="1" applyFill="1" applyBorder="1" applyAlignment="1">
      <alignment horizontal="right" vertical="top"/>
    </xf>
    <xf numFmtId="0" fontId="9" fillId="0" borderId="0" xfId="52" applyFont="1" applyFill="1" applyAlignment="1">
      <alignment vertical="top"/>
    </xf>
    <xf numFmtId="0" fontId="9" fillId="0" borderId="0" xfId="49" quotePrefix="1" applyFont="1" applyFill="1" applyAlignment="1">
      <alignment horizontal="center" vertical="top"/>
    </xf>
    <xf numFmtId="168" fontId="9" fillId="33" borderId="1" xfId="32" applyNumberFormat="1" applyFont="1" applyFill="1" applyBorder="1" applyAlignment="1">
      <alignment horizontal="right" vertical="top"/>
    </xf>
    <xf numFmtId="168" fontId="9" fillId="0" borderId="0" xfId="32" applyNumberFormat="1" applyFont="1" applyFill="1" applyBorder="1" applyAlignment="1">
      <alignment vertical="top"/>
    </xf>
    <xf numFmtId="0" fontId="9" fillId="0" borderId="0" xfId="49" applyFont="1" applyFill="1" applyBorder="1" applyAlignment="1">
      <alignment horizontal="center" vertical="top"/>
    </xf>
    <xf numFmtId="0" fontId="9" fillId="0" borderId="0" xfId="49" applyFont="1" applyFill="1" applyAlignment="1">
      <alignment horizontal="left" vertical="top"/>
    </xf>
    <xf numFmtId="168" fontId="9" fillId="0" borderId="1" xfId="32" applyNumberFormat="1" applyFont="1" applyFill="1" applyBorder="1" applyAlignment="1">
      <alignment horizontal="right" vertical="top"/>
    </xf>
    <xf numFmtId="166" fontId="8" fillId="0" borderId="0" xfId="44" applyNumberFormat="1" applyFont="1" applyFill="1" applyAlignment="1">
      <alignment vertical="center"/>
    </xf>
    <xf numFmtId="165" fontId="8" fillId="0" borderId="0" xfId="44" applyNumberFormat="1" applyFont="1" applyFill="1" applyAlignment="1">
      <alignment horizontal="center" vertical="center"/>
    </xf>
    <xf numFmtId="165" fontId="8" fillId="0" borderId="0" xfId="44" applyNumberFormat="1" applyFont="1" applyFill="1" applyAlignment="1">
      <alignment vertical="center"/>
    </xf>
    <xf numFmtId="168" fontId="8" fillId="0" borderId="0" xfId="44" applyNumberFormat="1" applyFont="1" applyFill="1" applyBorder="1" applyAlignment="1">
      <alignment horizontal="right" vertical="center"/>
    </xf>
    <xf numFmtId="0" fontId="8" fillId="0" borderId="0" xfId="49" applyFont="1" applyFill="1" applyAlignment="1">
      <alignment vertical="center"/>
    </xf>
    <xf numFmtId="165" fontId="9" fillId="0" borderId="0" xfId="49" applyNumberFormat="1" applyFont="1" applyFill="1" applyAlignment="1">
      <alignment horizontal="center" vertical="center"/>
    </xf>
    <xf numFmtId="168" fontId="9" fillId="0" borderId="0" xfId="49" applyNumberFormat="1" applyFont="1" applyFill="1" applyAlignment="1">
      <alignment horizontal="right" vertical="center"/>
    </xf>
    <xf numFmtId="168" fontId="9" fillId="0" borderId="0" xfId="32" applyNumberFormat="1" applyFont="1" applyFill="1" applyAlignment="1">
      <alignment vertical="center"/>
    </xf>
    <xf numFmtId="168" fontId="9" fillId="0" borderId="0" xfId="32" applyNumberFormat="1" applyFont="1" applyFill="1" applyAlignment="1">
      <alignment horizontal="right" vertical="center"/>
    </xf>
    <xf numFmtId="168" fontId="9" fillId="33" borderId="0" xfId="49" applyNumberFormat="1" applyFont="1" applyFill="1" applyAlignment="1">
      <alignment horizontal="right" vertical="center"/>
    </xf>
    <xf numFmtId="168" fontId="9" fillId="0" borderId="1" xfId="32" applyNumberFormat="1" applyFont="1" applyFill="1" applyBorder="1" applyAlignment="1">
      <alignment horizontal="right" vertical="center"/>
    </xf>
    <xf numFmtId="0" fontId="9" fillId="0" borderId="0" xfId="52" applyFont="1" applyFill="1" applyAlignment="1">
      <alignment vertical="center"/>
    </xf>
    <xf numFmtId="0" fontId="9" fillId="0" borderId="0" xfId="52" applyFont="1" applyFill="1" applyBorder="1" applyAlignment="1">
      <alignment vertical="center"/>
    </xf>
    <xf numFmtId="168" fontId="9" fillId="0" borderId="0" xfId="32" applyNumberFormat="1" applyFont="1" applyFill="1" applyBorder="1" applyAlignment="1">
      <alignment vertical="center"/>
    </xf>
    <xf numFmtId="0" fontId="8" fillId="0" borderId="0" xfId="50" applyFont="1" applyFill="1" applyBorder="1" applyAlignment="1">
      <alignment vertical="center"/>
    </xf>
    <xf numFmtId="0" fontId="8" fillId="0" borderId="0" xfId="50" applyFont="1" applyFill="1" applyBorder="1" applyAlignment="1">
      <alignment horizontal="left" vertical="top"/>
    </xf>
    <xf numFmtId="169" fontId="8" fillId="0" borderId="0" xfId="0" applyNumberFormat="1" applyFont="1" applyFill="1" applyBorder="1" applyAlignment="1">
      <alignment horizontal="center" vertical="top"/>
    </xf>
    <xf numFmtId="166" fontId="8" fillId="0" borderId="0" xfId="0" applyNumberFormat="1" applyFont="1" applyFill="1" applyBorder="1" applyAlignment="1">
      <alignment vertical="top"/>
    </xf>
    <xf numFmtId="168" fontId="8" fillId="33" borderId="0" xfId="0" applyNumberFormat="1" applyFont="1" applyFill="1" applyBorder="1" applyAlignment="1">
      <alignment horizontal="right" vertical="top"/>
    </xf>
    <xf numFmtId="0" fontId="9" fillId="0" borderId="0" xfId="45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168" fontId="9" fillId="33" borderId="0" xfId="0" applyNumberFormat="1" applyFont="1" applyFill="1" applyBorder="1" applyAlignment="1">
      <alignment horizontal="right" vertical="top"/>
    </xf>
    <xf numFmtId="168" fontId="9" fillId="0" borderId="0" xfId="0" applyNumberFormat="1" applyFont="1" applyFill="1" applyBorder="1" applyAlignment="1">
      <alignment horizontal="right" vertical="top"/>
    </xf>
    <xf numFmtId="0" fontId="9" fillId="0" borderId="0" xfId="45" applyFont="1" applyFill="1" applyBorder="1" applyAlignment="1">
      <alignment vertical="top"/>
    </xf>
    <xf numFmtId="168" fontId="9" fillId="33" borderId="1" xfId="0" applyNumberFormat="1" applyFont="1" applyFill="1" applyBorder="1" applyAlignment="1">
      <alignment horizontal="right" vertical="top"/>
    </xf>
    <xf numFmtId="0" fontId="8" fillId="0" borderId="0" xfId="45" applyFont="1" applyFill="1" applyBorder="1" applyAlignment="1">
      <alignment vertical="top"/>
    </xf>
    <xf numFmtId="168" fontId="9" fillId="33" borderId="0" xfId="28" applyNumberFormat="1" applyFont="1" applyFill="1" applyBorder="1" applyAlignment="1">
      <alignment horizontal="right" vertical="top"/>
    </xf>
    <xf numFmtId="168" fontId="9" fillId="0" borderId="0" xfId="28" applyNumberFormat="1" applyFont="1" applyFill="1" applyBorder="1" applyAlignment="1">
      <alignment horizontal="right" vertical="top"/>
    </xf>
    <xf numFmtId="166" fontId="9" fillId="0" borderId="0" xfId="0" applyNumberFormat="1" applyFont="1" applyFill="1" applyAlignment="1">
      <alignment vertical="top"/>
    </xf>
    <xf numFmtId="169" fontId="9" fillId="0" borderId="0" xfId="0" applyNumberFormat="1" applyFont="1" applyFill="1" applyAlignment="1">
      <alignment horizontal="center" vertical="top"/>
    </xf>
    <xf numFmtId="168" fontId="9" fillId="33" borderId="0" xfId="0" applyNumberFormat="1" applyFont="1" applyFill="1" applyBorder="1" applyAlignment="1">
      <alignment vertical="top"/>
    </xf>
    <xf numFmtId="168" fontId="9" fillId="33" borderId="1" xfId="28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vertical="top"/>
    </xf>
    <xf numFmtId="166" fontId="9" fillId="0" borderId="0" xfId="0" applyNumberFormat="1" applyFont="1" applyFill="1" applyBorder="1" applyAlignment="1">
      <alignment vertical="top"/>
    </xf>
    <xf numFmtId="169" fontId="9" fillId="0" borderId="0" xfId="0" applyNumberFormat="1" applyFont="1" applyFill="1" applyBorder="1" applyAlignment="1">
      <alignment horizontal="center" vertical="top"/>
    </xf>
    <xf numFmtId="0" fontId="9" fillId="0" borderId="0" xfId="50" applyFont="1" applyFill="1" applyBorder="1" applyAlignment="1">
      <alignment vertical="top"/>
    </xf>
    <xf numFmtId="0" fontId="10" fillId="0" borderId="0" xfId="50" applyFont="1" applyFill="1" applyBorder="1" applyAlignment="1">
      <alignment vertical="top"/>
    </xf>
    <xf numFmtId="0" fontId="9" fillId="0" borderId="0" xfId="50" applyFont="1" applyFill="1" applyBorder="1" applyAlignment="1">
      <alignment horizontal="center" vertical="top"/>
    </xf>
    <xf numFmtId="168" fontId="9" fillId="33" borderId="0" xfId="50" applyNumberFormat="1" applyFont="1" applyFill="1" applyBorder="1" applyAlignment="1">
      <alignment horizontal="right" vertical="top"/>
    </xf>
    <xf numFmtId="168" fontId="9" fillId="0" borderId="0" xfId="50" applyNumberFormat="1" applyFont="1" applyFill="1" applyBorder="1" applyAlignment="1">
      <alignment horizontal="right" vertical="top"/>
    </xf>
    <xf numFmtId="168" fontId="9" fillId="33" borderId="4" xfId="50" applyNumberFormat="1" applyFont="1" applyFill="1" applyBorder="1" applyAlignment="1">
      <alignment horizontal="right" vertical="top"/>
    </xf>
    <xf numFmtId="168" fontId="9" fillId="0" borderId="0" xfId="0" applyNumberFormat="1" applyFont="1" applyFill="1" applyAlignment="1">
      <alignment horizontal="right" vertical="top"/>
    </xf>
    <xf numFmtId="168" fontId="9" fillId="33" borderId="0" xfId="0" applyNumberFormat="1" applyFont="1" applyFill="1" applyAlignment="1">
      <alignment horizontal="right" vertical="top"/>
    </xf>
    <xf numFmtId="0" fontId="9" fillId="0" borderId="0" xfId="50" applyFont="1" applyFill="1" applyAlignment="1">
      <alignment vertical="top"/>
    </xf>
    <xf numFmtId="168" fontId="9" fillId="33" borderId="2" xfId="0" applyNumberFormat="1" applyFont="1" applyFill="1" applyBorder="1" applyAlignment="1">
      <alignment horizontal="right" vertical="top"/>
    </xf>
    <xf numFmtId="0" fontId="8" fillId="0" borderId="1" xfId="50" applyFont="1" applyFill="1" applyBorder="1" applyAlignment="1">
      <alignment horizontal="left" vertical="top"/>
    </xf>
    <xf numFmtId="166" fontId="8" fillId="0" borderId="1" xfId="0" applyNumberFormat="1" applyFont="1" applyFill="1" applyBorder="1" applyAlignment="1">
      <alignment vertical="top"/>
    </xf>
    <xf numFmtId="0" fontId="8" fillId="0" borderId="0" xfId="50" applyFont="1" applyFill="1" applyBorder="1" applyAlignment="1">
      <alignment vertical="top"/>
    </xf>
    <xf numFmtId="168" fontId="9" fillId="0" borderId="0" xfId="28" applyNumberFormat="1" applyFont="1" applyFill="1" applyBorder="1" applyAlignment="1">
      <alignment vertical="top"/>
    </xf>
    <xf numFmtId="168" fontId="9" fillId="33" borderId="2" xfId="28" applyNumberFormat="1" applyFont="1" applyFill="1" applyBorder="1" applyAlignment="1">
      <alignment horizontal="right" vertical="top"/>
    </xf>
    <xf numFmtId="168" fontId="9" fillId="0" borderId="0" xfId="28" applyNumberFormat="1" applyFont="1" applyFill="1" applyAlignment="1">
      <alignment horizontal="right" vertical="top"/>
    </xf>
    <xf numFmtId="168" fontId="9" fillId="0" borderId="2" xfId="28" applyNumberFormat="1" applyFont="1" applyFill="1" applyBorder="1" applyAlignment="1">
      <alignment horizontal="right" vertical="top"/>
    </xf>
    <xf numFmtId="0" fontId="9" fillId="0" borderId="0" xfId="45" applyFont="1" applyFill="1" applyAlignment="1">
      <alignment horizontal="center" vertical="top"/>
    </xf>
    <xf numFmtId="170" fontId="9" fillId="0" borderId="0" xfId="28" applyNumberFormat="1" applyFont="1" applyFill="1" applyAlignment="1">
      <alignment horizontal="right" vertical="top"/>
    </xf>
    <xf numFmtId="170" fontId="9" fillId="33" borderId="0" xfId="28" applyNumberFormat="1" applyFont="1" applyFill="1" applyBorder="1" applyAlignment="1">
      <alignment horizontal="right" vertical="top"/>
    </xf>
    <xf numFmtId="0" fontId="8" fillId="0" borderId="0" xfId="47" applyFont="1" applyAlignment="1">
      <alignment horizontal="left" vertical="top"/>
    </xf>
    <xf numFmtId="0" fontId="9" fillId="0" borderId="0" xfId="51" applyFont="1" applyAlignment="1">
      <alignment vertical="top"/>
    </xf>
    <xf numFmtId="0" fontId="9" fillId="0" borderId="0" xfId="51" applyFont="1" applyAlignment="1">
      <alignment horizontal="right" vertical="top"/>
    </xf>
    <xf numFmtId="165" fontId="9" fillId="0" borderId="0" xfId="51" applyNumberFormat="1" applyFont="1" applyAlignment="1">
      <alignment horizontal="right" vertical="top"/>
    </xf>
    <xf numFmtId="168" fontId="9" fillId="0" borderId="0" xfId="51" applyNumberFormat="1" applyFont="1" applyAlignment="1">
      <alignment horizontal="right" vertical="top"/>
    </xf>
    <xf numFmtId="168" fontId="9" fillId="0" borderId="0" xfId="51" applyNumberFormat="1" applyFont="1" applyAlignment="1">
      <alignment vertical="top"/>
    </xf>
    <xf numFmtId="168" fontId="8" fillId="0" borderId="0" xfId="0" applyNumberFormat="1" applyFont="1" applyAlignment="1">
      <alignment horizontal="center" vertical="top"/>
    </xf>
    <xf numFmtId="165" fontId="9" fillId="0" borderId="0" xfId="51" applyNumberFormat="1" applyFont="1" applyAlignment="1">
      <alignment vertical="top"/>
    </xf>
    <xf numFmtId="0" fontId="8" fillId="0" borderId="0" xfId="51" applyFont="1" applyAlignment="1">
      <alignment vertical="top"/>
    </xf>
    <xf numFmtId="0" fontId="8" fillId="0" borderId="4" xfId="51" applyFont="1" applyBorder="1" applyAlignment="1">
      <alignment vertical="top"/>
    </xf>
    <xf numFmtId="0" fontId="9" fillId="0" borderId="4" xfId="51" applyFont="1" applyBorder="1" applyAlignment="1">
      <alignment vertical="top"/>
    </xf>
    <xf numFmtId="0" fontId="9" fillId="0" borderId="4" xfId="51" applyFont="1" applyBorder="1" applyAlignment="1">
      <alignment horizontal="right" vertical="top"/>
    </xf>
    <xf numFmtId="165" fontId="9" fillId="0" borderId="4" xfId="51" applyNumberFormat="1" applyFont="1" applyBorder="1" applyAlignment="1">
      <alignment horizontal="right" vertical="top"/>
    </xf>
    <xf numFmtId="168" fontId="9" fillId="0" borderId="4" xfId="51" applyNumberFormat="1" applyFont="1" applyBorder="1" applyAlignment="1">
      <alignment horizontal="right" vertical="top"/>
    </xf>
    <xf numFmtId="168" fontId="9" fillId="0" borderId="4" xfId="51" applyNumberFormat="1" applyFont="1" applyBorder="1" applyAlignment="1">
      <alignment vertical="top"/>
    </xf>
    <xf numFmtId="176" fontId="9" fillId="0" borderId="0" xfId="28" applyNumberFormat="1" applyFont="1" applyFill="1" applyBorder="1" applyAlignment="1">
      <alignment horizontal="right" vertical="top"/>
    </xf>
    <xf numFmtId="176" fontId="9" fillId="33" borderId="0" xfId="28" applyNumberFormat="1" applyFont="1" applyFill="1" applyBorder="1" applyAlignment="1">
      <alignment horizontal="right" vertical="top"/>
    </xf>
    <xf numFmtId="168" fontId="8" fillId="0" borderId="0" xfId="28" applyNumberFormat="1" applyFont="1" applyFill="1" applyBorder="1" applyAlignment="1">
      <alignment horizontal="right" vertical="top"/>
    </xf>
    <xf numFmtId="168" fontId="8" fillId="0" borderId="0" xfId="28" applyNumberFormat="1" applyFont="1" applyFill="1" applyAlignment="1">
      <alignment horizontal="right" vertical="top"/>
    </xf>
    <xf numFmtId="168" fontId="8" fillId="33" borderId="0" xfId="28" applyNumberFormat="1" applyFont="1" applyFill="1" applyBorder="1" applyAlignment="1">
      <alignment horizontal="right" vertical="top"/>
    </xf>
    <xf numFmtId="168" fontId="9" fillId="0" borderId="1" xfId="28" applyNumberFormat="1" applyFont="1" applyFill="1" applyBorder="1" applyAlignment="1">
      <alignment horizontal="right" vertical="top"/>
    </xf>
    <xf numFmtId="168" fontId="9" fillId="33" borderId="0" xfId="28" applyNumberFormat="1" applyFont="1" applyFill="1" applyBorder="1" applyAlignment="1">
      <alignment vertical="top"/>
    </xf>
    <xf numFmtId="168" fontId="9" fillId="0" borderId="4" xfId="28" applyNumberFormat="1" applyFont="1" applyFill="1" applyBorder="1" applyAlignment="1">
      <alignment horizontal="right" vertical="top"/>
    </xf>
    <xf numFmtId="168" fontId="9" fillId="33" borderId="4" xfId="28" applyNumberFormat="1" applyFont="1" applyFill="1" applyBorder="1" applyAlignment="1">
      <alignment horizontal="right" vertical="top"/>
    </xf>
    <xf numFmtId="168" fontId="9" fillId="33" borderId="0" xfId="28" applyNumberFormat="1" applyFont="1" applyFill="1" applyAlignment="1">
      <alignment horizontal="right" vertical="top"/>
    </xf>
    <xf numFmtId="168" fontId="9" fillId="0" borderId="0" xfId="28" applyNumberFormat="1" applyFont="1" applyFill="1" applyAlignment="1">
      <alignment vertical="top"/>
    </xf>
    <xf numFmtId="168" fontId="8" fillId="33" borderId="1" xfId="28" applyNumberFormat="1" applyFont="1" applyFill="1" applyBorder="1" applyAlignment="1">
      <alignment horizontal="right" vertical="top"/>
    </xf>
    <xf numFmtId="170" fontId="9" fillId="0" borderId="0" xfId="28" applyNumberFormat="1" applyFont="1" applyFill="1" applyBorder="1" applyAlignment="1">
      <alignment vertical="top"/>
    </xf>
    <xf numFmtId="167" fontId="9" fillId="33" borderId="0" xfId="30" applyNumberFormat="1" applyFont="1" applyFill="1" applyAlignment="1">
      <alignment horizontal="right" vertical="center"/>
    </xf>
    <xf numFmtId="168" fontId="9" fillId="33" borderId="0" xfId="30" applyNumberFormat="1" applyFont="1" applyFill="1" applyBorder="1" applyAlignment="1">
      <alignment horizontal="right" vertical="top"/>
    </xf>
    <xf numFmtId="168" fontId="9" fillId="33" borderId="0" xfId="0" applyNumberFormat="1" applyFont="1" applyFill="1" applyAlignment="1">
      <alignment vertical="top"/>
    </xf>
    <xf numFmtId="168" fontId="9" fillId="33" borderId="1" xfId="30" applyNumberFormat="1" applyFont="1" applyFill="1" applyBorder="1" applyAlignment="1">
      <alignment horizontal="right" vertical="top"/>
    </xf>
    <xf numFmtId="168" fontId="9" fillId="33" borderId="0" xfId="50" applyNumberFormat="1" applyFont="1" applyFill="1" applyAlignment="1">
      <alignment horizontal="right" vertical="top"/>
    </xf>
    <xf numFmtId="168" fontId="9" fillId="0" borderId="0" xfId="50" applyNumberFormat="1" applyFont="1" applyAlignment="1">
      <alignment horizontal="right" vertical="top"/>
    </xf>
    <xf numFmtId="170" fontId="9" fillId="33" borderId="0" xfId="30" applyNumberFormat="1" applyFont="1" applyFill="1" applyBorder="1" applyAlignment="1">
      <alignment horizontal="right" vertical="top"/>
    </xf>
    <xf numFmtId="165" fontId="9" fillId="0" borderId="0" xfId="0" applyNumberFormat="1" applyFont="1" applyFill="1" applyBorder="1" applyAlignment="1">
      <alignment horizontal="center" vertical="center"/>
    </xf>
    <xf numFmtId="0" fontId="8" fillId="0" borderId="0" xfId="46" applyFont="1" applyAlignment="1">
      <alignment horizontal="left" vertical="top"/>
    </xf>
    <xf numFmtId="168" fontId="9" fillId="0" borderId="0" xfId="46" applyNumberFormat="1" applyFont="1" applyAlignment="1">
      <alignment horizontal="right" vertical="top"/>
    </xf>
    <xf numFmtId="168" fontId="9" fillId="0" borderId="0" xfId="46" applyNumberFormat="1" applyFont="1" applyAlignment="1">
      <alignment vertical="top"/>
    </xf>
    <xf numFmtId="168" fontId="8" fillId="0" borderId="0" xfId="46" applyNumberFormat="1" applyFont="1" applyAlignment="1">
      <alignment horizontal="right" vertical="top"/>
    </xf>
    <xf numFmtId="165" fontId="9" fillId="0" borderId="0" xfId="46" applyNumberFormat="1" applyFont="1" applyAlignment="1">
      <alignment vertical="top"/>
    </xf>
    <xf numFmtId="0" fontId="9" fillId="0" borderId="0" xfId="46" applyFont="1" applyAlignment="1">
      <alignment vertical="top"/>
    </xf>
    <xf numFmtId="168" fontId="9" fillId="0" borderId="16" xfId="46" applyNumberFormat="1" applyFont="1" applyBorder="1" applyAlignment="1">
      <alignment vertical="top"/>
    </xf>
    <xf numFmtId="168" fontId="8" fillId="0" borderId="16" xfId="46" applyNumberFormat="1" applyFont="1" applyBorder="1" applyAlignment="1">
      <alignment horizontal="right" vertical="top"/>
    </xf>
    <xf numFmtId="168" fontId="8" fillId="0" borderId="0" xfId="46" applyNumberFormat="1" applyFont="1" applyAlignment="1">
      <alignment vertical="top"/>
    </xf>
    <xf numFmtId="166" fontId="9" fillId="0" borderId="0" xfId="46" applyNumberFormat="1" applyFont="1" applyAlignment="1">
      <alignment vertical="top"/>
    </xf>
    <xf numFmtId="168" fontId="8" fillId="0" borderId="4" xfId="46" applyNumberFormat="1" applyFont="1" applyBorder="1" applyAlignment="1">
      <alignment vertical="top"/>
    </xf>
    <xf numFmtId="168" fontId="8" fillId="0" borderId="4" xfId="46" applyNumberFormat="1" applyFont="1" applyBorder="1" applyAlignment="1">
      <alignment horizontal="right" vertical="top"/>
    </xf>
    <xf numFmtId="166" fontId="8" fillId="0" borderId="4" xfId="46" applyNumberFormat="1" applyFont="1" applyBorder="1" applyAlignment="1">
      <alignment horizontal="center" vertical="top"/>
    </xf>
    <xf numFmtId="166" fontId="8" fillId="0" borderId="0" xfId="46" applyNumberFormat="1" applyFont="1" applyAlignment="1">
      <alignment vertical="top"/>
    </xf>
    <xf numFmtId="166" fontId="9" fillId="0" borderId="0" xfId="46" applyNumberFormat="1" applyFont="1" applyAlignment="1">
      <alignment horizontal="center" vertical="top"/>
    </xf>
    <xf numFmtId="168" fontId="9" fillId="33" borderId="0" xfId="46" applyNumberFormat="1" applyFont="1" applyFill="1" applyAlignment="1">
      <alignment horizontal="right" vertical="top"/>
    </xf>
    <xf numFmtId="165" fontId="9" fillId="0" borderId="0" xfId="144" applyNumberFormat="1" applyFont="1" applyFill="1" applyAlignment="1">
      <alignment vertical="top"/>
    </xf>
    <xf numFmtId="168" fontId="9" fillId="33" borderId="4" xfId="46" applyNumberFormat="1" applyFont="1" applyFill="1" applyBorder="1" applyAlignment="1">
      <alignment horizontal="right" vertical="top"/>
    </xf>
    <xf numFmtId="169" fontId="9" fillId="0" borderId="0" xfId="46" applyNumberFormat="1" applyFont="1" applyAlignment="1">
      <alignment vertical="top"/>
    </xf>
    <xf numFmtId="168" fontId="9" fillId="33" borderId="5" xfId="46" applyNumberFormat="1" applyFont="1" applyFill="1" applyBorder="1" applyAlignment="1">
      <alignment horizontal="right" vertical="top"/>
    </xf>
    <xf numFmtId="166" fontId="8" fillId="0" borderId="0" xfId="46" applyNumberFormat="1" applyFont="1" applyFill="1" applyAlignment="1">
      <alignment vertical="top"/>
    </xf>
    <xf numFmtId="166" fontId="9" fillId="0" borderId="0" xfId="46" applyNumberFormat="1" applyFont="1" applyFill="1" applyAlignment="1">
      <alignment horizontal="center" vertical="top"/>
    </xf>
    <xf numFmtId="166" fontId="9" fillId="0" borderId="0" xfId="46" applyNumberFormat="1" applyFont="1" applyFill="1" applyAlignment="1">
      <alignment vertical="top"/>
    </xf>
    <xf numFmtId="168" fontId="9" fillId="0" borderId="0" xfId="46" applyNumberFormat="1" applyFont="1" applyFill="1" applyAlignment="1">
      <alignment horizontal="right" vertical="top"/>
    </xf>
    <xf numFmtId="165" fontId="9" fillId="0" borderId="0" xfId="46" applyNumberFormat="1" applyFont="1" applyFill="1" applyAlignment="1">
      <alignment vertical="top"/>
    </xf>
    <xf numFmtId="168" fontId="9" fillId="0" borderId="4" xfId="46" applyNumberFormat="1" applyFont="1" applyFill="1" applyBorder="1" applyAlignment="1">
      <alignment horizontal="right" vertical="top"/>
    </xf>
    <xf numFmtId="169" fontId="9" fillId="0" borderId="0" xfId="46" applyNumberFormat="1" applyFont="1" applyFill="1" applyAlignment="1">
      <alignment vertical="top"/>
    </xf>
    <xf numFmtId="168" fontId="9" fillId="0" borderId="5" xfId="46" applyNumberFormat="1" applyFont="1" applyFill="1" applyBorder="1" applyAlignment="1">
      <alignment horizontal="right" vertical="top"/>
    </xf>
    <xf numFmtId="168" fontId="9" fillId="0" borderId="0" xfId="46" applyNumberFormat="1" applyFont="1" applyFill="1" applyBorder="1" applyAlignment="1">
      <alignment horizontal="right" vertical="top"/>
    </xf>
    <xf numFmtId="166" fontId="9" fillId="0" borderId="4" xfId="51" applyNumberFormat="1" applyFont="1" applyBorder="1" applyAlignment="1">
      <alignment vertical="top"/>
    </xf>
    <xf numFmtId="168" fontId="9" fillId="33" borderId="0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Border="1" applyAlignment="1">
      <alignment horizontal="right" vertical="center"/>
    </xf>
    <xf numFmtId="168" fontId="9" fillId="33" borderId="4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Alignment="1">
      <alignment horizontal="right" vertical="center"/>
    </xf>
    <xf numFmtId="168" fontId="9" fillId="33" borderId="0" xfId="28" applyNumberFormat="1" applyFont="1" applyFill="1" applyAlignment="1">
      <alignment horizontal="right" vertical="center"/>
    </xf>
    <xf numFmtId="168" fontId="9" fillId="33" borderId="5" xfId="28" applyNumberFormat="1" applyFont="1" applyFill="1" applyBorder="1" applyAlignment="1">
      <alignment horizontal="right" vertical="center"/>
    </xf>
    <xf numFmtId="168" fontId="9" fillId="0" borderId="4" xfId="28" applyNumberFormat="1" applyFont="1" applyFill="1" applyBorder="1" applyAlignment="1">
      <alignment horizontal="right" vertical="center"/>
    </xf>
    <xf numFmtId="168" fontId="9" fillId="0" borderId="5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Alignment="1">
      <alignment vertical="center"/>
    </xf>
    <xf numFmtId="168" fontId="8" fillId="0" borderId="0" xfId="28" applyNumberFormat="1" applyFont="1" applyFill="1" applyAlignment="1">
      <alignment vertical="center"/>
    </xf>
    <xf numFmtId="168" fontId="9" fillId="0" borderId="1" xfId="28" applyNumberFormat="1" applyFont="1" applyFill="1" applyBorder="1" applyAlignment="1">
      <alignment horizontal="right" vertical="center"/>
    </xf>
    <xf numFmtId="168" fontId="8" fillId="0" borderId="0" xfId="28" applyNumberFormat="1" applyFont="1" applyFill="1" applyAlignment="1">
      <alignment horizontal="right" vertical="center"/>
    </xf>
    <xf numFmtId="168" fontId="9" fillId="33" borderId="0" xfId="28" applyNumberFormat="1" applyFont="1" applyFill="1" applyAlignment="1">
      <alignment vertical="top"/>
    </xf>
    <xf numFmtId="168" fontId="8" fillId="0" borderId="1" xfId="28" applyNumberFormat="1" applyFont="1" applyFill="1" applyBorder="1" applyAlignment="1">
      <alignment horizontal="right" vertical="center"/>
    </xf>
    <xf numFmtId="168" fontId="9" fillId="33" borderId="1" xfId="28" applyNumberFormat="1" applyFont="1" applyFill="1" applyBorder="1" applyAlignment="1">
      <alignment horizontal="right" vertical="center"/>
    </xf>
    <xf numFmtId="168" fontId="9" fillId="33" borderId="0" xfId="28" applyNumberFormat="1" applyFont="1" applyFill="1" applyAlignment="1">
      <alignment vertical="center"/>
    </xf>
    <xf numFmtId="168" fontId="9" fillId="33" borderId="2" xfId="28" applyNumberFormat="1" applyFont="1" applyFill="1" applyBorder="1" applyAlignment="1">
      <alignment horizontal="right" vertical="center"/>
    </xf>
    <xf numFmtId="168" fontId="9" fillId="33" borderId="1" xfId="32" applyNumberFormat="1" applyFont="1" applyFill="1" applyBorder="1" applyAlignment="1">
      <alignment horizontal="right" vertical="center"/>
    </xf>
    <xf numFmtId="165" fontId="9" fillId="0" borderId="0" xfId="49" quotePrefix="1" applyNumberFormat="1" applyFont="1" applyFill="1" applyAlignment="1">
      <alignment horizontal="center" vertical="center"/>
    </xf>
    <xf numFmtId="0" fontId="9" fillId="0" borderId="0" xfId="49" applyFont="1" applyAlignment="1">
      <alignment horizontal="center" vertical="top"/>
    </xf>
    <xf numFmtId="0" fontId="9" fillId="0" borderId="0" xfId="52" applyFont="1" applyAlignment="1">
      <alignment vertical="top"/>
    </xf>
    <xf numFmtId="0" fontId="9" fillId="0" borderId="0" xfId="0" applyFont="1" applyAlignment="1">
      <alignment vertical="top"/>
    </xf>
    <xf numFmtId="168" fontId="8" fillId="0" borderId="1" xfId="0" applyNumberFormat="1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top"/>
    </xf>
    <xf numFmtId="168" fontId="8" fillId="0" borderId="1" xfId="28" applyNumberFormat="1" applyFont="1" applyFill="1" applyBorder="1" applyAlignment="1">
      <alignment horizontal="right" vertical="top"/>
    </xf>
    <xf numFmtId="168" fontId="8" fillId="0" borderId="4" xfId="46" applyNumberFormat="1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top"/>
    </xf>
    <xf numFmtId="168" fontId="8" fillId="0" borderId="1" xfId="28" applyNumberFormat="1" applyFont="1" applyFill="1" applyBorder="1" applyAlignment="1">
      <alignment horizontal="right" vertical="top"/>
    </xf>
    <xf numFmtId="166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45" applyFont="1" applyAlignment="1">
      <alignment vertical="center"/>
    </xf>
    <xf numFmtId="168" fontId="9" fillId="0" borderId="1" xfId="0" applyNumberFormat="1" applyFont="1" applyFill="1" applyBorder="1" applyAlignment="1">
      <alignment horizontal="right" vertical="top"/>
    </xf>
    <xf numFmtId="168" fontId="9" fillId="0" borderId="0" xfId="30" applyNumberFormat="1" applyFont="1" applyFill="1" applyBorder="1" applyAlignment="1">
      <alignment horizontal="right" vertical="top"/>
    </xf>
    <xf numFmtId="168" fontId="9" fillId="0" borderId="0" xfId="0" applyNumberFormat="1" applyFont="1" applyFill="1" applyAlignment="1">
      <alignment vertical="top"/>
    </xf>
    <xf numFmtId="168" fontId="9" fillId="0" borderId="1" xfId="30" applyNumberFormat="1" applyFont="1" applyFill="1" applyBorder="1" applyAlignment="1">
      <alignment horizontal="right" vertical="top"/>
    </xf>
    <xf numFmtId="168" fontId="9" fillId="0" borderId="4" xfId="50" applyNumberFormat="1" applyFont="1" applyFill="1" applyBorder="1" applyAlignment="1">
      <alignment horizontal="right" vertical="top"/>
    </xf>
    <xf numFmtId="168" fontId="9" fillId="0" borderId="0" xfId="50" applyNumberFormat="1" applyFont="1" applyFill="1" applyAlignment="1">
      <alignment horizontal="right" vertical="top"/>
    </xf>
    <xf numFmtId="168" fontId="9" fillId="0" borderId="2" xfId="0" applyNumberFormat="1" applyFont="1" applyFill="1" applyBorder="1" applyAlignment="1">
      <alignment horizontal="right" vertical="top"/>
    </xf>
    <xf numFmtId="168" fontId="9" fillId="0" borderId="0" xfId="0" applyNumberFormat="1" applyFont="1" applyFill="1" applyBorder="1" applyAlignment="1">
      <alignment vertical="top"/>
    </xf>
    <xf numFmtId="170" fontId="9" fillId="0" borderId="0" xfId="30" applyNumberFormat="1" applyFont="1" applyFill="1" applyBorder="1" applyAlignment="1">
      <alignment horizontal="right" vertical="top"/>
    </xf>
    <xf numFmtId="170" fontId="9" fillId="0" borderId="0" xfId="28" applyNumberFormat="1" applyFont="1" applyFill="1" applyBorder="1" applyAlignment="1">
      <alignment horizontal="right" vertical="top"/>
    </xf>
    <xf numFmtId="168" fontId="9" fillId="0" borderId="2" xfId="28" applyNumberFormat="1" applyFont="1" applyFill="1" applyBorder="1" applyAlignment="1">
      <alignment horizontal="right" vertical="center"/>
    </xf>
    <xf numFmtId="166" fontId="57" fillId="0" borderId="0" xfId="0" applyNumberFormat="1" applyFont="1" applyAlignment="1">
      <alignment vertical="center"/>
    </xf>
    <xf numFmtId="0" fontId="9" fillId="0" borderId="0" xfId="49" applyFont="1" applyAlignment="1">
      <alignment vertical="top"/>
    </xf>
    <xf numFmtId="0" fontId="9" fillId="0" borderId="0" xfId="49" applyFont="1" applyAlignment="1">
      <alignment vertical="center"/>
    </xf>
    <xf numFmtId="0" fontId="9" fillId="0" borderId="0" xfId="52" applyFont="1" applyAlignment="1">
      <alignment vertical="center"/>
    </xf>
    <xf numFmtId="166" fontId="9" fillId="0" borderId="0" xfId="0" applyNumberFormat="1" applyFont="1" applyAlignment="1">
      <alignment vertical="top"/>
    </xf>
    <xf numFmtId="168" fontId="8" fillId="0" borderId="1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left" vertical="center"/>
    </xf>
    <xf numFmtId="168" fontId="8" fillId="0" borderId="1" xfId="0" applyNumberFormat="1" applyFont="1" applyFill="1" applyBorder="1" applyAlignment="1">
      <alignment horizontal="right" vertical="top"/>
    </xf>
    <xf numFmtId="168" fontId="8" fillId="0" borderId="1" xfId="28" applyNumberFormat="1" applyFont="1" applyFill="1" applyBorder="1" applyAlignment="1">
      <alignment horizontal="right" vertical="top"/>
    </xf>
    <xf numFmtId="166" fontId="9" fillId="0" borderId="4" xfId="0" applyNumberFormat="1" applyFont="1" applyFill="1" applyBorder="1" applyAlignment="1">
      <alignment horizontal="justify" vertical="top" wrapText="1"/>
    </xf>
    <xf numFmtId="168" fontId="8" fillId="0" borderId="15" xfId="46" applyNumberFormat="1" applyFont="1" applyBorder="1" applyAlignment="1">
      <alignment horizontal="right" vertical="top"/>
    </xf>
    <xf numFmtId="168" fontId="8" fillId="0" borderId="4" xfId="46" applyNumberFormat="1" applyFont="1" applyFill="1" applyBorder="1" applyAlignment="1">
      <alignment horizontal="right" vertical="center"/>
    </xf>
    <xf numFmtId="0" fontId="9" fillId="0" borderId="1" xfId="49" applyFont="1" applyFill="1" applyBorder="1" applyAlignment="1">
      <alignment horizontal="left" vertical="center" wrapText="1"/>
    </xf>
    <xf numFmtId="168" fontId="8" fillId="0" borderId="1" xfId="44" applyNumberFormat="1" applyFont="1" applyFill="1" applyBorder="1" applyAlignment="1">
      <alignment horizontal="right" vertical="top"/>
    </xf>
    <xf numFmtId="168" fontId="8" fillId="0" borderId="1" xfId="44" applyNumberFormat="1" applyFont="1" applyFill="1" applyBorder="1" applyAlignment="1">
      <alignment horizontal="right" vertical="center"/>
    </xf>
  </cellXfs>
  <cellStyles count="235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1 2 3" xfId="172" xr:uid="{C1BEC929-1A22-4913-A327-2E328C98FA38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2 3" xfId="212" xr:uid="{350BBBB1-D58D-425E-A100-70306B91FDC5}"/>
    <cellStyle name="Comma 10 3" xfId="116" xr:uid="{0BD85B2C-932B-4F19-AC4F-49D27AD97B20}"/>
    <cellStyle name="Comma 10 3 2" xfId="213" xr:uid="{7FD414A1-DF22-45F8-9F59-5FE4089E7272}"/>
    <cellStyle name="Comma 10 3 3" xfId="166" xr:uid="{22F01444-8A29-4423-8FA8-5086596CE7BE}"/>
    <cellStyle name="Comma 10 4" xfId="144" xr:uid="{949FA8C2-1515-4048-A4B0-81968A4B9CB1}"/>
    <cellStyle name="Comma 10 5" xfId="164" xr:uid="{1830A57D-657F-4E91-8557-BB65A4952FCF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18" xfId="192" xr:uid="{8FE9FDA5-16AB-433E-AED2-FB74F449C174}"/>
    <cellStyle name="Comma 2 2 18 2" xfId="227" xr:uid="{CEC1B44B-B517-4FA9-B12E-9396509E6609}"/>
    <cellStyle name="Comma 2 2 2" xfId="137" xr:uid="{D4D6212E-73BC-43DE-9F86-EB9E6DE364BB}"/>
    <cellStyle name="Comma 2 2 2 2" xfId="200" xr:uid="{355171DC-F15D-4CFA-BE71-8C05381C6A24}"/>
    <cellStyle name="Comma 2 2 2 2 2" xfId="229" xr:uid="{26E98063-CA28-40AF-9659-06A0E91D3072}"/>
    <cellStyle name="Comma 2 2 2 3" xfId="210" xr:uid="{5A855E9E-BBE7-4569-8543-E7790498651B}"/>
    <cellStyle name="Comma 2 2 3" xfId="160" xr:uid="{8AAA9CF3-781C-41DE-9E8D-F78CFBEEA694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15" xfId="183" xr:uid="{7A013E20-2E71-4CED-9B7C-25BF80ACACBE}"/>
    <cellStyle name="Comma 2 3 15 2" xfId="224" xr:uid="{FB06F32D-D25C-4076-B8DC-6B8AF1835C78}"/>
    <cellStyle name="Comma 2 3 2" xfId="138" xr:uid="{DBE2D7B5-4511-4A08-974F-B19AE8CF8AE2}"/>
    <cellStyle name="Comma 2 3 2 2" xfId="225" xr:uid="{5C6D7881-E599-4963-BB17-125B0B0ABAE3}"/>
    <cellStyle name="Comma 2 3 2 3" xfId="185" xr:uid="{17917DC2-DEA6-44D2-96AE-69F5F7ACC1D1}"/>
    <cellStyle name="Comma 2 3 4" xfId="163" xr:uid="{46592BB5-F7E1-40F9-BE7A-06C215377104}"/>
    <cellStyle name="Comma 2 3 4 2" xfId="211" xr:uid="{19122822-DC42-48FD-9AA9-F03D9A561833}"/>
    <cellStyle name="Comma 2 4" xfId="150" xr:uid="{690F823E-2F19-4C44-A7CC-C4F3EBA006D0}"/>
    <cellStyle name="Comma 2 5" xfId="92" xr:uid="{911D8EEF-5E32-4E87-9171-121E5C4DF2CD}"/>
    <cellStyle name="Comma 2 5 2" xfId="140" xr:uid="{6A8D9636-6131-4D91-869F-5293500099E3}"/>
    <cellStyle name="Comma 2 6 13 3" xfId="173" xr:uid="{FFECBD0A-A2F9-47BB-9051-DA8221DC1FC7}"/>
    <cellStyle name="Comma 2 6 13 3 2" xfId="216" xr:uid="{2DD6ECB3-B1C0-41DD-9BAC-3007D1356F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3" xfId="201" xr:uid="{31294AAB-47AE-4349-846B-D43524AE690B}"/>
    <cellStyle name="Comma 23 2" xfId="230" xr:uid="{B095A150-19F9-452A-80A1-EBC305972C53}"/>
    <cellStyle name="Comma 244 2" xfId="189" xr:uid="{EE567289-942A-40DC-ACC1-AC30493EB750}"/>
    <cellStyle name="Comma 244 2 2" xfId="226" xr:uid="{986E2071-7315-4411-A314-523A3DB8724A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248 3 2" xfId="168" xr:uid="{4F496212-18B2-4997-9532-EC69A752F56D}"/>
    <cellStyle name="Comma 248 3 2 2" xfId="214" xr:uid="{F4C0B0D8-09AF-4074-9777-ECE6E1F6E884}"/>
    <cellStyle name="Comma 3" xfId="94" xr:uid="{E926A411-7A39-43EB-A3EF-DB3E38F569B4}"/>
    <cellStyle name="Comma 3 2" xfId="142" xr:uid="{ACF09EF1-EF1D-4122-8830-39D9C56634AC}"/>
    <cellStyle name="Comma 3 2 2" xfId="208" xr:uid="{161C074D-25B5-4E3E-9232-99FAB7577D7B}"/>
    <cellStyle name="Comma 3 3" xfId="149" xr:uid="{CF3C832C-775B-432A-8228-B28317DB3933}"/>
    <cellStyle name="Comma 3 4" xfId="202" xr:uid="{AA6A6BF4-B11B-4D36-B2A2-DF797D459A30}"/>
    <cellStyle name="Comma 3 4 2" xfId="231" xr:uid="{861EA0BC-2BDA-41A7-908A-24949275102B}"/>
    <cellStyle name="Comma 4" xfId="85" xr:uid="{AD7892B3-41A5-42BF-B498-65DD6E2AC6A9}"/>
    <cellStyle name="Comma 4 16" xfId="171" xr:uid="{AEDD8263-F0F8-4E53-9543-7E50E84202E5}"/>
    <cellStyle name="Comma 4 16 2" xfId="215" xr:uid="{06622A2E-A9D0-4B0C-BB1C-7B78F77D728F}"/>
    <cellStyle name="Comma 4 2" xfId="133" xr:uid="{E684E9CF-A541-4872-8783-D30565DAB20C}"/>
    <cellStyle name="Comma 4 2 2" xfId="232" xr:uid="{705005D2-80F0-4284-8BC3-A1851B1D0E0F}"/>
    <cellStyle name="Comma 4 2 2 11" xfId="181" xr:uid="{41DB3348-E359-4551-9A02-9B4AA4298276}"/>
    <cellStyle name="Comma 4 2 2 11 2" xfId="222" xr:uid="{B20EABD0-E601-49CF-B51E-E31DCA6351B0}"/>
    <cellStyle name="Comma 4 2 3" xfId="206" xr:uid="{43201C09-DCD6-45C9-8DEB-9221202ABC6C}"/>
    <cellStyle name="Comma 4 27" xfId="176" xr:uid="{73768BAE-2F50-4A96-9055-6A795DFCABBF}"/>
    <cellStyle name="Comma 4 27 2" xfId="197" xr:uid="{5FB6A845-93E3-4DA4-A44B-95DFAFDB3577}"/>
    <cellStyle name="Comma 4 27 2 2" xfId="228" xr:uid="{319F46A0-8939-4002-B338-5D7DE963EEC6}"/>
    <cellStyle name="Comma 4 27 3" xfId="219" xr:uid="{5A192540-20AA-42E8-85E4-28F80796746C}"/>
    <cellStyle name="Comma 4 3" xfId="209" xr:uid="{7BE84798-F541-4D96-A5D3-BB20103D049C}"/>
    <cellStyle name="Comma 4 4" xfId="159" xr:uid="{D57658BD-D2B0-42A4-85B4-4CDD9E6497DC}"/>
    <cellStyle name="Comma 4 9" xfId="175" xr:uid="{EB814014-74B7-4A21-80E4-AE8C7A2EC21F}"/>
    <cellStyle name="Comma 4 9 2" xfId="218" xr:uid="{C71D7D0E-37F7-427C-935C-9E101CADED4C}"/>
    <cellStyle name="Comma 5" xfId="174" xr:uid="{9FF82DD2-D8E6-44D9-A37B-EDF4AE59081E}"/>
    <cellStyle name="Comma 5 2" xfId="177" xr:uid="{6BF3186A-AB71-403B-9D43-E4D8E851767B}"/>
    <cellStyle name="Comma 5 2 2" xfId="220" xr:uid="{73E991CC-996F-4843-97A9-8437E5A4F2C2}"/>
    <cellStyle name="Comma 5 2 2 2" xfId="179" xr:uid="{2E3627F8-7C94-4AB4-8FF0-557CFD38F8AB}"/>
    <cellStyle name="Comma 5 2 2 2 2" xfId="221" xr:uid="{5140009E-D3F0-46F5-8EE4-605812F0D4C7}"/>
    <cellStyle name="Comma 5 3" xfId="217" xr:uid="{B176017E-09F1-4CDB-8F8C-1C9B5037E7A3}"/>
    <cellStyle name="Comma 5 3 12" xfId="182" xr:uid="{1E558BC2-B2B6-4F3E-A630-970C305367B9}"/>
    <cellStyle name="Comma 5 3 12 2" xfId="223" xr:uid="{536E1899-2223-4B53-9714-8EB1524A336C}"/>
    <cellStyle name="Comma 6" xfId="234" xr:uid="{B1208C81-FB69-4428-BE2F-AFAE4E82E996}"/>
    <cellStyle name="Comma 6 11" xfId="203" xr:uid="{A1E7C898-E690-490E-BA0B-FA0878C54AE6}"/>
    <cellStyle name="Currency 2" xfId="151" xr:uid="{4F375814-7AEB-47FE-AE62-18565E899773}"/>
    <cellStyle name="Currency 3" xfId="195" xr:uid="{8460D444-EF45-4A51-B082-BDC6B226DE90}"/>
    <cellStyle name="Explanatory Text" xfId="35" builtinId="53" customBuiltin="1"/>
    <cellStyle name="Explanatory Text 2" xfId="95" xr:uid="{D28294FC-1BA2-4D71-B310-E8E564D53D69}"/>
    <cellStyle name="Followed Hyperlink" xfId="154" xr:uid="{212FECDD-FA35-4C33-8510-3875EC6CCAFD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Hyperlink" xfId="156" xr:uid="{CA12DFAB-7785-4BAF-A765-A2153920D652}"/>
    <cellStyle name="Hyperlink 2" xfId="155" xr:uid="{631C6112-4550-46DB-9904-E61692D42A2A}"/>
    <cellStyle name="Hyperlink 2 2" xfId="187" xr:uid="{82C0DF99-72AF-45F8-9949-C2DCFF3B673C}"/>
    <cellStyle name="Hyperlink 2 3" xfId="165" xr:uid="{FCCA2175-4E41-417D-921D-28D164865329}"/>
    <cellStyle name="Hyperlink 3" xfId="205" xr:uid="{4A8BD396-9C76-4D89-8F1E-D979FC10E10D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" xfId="207" xr:uid="{2F5B4C51-D963-4FD0-B0BD-2C871E5619E7}"/>
    <cellStyle name="Normal 10 12" xfId="44" xr:uid="{00000000-0005-0000-0000-00002C000000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14" xfId="191" xr:uid="{ED40DA7D-7265-4038-8C3A-45CB94093FF1}"/>
    <cellStyle name="Normal 195" xfId="190" xr:uid="{B640378B-AEE1-4D2B-B9C1-FFE2AB182810}"/>
    <cellStyle name="Normal 198" xfId="169" xr:uid="{DC2FF166-7532-47E8-916F-BE0979DEF0A8}"/>
    <cellStyle name="Normal 2" xfId="47" xr:uid="{00000000-0005-0000-0000-00002F000000}"/>
    <cellStyle name="Normal 2 16" xfId="167" xr:uid="{E804BA98-F5A3-4A60-891E-224BE57ABC97}"/>
    <cellStyle name="Normal 2 2" xfId="48" xr:uid="{00000000-0005-0000-0000-000030000000}"/>
    <cellStyle name="Normal 2 2 2" xfId="152" xr:uid="{174B4A21-4A3A-4F94-A08D-B0F891F82F68}"/>
    <cellStyle name="Normal 2 3" xfId="49" xr:uid="{00000000-0005-0000-0000-000031000000}"/>
    <cellStyle name="Normal 2 3 2" xfId="170" xr:uid="{7BE4BD9D-4962-43E3-8CF0-50F049A8C379}"/>
    <cellStyle name="Normal 2 3 3" xfId="199" xr:uid="{4FB04CEC-4DF1-4B4D-BE42-8CFC38B3AE06}"/>
    <cellStyle name="Normal 2 3 4" xfId="158" xr:uid="{F3DA247E-053A-4238-916C-F5BC81131BF8}"/>
    <cellStyle name="Normal 2 4" xfId="146" xr:uid="{EC728BC3-DCA8-4F07-B0BA-7ED3D21E1D27}"/>
    <cellStyle name="Normal 3" xfId="50" xr:uid="{00000000-0005-0000-0000-000032000000}"/>
    <cellStyle name="Normal 3 2" xfId="105" xr:uid="{B19261B7-B002-4395-816F-60E40D6EFA98}"/>
    <cellStyle name="Normal 3 2 2" xfId="148" xr:uid="{A7C091EF-DB48-4144-A02C-EDAA2E68012A}"/>
    <cellStyle name="Normal 3 3" xfId="106" xr:uid="{50A0988B-8C89-46A0-8B5F-3107A85F4541}"/>
    <cellStyle name="Normal 3 3 2" xfId="107" xr:uid="{7D140BE6-48D7-407A-9184-639D16FEA042}"/>
    <cellStyle name="Normal 3 4" xfId="147" xr:uid="{A662E445-39BB-485E-B7BC-F7839895EF6D}"/>
    <cellStyle name="Normal 3 5" xfId="108" xr:uid="{4FD1C6C3-1C4C-4FF5-8C55-40E46501E9CC}"/>
    <cellStyle name="Normal 37" xfId="198" xr:uid="{FCAAE35F-ABA4-4B6E-B838-7498C2EBFE79}"/>
    <cellStyle name="Normal 4" xfId="51" xr:uid="{00000000-0005-0000-0000-000033000000}"/>
    <cellStyle name="Normal 4 2" xfId="161" xr:uid="{A36FBE8F-C929-4D38-ACF2-D0181ECBE59E}"/>
    <cellStyle name="Normal 4 2 2" xfId="184" xr:uid="{8DDE2665-24D3-4955-A196-4A8F84BECE24}"/>
    <cellStyle name="Normal 4 20" xfId="178" xr:uid="{553EA2D3-76F4-4669-87A2-92EF50EB8172}"/>
    <cellStyle name="Normal 4 3" xfId="188" xr:uid="{F82AAAF3-B925-473E-9E89-9C7BAEFBF0E7}"/>
    <cellStyle name="Normal 4 4" xfId="233" xr:uid="{278B720B-F337-42E6-BB65-FA8D125C9E8E}"/>
    <cellStyle name="Normal 5" xfId="157" xr:uid="{1F89784B-DFF3-40BB-9B15-3246DAB14840}"/>
    <cellStyle name="Normal 6" xfId="145" xr:uid="{E7BFBC90-E6FA-4B78-836A-758269CD8C0A}"/>
    <cellStyle name="Normal 6 5" xfId="204" xr:uid="{1641978E-EC2C-4038-AF39-9765CEADC02E}"/>
    <cellStyle name="Normal 7" xfId="193" xr:uid="{01EB6EF1-7909-4973-95DC-A90BE87999A2}"/>
    <cellStyle name="Normal 7 2" xfId="109" xr:uid="{42FDBB1C-5A44-46CF-819C-B648481B2A69}"/>
    <cellStyle name="Normal 7 2 2" xfId="196" xr:uid="{B40D79D7-DE08-4554-AC28-C0946C763D5D}"/>
    <cellStyle name="Normal 9" xfId="186" xr:uid="{088FAF4F-9685-468A-BE33-3FE3E08E90FB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Output" xfId="54" builtinId="21" customBuiltin="1"/>
    <cellStyle name="Output 2" xfId="111" xr:uid="{5769B487-8527-4B5B-B646-4D4082105BFB}"/>
    <cellStyle name="Percent 145" xfId="194" xr:uid="{43AD61FA-BCBC-4F06-AF6D-6322C97E06A0}"/>
    <cellStyle name="Percent 2" xfId="112" xr:uid="{1ADD9231-2B15-4898-B954-42FD231EA48F}"/>
    <cellStyle name="Percent 2 2" xfId="153" xr:uid="{AFB8F48B-8DC1-47C3-A03E-067871C75C1D}"/>
    <cellStyle name="Percent 3" xfId="162" xr:uid="{11C2F1CA-15D9-4F47-B442-FD7C315F2B5A}"/>
    <cellStyle name="Percent 3 2" xfId="180" xr:uid="{5E877D55-49FB-456D-A6B3-B519CEF4FBC4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M148"/>
  <sheetViews>
    <sheetView tabSelected="1" zoomScaleNormal="100" zoomScaleSheetLayoutView="100" workbookViewId="0"/>
  </sheetViews>
  <sheetFormatPr defaultColWidth="9.140625" defaultRowHeight="21.75" customHeight="1"/>
  <cols>
    <col min="1" max="3" width="1.7109375" style="99" customWidth="1"/>
    <col min="4" max="4" width="40.5703125" style="99" customWidth="1"/>
    <col min="5" max="5" width="8.5703125" style="1" customWidth="1"/>
    <col min="6" max="6" width="0.7109375" style="99" customWidth="1"/>
    <col min="7" max="7" width="14.28515625" style="12" customWidth="1"/>
    <col min="8" max="8" width="0.7109375" style="12" customWidth="1"/>
    <col min="9" max="9" width="12.7109375" style="12" customWidth="1"/>
    <col min="10" max="10" width="0.7109375" style="13" customWidth="1"/>
    <col min="11" max="11" width="14.28515625" style="15" customWidth="1"/>
    <col min="12" max="12" width="0.7109375" style="15" customWidth="1"/>
    <col min="13" max="13" width="12.7109375" style="15" customWidth="1"/>
    <col min="14" max="16384" width="9.140625" style="99"/>
  </cols>
  <sheetData>
    <row r="1" spans="1:13" s="3" customFormat="1" ht="21.75" customHeight="1">
      <c r="A1" s="3" t="s">
        <v>0</v>
      </c>
      <c r="E1" s="4"/>
      <c r="G1" s="10"/>
      <c r="H1" s="10"/>
      <c r="I1" s="10"/>
      <c r="J1" s="9"/>
      <c r="K1" s="58"/>
      <c r="L1" s="58"/>
      <c r="M1" s="58"/>
    </row>
    <row r="2" spans="1:13" s="3" customFormat="1" ht="21.75" customHeight="1">
      <c r="A2" s="3" t="s">
        <v>1</v>
      </c>
      <c r="E2" s="4"/>
      <c r="G2" s="10"/>
      <c r="H2" s="10"/>
      <c r="I2" s="10"/>
      <c r="J2" s="9"/>
      <c r="K2" s="58"/>
      <c r="L2" s="58"/>
      <c r="M2" s="58"/>
    </row>
    <row r="3" spans="1:13" s="3" customFormat="1" ht="21.75" customHeight="1">
      <c r="A3" s="5" t="s">
        <v>213</v>
      </c>
      <c r="B3" s="5"/>
      <c r="C3" s="5"/>
      <c r="D3" s="5"/>
      <c r="E3" s="6"/>
      <c r="F3" s="5"/>
      <c r="G3" s="273"/>
      <c r="H3" s="273"/>
      <c r="I3" s="273"/>
      <c r="J3" s="273"/>
      <c r="K3" s="59"/>
      <c r="L3" s="59"/>
      <c r="M3" s="59"/>
    </row>
    <row r="4" spans="1:13" s="3" customFormat="1" ht="15" customHeight="1">
      <c r="A4" s="100"/>
      <c r="B4" s="100"/>
      <c r="C4" s="100"/>
      <c r="D4" s="100"/>
      <c r="E4" s="7"/>
      <c r="F4" s="100"/>
      <c r="G4" s="9"/>
      <c r="H4" s="9"/>
      <c r="I4" s="9"/>
      <c r="J4" s="9"/>
      <c r="K4" s="58"/>
      <c r="L4" s="58"/>
      <c r="M4" s="58"/>
    </row>
    <row r="5" spans="1:13" s="3" customFormat="1" ht="19.5" customHeight="1">
      <c r="E5" s="4"/>
      <c r="G5" s="299" t="s">
        <v>2</v>
      </c>
      <c r="H5" s="299"/>
      <c r="I5" s="299"/>
      <c r="J5" s="8"/>
      <c r="K5" s="299" t="s">
        <v>112</v>
      </c>
      <c r="L5" s="299"/>
      <c r="M5" s="299"/>
    </row>
    <row r="6" spans="1:13" s="3" customFormat="1" ht="20.100000000000001" customHeight="1">
      <c r="E6" s="4"/>
      <c r="G6" s="9" t="s">
        <v>3</v>
      </c>
      <c r="H6" s="9"/>
      <c r="I6" s="9" t="s">
        <v>4</v>
      </c>
      <c r="J6" s="9"/>
      <c r="K6" s="9" t="s">
        <v>3</v>
      </c>
      <c r="L6" s="9"/>
      <c r="M6" s="9" t="s">
        <v>4</v>
      </c>
    </row>
    <row r="7" spans="1:13" s="3" customFormat="1" ht="20.100000000000001" customHeight="1">
      <c r="E7" s="4"/>
      <c r="G7" s="9" t="s">
        <v>200</v>
      </c>
      <c r="H7" s="9"/>
      <c r="I7" s="9" t="s">
        <v>5</v>
      </c>
      <c r="J7" s="9"/>
      <c r="K7" s="9" t="s">
        <v>200</v>
      </c>
      <c r="L7" s="9"/>
      <c r="M7" s="9" t="s">
        <v>5</v>
      </c>
    </row>
    <row r="8" spans="1:13" s="3" customFormat="1" ht="20.100000000000001" customHeight="1">
      <c r="E8" s="4"/>
      <c r="G8" s="10" t="s">
        <v>214</v>
      </c>
      <c r="H8" s="10"/>
      <c r="I8" s="10" t="s">
        <v>166</v>
      </c>
      <c r="J8" s="9"/>
      <c r="K8" s="10" t="s">
        <v>214</v>
      </c>
      <c r="L8" s="10"/>
      <c r="M8" s="10" t="s">
        <v>166</v>
      </c>
    </row>
    <row r="9" spans="1:13" s="3" customFormat="1" ht="20.100000000000001" customHeight="1">
      <c r="E9" s="6" t="s">
        <v>6</v>
      </c>
      <c r="G9" s="273" t="s">
        <v>7</v>
      </c>
      <c r="H9" s="10"/>
      <c r="I9" s="273" t="s">
        <v>7</v>
      </c>
      <c r="J9" s="9"/>
      <c r="K9" s="273" t="s">
        <v>7</v>
      </c>
      <c r="L9" s="10"/>
      <c r="M9" s="273" t="s">
        <v>7</v>
      </c>
    </row>
    <row r="10" spans="1:13" s="3" customFormat="1" ht="5.0999999999999996" customHeight="1">
      <c r="E10" s="7"/>
      <c r="G10" s="80"/>
      <c r="H10" s="9"/>
      <c r="I10" s="9"/>
      <c r="J10" s="9"/>
      <c r="K10" s="85"/>
      <c r="L10" s="10"/>
      <c r="M10" s="9"/>
    </row>
    <row r="11" spans="1:13" s="3" customFormat="1" ht="20.100000000000001" customHeight="1">
      <c r="A11" s="3" t="s">
        <v>8</v>
      </c>
      <c r="E11" s="7"/>
      <c r="F11" s="100"/>
      <c r="G11" s="80"/>
      <c r="H11" s="9"/>
      <c r="I11" s="9"/>
      <c r="J11" s="9"/>
      <c r="K11" s="85"/>
      <c r="L11" s="58"/>
      <c r="M11" s="58"/>
    </row>
    <row r="12" spans="1:13" s="3" customFormat="1" ht="5.0999999999999996" customHeight="1">
      <c r="E12" s="7"/>
      <c r="F12" s="100"/>
      <c r="G12" s="80"/>
      <c r="H12" s="9"/>
      <c r="I12" s="9"/>
      <c r="J12" s="9"/>
      <c r="K12" s="85"/>
      <c r="L12" s="58"/>
      <c r="M12" s="58"/>
    </row>
    <row r="13" spans="1:13" ht="20.100000000000001" customHeight="1">
      <c r="A13" s="3" t="s">
        <v>9</v>
      </c>
      <c r="G13" s="81"/>
      <c r="K13" s="86"/>
    </row>
    <row r="14" spans="1:13" s="3" customFormat="1" ht="5.0999999999999996" customHeight="1">
      <c r="E14" s="7"/>
      <c r="F14" s="100"/>
      <c r="G14" s="80"/>
      <c r="H14" s="9"/>
      <c r="I14" s="9"/>
      <c r="J14" s="9"/>
      <c r="K14" s="85"/>
      <c r="L14" s="58"/>
      <c r="M14" s="58"/>
    </row>
    <row r="15" spans="1:13" ht="20.100000000000001" customHeight="1">
      <c r="A15" s="99" t="s">
        <v>10</v>
      </c>
      <c r="E15" s="11"/>
      <c r="G15" s="81">
        <v>6243314</v>
      </c>
      <c r="I15" s="12">
        <v>2634854</v>
      </c>
      <c r="J15" s="12"/>
      <c r="K15" s="81">
        <v>3592297</v>
      </c>
      <c r="L15" s="13"/>
      <c r="M15" s="12">
        <v>1141799</v>
      </c>
    </row>
    <row r="16" spans="1:13" ht="20.100000000000001" customHeight="1">
      <c r="A16" s="99" t="s">
        <v>11</v>
      </c>
      <c r="E16" s="11">
        <v>9</v>
      </c>
      <c r="G16" s="81">
        <v>35629</v>
      </c>
      <c r="I16" s="13">
        <v>194</v>
      </c>
      <c r="J16" s="15"/>
      <c r="K16" s="82">
        <v>0</v>
      </c>
      <c r="L16" s="13"/>
      <c r="M16" s="13">
        <v>0</v>
      </c>
    </row>
    <row r="17" spans="1:13" ht="20.100000000000001" customHeight="1">
      <c r="A17" s="99" t="s">
        <v>154</v>
      </c>
      <c r="E17" s="11"/>
      <c r="G17" s="81"/>
      <c r="I17" s="13"/>
      <c r="J17" s="15"/>
      <c r="K17" s="82"/>
      <c r="L17" s="13"/>
      <c r="M17" s="13"/>
    </row>
    <row r="18" spans="1:13" ht="20.100000000000001" customHeight="1">
      <c r="B18" s="99" t="s">
        <v>155</v>
      </c>
      <c r="E18" s="11" t="s">
        <v>177</v>
      </c>
      <c r="G18" s="81">
        <v>10679</v>
      </c>
      <c r="I18" s="13">
        <v>524272</v>
      </c>
      <c r="J18" s="15"/>
      <c r="K18" s="82">
        <v>0</v>
      </c>
      <c r="L18" s="13"/>
      <c r="M18" s="13">
        <v>0</v>
      </c>
    </row>
    <row r="19" spans="1:13" ht="20.100000000000001" customHeight="1">
      <c r="A19" s="99" t="s">
        <v>154</v>
      </c>
      <c r="E19" s="11"/>
      <c r="G19" s="81"/>
      <c r="I19" s="13"/>
      <c r="J19" s="15"/>
      <c r="K19" s="82"/>
      <c r="L19" s="13"/>
      <c r="M19" s="13"/>
    </row>
    <row r="20" spans="1:13" ht="20.100000000000001" customHeight="1">
      <c r="B20" s="280" t="s">
        <v>219</v>
      </c>
      <c r="E20" s="11">
        <v>6</v>
      </c>
      <c r="G20" s="81">
        <v>11123</v>
      </c>
      <c r="I20" s="13">
        <v>5600</v>
      </c>
      <c r="J20" s="15"/>
      <c r="K20" s="82">
        <v>0</v>
      </c>
      <c r="L20" s="13"/>
      <c r="M20" s="13">
        <v>0</v>
      </c>
    </row>
    <row r="21" spans="1:13" ht="20.100000000000001" customHeight="1">
      <c r="A21" s="99" t="s">
        <v>225</v>
      </c>
      <c r="E21" s="11">
        <v>8</v>
      </c>
      <c r="G21" s="81">
        <v>1594969</v>
      </c>
      <c r="I21" s="12">
        <v>1311280</v>
      </c>
      <c r="J21" s="12"/>
      <c r="K21" s="81">
        <v>0</v>
      </c>
      <c r="L21" s="13"/>
      <c r="M21" s="12">
        <v>0</v>
      </c>
    </row>
    <row r="22" spans="1:13" ht="20.100000000000001" customHeight="1">
      <c r="A22" s="99" t="s">
        <v>12</v>
      </c>
      <c r="E22" s="11">
        <v>18</v>
      </c>
      <c r="G22" s="81">
        <v>730123</v>
      </c>
      <c r="I22" s="12">
        <v>869310</v>
      </c>
      <c r="J22" s="12"/>
      <c r="K22" s="81">
        <v>1045803</v>
      </c>
      <c r="L22" s="13"/>
      <c r="M22" s="12">
        <v>762162</v>
      </c>
    </row>
    <row r="23" spans="1:13" ht="20.100000000000001" customHeight="1">
      <c r="A23" s="99" t="s">
        <v>13</v>
      </c>
      <c r="E23" s="11"/>
      <c r="G23" s="81"/>
      <c r="J23" s="12"/>
      <c r="K23" s="81"/>
      <c r="L23" s="13"/>
      <c r="M23" s="12"/>
    </row>
    <row r="24" spans="1:13" ht="20.100000000000001" customHeight="1">
      <c r="B24" s="99" t="s">
        <v>14</v>
      </c>
      <c r="E24" s="11" t="s">
        <v>192</v>
      </c>
      <c r="G24" s="81">
        <v>50000</v>
      </c>
      <c r="I24" s="12">
        <v>125000</v>
      </c>
      <c r="J24" s="12"/>
      <c r="K24" s="81">
        <v>17000</v>
      </c>
      <c r="L24" s="13"/>
      <c r="M24" s="12">
        <v>125000</v>
      </c>
    </row>
    <row r="25" spans="1:13" ht="20.100000000000001" customHeight="1">
      <c r="A25" s="99" t="s">
        <v>15</v>
      </c>
      <c r="E25" s="11">
        <v>18</v>
      </c>
      <c r="G25" s="81">
        <v>3548</v>
      </c>
      <c r="I25" s="12">
        <v>2761</v>
      </c>
      <c r="J25" s="12"/>
      <c r="K25" s="81">
        <v>3548</v>
      </c>
      <c r="L25" s="13"/>
      <c r="M25" s="12">
        <v>2761</v>
      </c>
    </row>
    <row r="26" spans="1:13" ht="20.100000000000001" customHeight="1">
      <c r="A26" s="99" t="s">
        <v>16</v>
      </c>
      <c r="E26" s="11">
        <v>18</v>
      </c>
      <c r="G26" s="81">
        <v>2549321</v>
      </c>
      <c r="I26" s="12">
        <v>2363615</v>
      </c>
      <c r="J26" s="12"/>
      <c r="K26" s="81">
        <v>0</v>
      </c>
      <c r="L26" s="13"/>
      <c r="M26" s="12">
        <v>0</v>
      </c>
    </row>
    <row r="27" spans="1:13" ht="20.100000000000001" customHeight="1">
      <c r="A27" s="19" t="s">
        <v>207</v>
      </c>
      <c r="E27" s="11"/>
      <c r="G27" s="81"/>
      <c r="J27" s="12"/>
      <c r="K27" s="81"/>
      <c r="L27" s="13"/>
      <c r="M27" s="12"/>
    </row>
    <row r="28" spans="1:13" ht="20.100000000000001" customHeight="1">
      <c r="A28" s="19"/>
      <c r="B28" s="99" t="s">
        <v>208</v>
      </c>
      <c r="E28" s="11">
        <v>18</v>
      </c>
      <c r="G28" s="81">
        <v>133493</v>
      </c>
      <c r="I28" s="12">
        <v>341296</v>
      </c>
      <c r="J28" s="12"/>
      <c r="K28" s="81">
        <v>20849</v>
      </c>
      <c r="L28" s="13"/>
      <c r="M28" s="12">
        <v>0</v>
      </c>
    </row>
    <row r="29" spans="1:13" ht="20.100000000000001" customHeight="1">
      <c r="A29" s="99" t="s">
        <v>17</v>
      </c>
      <c r="E29" s="11"/>
      <c r="G29" s="81">
        <v>940951</v>
      </c>
      <c r="I29" s="12">
        <v>904092</v>
      </c>
      <c r="J29" s="12"/>
      <c r="K29" s="81">
        <v>0</v>
      </c>
      <c r="L29" s="13"/>
      <c r="M29" s="12">
        <v>0</v>
      </c>
    </row>
    <row r="30" spans="1:13" ht="20.100000000000001" customHeight="1">
      <c r="A30" s="99" t="s">
        <v>120</v>
      </c>
      <c r="E30" s="11"/>
      <c r="G30" s="81">
        <v>318362</v>
      </c>
      <c r="I30" s="12">
        <v>282111</v>
      </c>
      <c r="J30" s="12"/>
      <c r="K30" s="81">
        <v>0</v>
      </c>
      <c r="L30" s="13"/>
      <c r="M30" s="12">
        <v>0</v>
      </c>
    </row>
    <row r="31" spans="1:13" ht="20.100000000000001" customHeight="1">
      <c r="A31" s="281" t="s">
        <v>220</v>
      </c>
      <c r="E31" s="11">
        <v>6</v>
      </c>
      <c r="G31" s="81">
        <v>0</v>
      </c>
      <c r="I31" s="12">
        <v>51778</v>
      </c>
      <c r="J31" s="12"/>
      <c r="K31" s="81">
        <v>0</v>
      </c>
      <c r="L31" s="13"/>
      <c r="M31" s="12">
        <v>0</v>
      </c>
    </row>
    <row r="32" spans="1:13" ht="20.100000000000001" customHeight="1">
      <c r="A32" s="99" t="s">
        <v>18</v>
      </c>
      <c r="E32" s="11"/>
      <c r="G32" s="83">
        <v>442181</v>
      </c>
      <c r="I32" s="68">
        <v>466355</v>
      </c>
      <c r="J32" s="12"/>
      <c r="K32" s="87">
        <v>26077</v>
      </c>
      <c r="L32" s="13"/>
      <c r="M32" s="68">
        <v>9140</v>
      </c>
    </row>
    <row r="33" spans="1:13" s="3" customFormat="1" ht="5.0999999999999996" customHeight="1">
      <c r="E33" s="7"/>
      <c r="F33" s="100"/>
      <c r="G33" s="80"/>
      <c r="H33" s="9"/>
      <c r="I33" s="9"/>
      <c r="J33" s="9"/>
      <c r="K33" s="85"/>
      <c r="L33" s="58"/>
      <c r="M33" s="58"/>
    </row>
    <row r="34" spans="1:13" ht="20.100000000000001" customHeight="1">
      <c r="A34" s="3" t="s">
        <v>19</v>
      </c>
      <c r="G34" s="83">
        <f>SUM(G15:G32)</f>
        <v>13063693</v>
      </c>
      <c r="I34" s="14">
        <f>SUM(I15:I32)</f>
        <v>9882518</v>
      </c>
      <c r="K34" s="83">
        <f>SUM(K15:K32)</f>
        <v>4705574</v>
      </c>
      <c r="M34" s="14">
        <f>SUM(M15:M32)</f>
        <v>2040862</v>
      </c>
    </row>
    <row r="35" spans="1:13" ht="9.75" customHeight="1">
      <c r="G35" s="81"/>
      <c r="K35" s="86"/>
    </row>
    <row r="36" spans="1:13" ht="20.100000000000001" customHeight="1">
      <c r="A36" s="3" t="s">
        <v>20</v>
      </c>
      <c r="G36" s="81"/>
      <c r="K36" s="86"/>
    </row>
    <row r="37" spans="1:13" s="3" customFormat="1" ht="5.0999999999999996" customHeight="1">
      <c r="E37" s="7"/>
      <c r="F37" s="100"/>
      <c r="G37" s="80"/>
      <c r="H37" s="9"/>
      <c r="I37" s="9"/>
      <c r="J37" s="9"/>
      <c r="K37" s="85"/>
      <c r="L37" s="58"/>
      <c r="M37" s="58"/>
    </row>
    <row r="38" spans="1:13" ht="20.100000000000001" customHeight="1">
      <c r="A38" s="99" t="s">
        <v>13</v>
      </c>
      <c r="E38" s="11" t="s">
        <v>192</v>
      </c>
      <c r="G38" s="81">
        <v>113831</v>
      </c>
      <c r="H38" s="15"/>
      <c r="I38" s="13">
        <v>238831</v>
      </c>
      <c r="J38" s="15"/>
      <c r="K38" s="82">
        <v>0</v>
      </c>
      <c r="L38" s="13"/>
      <c r="M38" s="13">
        <v>45000</v>
      </c>
    </row>
    <row r="39" spans="1:13" ht="20.100000000000001" customHeight="1">
      <c r="A39" s="16" t="s">
        <v>116</v>
      </c>
      <c r="E39" s="11">
        <v>18</v>
      </c>
      <c r="G39" s="81">
        <v>3933349</v>
      </c>
      <c r="H39" s="15"/>
      <c r="I39" s="13">
        <v>5479065</v>
      </c>
      <c r="J39" s="70"/>
      <c r="K39" s="82">
        <v>15380035</v>
      </c>
      <c r="L39" s="2"/>
      <c r="M39" s="13">
        <v>15589253</v>
      </c>
    </row>
    <row r="40" spans="1:13" ht="20.100000000000001" customHeight="1">
      <c r="A40" s="99" t="s">
        <v>224</v>
      </c>
      <c r="E40" s="11">
        <v>9</v>
      </c>
      <c r="G40" s="81">
        <v>0</v>
      </c>
      <c r="H40" s="15"/>
      <c r="I40" s="13">
        <v>0</v>
      </c>
      <c r="J40" s="15"/>
      <c r="K40" s="82">
        <v>19787163</v>
      </c>
      <c r="L40" s="13"/>
      <c r="M40" s="13">
        <v>19787163</v>
      </c>
    </row>
    <row r="41" spans="1:13" ht="20.100000000000001" customHeight="1">
      <c r="A41" s="99" t="s">
        <v>117</v>
      </c>
      <c r="E41" s="11">
        <v>9</v>
      </c>
      <c r="G41" s="81">
        <v>39958732</v>
      </c>
      <c r="I41" s="12">
        <v>33766280</v>
      </c>
      <c r="J41" s="12"/>
      <c r="K41" s="81">
        <v>20084019</v>
      </c>
      <c r="L41" s="13"/>
      <c r="M41" s="13">
        <v>20084019</v>
      </c>
    </row>
    <row r="42" spans="1:13" ht="20.100000000000001" customHeight="1">
      <c r="A42" s="99" t="s">
        <v>118</v>
      </c>
      <c r="E42" s="11">
        <v>10</v>
      </c>
      <c r="G42" s="81">
        <v>25148169</v>
      </c>
      <c r="I42" s="12">
        <v>23811139</v>
      </c>
      <c r="J42" s="12"/>
      <c r="K42" s="81">
        <v>1467</v>
      </c>
      <c r="L42" s="13"/>
      <c r="M42" s="13">
        <v>1396</v>
      </c>
    </row>
    <row r="43" spans="1:13" ht="20.100000000000001" customHeight="1">
      <c r="A43" s="99" t="s">
        <v>157</v>
      </c>
      <c r="E43" s="11"/>
      <c r="G43" s="81">
        <v>616133</v>
      </c>
      <c r="I43" s="12">
        <v>631098</v>
      </c>
      <c r="J43" s="12"/>
      <c r="K43" s="81">
        <v>2279</v>
      </c>
      <c r="L43" s="13"/>
      <c r="M43" s="13">
        <v>3359</v>
      </c>
    </row>
    <row r="44" spans="1:13" ht="20.100000000000001" customHeight="1">
      <c r="A44" s="99" t="s">
        <v>21</v>
      </c>
      <c r="D44" s="16"/>
      <c r="E44" s="17"/>
      <c r="F44" s="16"/>
      <c r="G44" s="81">
        <v>692425</v>
      </c>
      <c r="H44" s="13"/>
      <c r="I44" s="13">
        <v>602758</v>
      </c>
      <c r="K44" s="82">
        <v>6487</v>
      </c>
      <c r="L44" s="13"/>
      <c r="M44" s="13">
        <v>5472</v>
      </c>
    </row>
    <row r="45" spans="1:13" ht="20.100000000000001" customHeight="1">
      <c r="A45" s="99" t="s">
        <v>22</v>
      </c>
      <c r="D45" s="16"/>
      <c r="E45" s="17"/>
      <c r="F45" s="16"/>
      <c r="G45" s="81">
        <v>48075</v>
      </c>
      <c r="H45" s="13"/>
      <c r="I45" s="13">
        <v>42385</v>
      </c>
      <c r="K45" s="82">
        <v>0</v>
      </c>
      <c r="L45" s="13"/>
      <c r="M45" s="13">
        <v>0</v>
      </c>
    </row>
    <row r="46" spans="1:13" ht="20.100000000000001" customHeight="1">
      <c r="A46" s="99" t="s">
        <v>23</v>
      </c>
      <c r="E46" s="11"/>
      <c r="G46" s="83">
        <v>526403</v>
      </c>
      <c r="I46" s="68">
        <v>412691</v>
      </c>
      <c r="J46" s="12"/>
      <c r="K46" s="87">
        <v>191358</v>
      </c>
      <c r="L46" s="13"/>
      <c r="M46" s="68">
        <v>182591</v>
      </c>
    </row>
    <row r="47" spans="1:13" s="3" customFormat="1" ht="5.0999999999999996" customHeight="1">
      <c r="E47" s="7"/>
      <c r="F47" s="100"/>
      <c r="G47" s="80"/>
      <c r="H47" s="9"/>
      <c r="I47" s="9"/>
      <c r="J47" s="9"/>
      <c r="K47" s="85"/>
      <c r="L47" s="58"/>
      <c r="M47" s="58"/>
    </row>
    <row r="48" spans="1:13" ht="20.100000000000001" customHeight="1">
      <c r="A48" s="3" t="s">
        <v>24</v>
      </c>
      <c r="G48" s="83">
        <f>SUM(G38:G46)</f>
        <v>71037117</v>
      </c>
      <c r="I48" s="14">
        <f>SUM(I38:I46)</f>
        <v>64984247</v>
      </c>
      <c r="K48" s="83">
        <f>SUM(K38:K46)</f>
        <v>55452808</v>
      </c>
      <c r="M48" s="14">
        <f>SUM(M38:M46)</f>
        <v>55698253</v>
      </c>
    </row>
    <row r="49" spans="1:13" s="3" customFormat="1" ht="5.0999999999999996" customHeight="1">
      <c r="E49" s="7"/>
      <c r="F49" s="100"/>
      <c r="G49" s="80"/>
      <c r="H49" s="9"/>
      <c r="I49" s="9"/>
      <c r="J49" s="9"/>
      <c r="K49" s="80"/>
      <c r="L49" s="58"/>
      <c r="M49" s="9"/>
    </row>
    <row r="50" spans="1:13" ht="20.100000000000001" customHeight="1" thickBot="1">
      <c r="A50" s="3" t="s">
        <v>25</v>
      </c>
      <c r="G50" s="84">
        <f>G48+G34</f>
        <v>84100810</v>
      </c>
      <c r="I50" s="18">
        <f>SUM(I34,I48)</f>
        <v>74866765</v>
      </c>
      <c r="K50" s="84">
        <f>K48+K34</f>
        <v>60158382</v>
      </c>
      <c r="L50" s="58"/>
      <c r="M50" s="18">
        <f>SUM(M34,M48)</f>
        <v>57739115</v>
      </c>
    </row>
    <row r="51" spans="1:13" ht="14.25" customHeight="1" thickTop="1">
      <c r="A51" s="3"/>
      <c r="G51" s="13"/>
      <c r="I51" s="13"/>
      <c r="K51" s="13"/>
      <c r="L51" s="58"/>
      <c r="M51" s="13"/>
    </row>
    <row r="52" spans="1:13" ht="21.95" customHeight="1">
      <c r="A52" s="301" t="s">
        <v>162</v>
      </c>
      <c r="B52" s="301"/>
      <c r="C52" s="301"/>
      <c r="D52" s="301"/>
      <c r="E52" s="301"/>
      <c r="F52" s="301"/>
      <c r="G52" s="301"/>
      <c r="H52" s="301"/>
      <c r="I52" s="301"/>
      <c r="J52" s="301"/>
      <c r="K52" s="301"/>
      <c r="L52" s="301"/>
      <c r="M52" s="301"/>
    </row>
    <row r="53" spans="1:13" s="3" customFormat="1" ht="21.75" customHeight="1">
      <c r="A53" s="3" t="s">
        <v>0</v>
      </c>
      <c r="E53" s="4"/>
      <c r="G53" s="10"/>
      <c r="H53" s="10"/>
      <c r="I53" s="10"/>
      <c r="J53" s="9"/>
      <c r="K53" s="58"/>
      <c r="L53" s="58"/>
      <c r="M53" s="58"/>
    </row>
    <row r="54" spans="1:13" s="3" customFormat="1" ht="21.75" customHeight="1">
      <c r="A54" s="3" t="s">
        <v>1</v>
      </c>
      <c r="E54" s="4"/>
      <c r="G54" s="10"/>
      <c r="H54" s="10"/>
      <c r="I54" s="10"/>
      <c r="J54" s="9"/>
      <c r="K54" s="58"/>
      <c r="L54" s="58"/>
      <c r="M54" s="58"/>
    </row>
    <row r="55" spans="1:13" s="3" customFormat="1" ht="21.75" customHeight="1">
      <c r="A55" s="5" t="str">
        <f>+A3</f>
        <v>ณ วันที่ 30 กันยายน พ.ศ. 2565</v>
      </c>
      <c r="B55" s="5"/>
      <c r="C55" s="5"/>
      <c r="D55" s="5"/>
      <c r="E55" s="6"/>
      <c r="F55" s="5"/>
      <c r="G55" s="273"/>
      <c r="H55" s="273"/>
      <c r="I55" s="273"/>
      <c r="J55" s="273"/>
      <c r="K55" s="59"/>
      <c r="L55" s="59"/>
      <c r="M55" s="59"/>
    </row>
    <row r="56" spans="1:13" s="3" customFormat="1" ht="21.75" customHeight="1">
      <c r="E56" s="4"/>
      <c r="G56" s="10"/>
      <c r="H56" s="10"/>
      <c r="I56" s="10"/>
      <c r="J56" s="9"/>
      <c r="K56" s="58"/>
      <c r="L56" s="58"/>
      <c r="M56" s="58"/>
    </row>
    <row r="57" spans="1:13" s="3" customFormat="1" ht="21.75" customHeight="1">
      <c r="E57" s="4"/>
      <c r="G57" s="299" t="s">
        <v>2</v>
      </c>
      <c r="H57" s="299"/>
      <c r="I57" s="299"/>
      <c r="J57" s="8"/>
      <c r="K57" s="299" t="s">
        <v>112</v>
      </c>
      <c r="L57" s="299"/>
      <c r="M57" s="299"/>
    </row>
    <row r="58" spans="1:13" s="3" customFormat="1" ht="21.75" customHeight="1">
      <c r="E58" s="4"/>
      <c r="G58" s="9" t="s">
        <v>3</v>
      </c>
      <c r="H58" s="9"/>
      <c r="I58" s="9" t="s">
        <v>4</v>
      </c>
      <c r="J58" s="9"/>
      <c r="K58" s="9" t="s">
        <v>3</v>
      </c>
      <c r="L58" s="9"/>
      <c r="M58" s="9" t="s">
        <v>4</v>
      </c>
    </row>
    <row r="59" spans="1:13" s="3" customFormat="1" ht="21.75" customHeight="1">
      <c r="E59" s="4"/>
      <c r="G59" s="9" t="s">
        <v>200</v>
      </c>
      <c r="H59" s="9"/>
      <c r="I59" s="9" t="s">
        <v>5</v>
      </c>
      <c r="J59" s="9"/>
      <c r="K59" s="9" t="s">
        <v>200</v>
      </c>
      <c r="L59" s="9"/>
      <c r="M59" s="9" t="s">
        <v>5</v>
      </c>
    </row>
    <row r="60" spans="1:13" s="3" customFormat="1" ht="21.75" customHeight="1">
      <c r="E60" s="4"/>
      <c r="G60" s="10" t="s">
        <v>214</v>
      </c>
      <c r="H60" s="10"/>
      <c r="I60" s="10" t="s">
        <v>166</v>
      </c>
      <c r="J60" s="9"/>
      <c r="K60" s="10" t="s">
        <v>214</v>
      </c>
      <c r="L60" s="10"/>
      <c r="M60" s="10" t="s">
        <v>166</v>
      </c>
    </row>
    <row r="61" spans="1:13" s="3" customFormat="1" ht="21.75" customHeight="1">
      <c r="E61" s="6" t="s">
        <v>6</v>
      </c>
      <c r="G61" s="273" t="s">
        <v>7</v>
      </c>
      <c r="H61" s="10"/>
      <c r="I61" s="273" t="s">
        <v>7</v>
      </c>
      <c r="J61" s="9"/>
      <c r="K61" s="273" t="s">
        <v>7</v>
      </c>
      <c r="L61" s="10"/>
      <c r="M61" s="273" t="s">
        <v>7</v>
      </c>
    </row>
    <row r="62" spans="1:13" s="3" customFormat="1" ht="21.75" customHeight="1">
      <c r="E62" s="7"/>
      <c r="F62" s="100"/>
      <c r="G62" s="80"/>
      <c r="H62" s="9"/>
      <c r="I62" s="9"/>
      <c r="J62" s="9"/>
      <c r="K62" s="85"/>
      <c r="L62" s="58"/>
      <c r="M62" s="58"/>
    </row>
    <row r="63" spans="1:13" s="3" customFormat="1" ht="21.75" customHeight="1">
      <c r="A63" s="3" t="s">
        <v>101</v>
      </c>
      <c r="E63" s="7"/>
      <c r="F63" s="100"/>
      <c r="G63" s="80"/>
      <c r="H63" s="9"/>
      <c r="I63" s="9"/>
      <c r="J63" s="9"/>
      <c r="K63" s="85"/>
      <c r="L63" s="58"/>
      <c r="M63" s="58"/>
    </row>
    <row r="64" spans="1:13" s="3" customFormat="1" ht="8.1" customHeight="1">
      <c r="E64" s="7"/>
      <c r="F64" s="100"/>
      <c r="G64" s="80"/>
      <c r="H64" s="9"/>
      <c r="I64" s="9"/>
      <c r="J64" s="9"/>
      <c r="K64" s="85"/>
      <c r="L64" s="58"/>
      <c r="M64" s="58"/>
    </row>
    <row r="65" spans="1:13" ht="21.75" customHeight="1">
      <c r="A65" s="3" t="s">
        <v>26</v>
      </c>
      <c r="G65" s="81"/>
      <c r="K65" s="86"/>
    </row>
    <row r="66" spans="1:13" s="3" customFormat="1" ht="8.1" customHeight="1">
      <c r="E66" s="7"/>
      <c r="F66" s="100"/>
      <c r="G66" s="80"/>
      <c r="H66" s="9"/>
      <c r="I66" s="9"/>
      <c r="J66" s="9"/>
      <c r="K66" s="85"/>
      <c r="L66" s="58"/>
      <c r="M66" s="58"/>
    </row>
    <row r="67" spans="1:13" s="3" customFormat="1" ht="21.75" customHeight="1">
      <c r="A67" s="99" t="s">
        <v>27</v>
      </c>
      <c r="E67" s="11">
        <v>11</v>
      </c>
      <c r="F67" s="100"/>
      <c r="G67" s="81">
        <v>1865044</v>
      </c>
      <c r="H67" s="9"/>
      <c r="I67" s="12">
        <v>6551133</v>
      </c>
      <c r="J67" s="12"/>
      <c r="K67" s="81">
        <v>1500000</v>
      </c>
      <c r="L67" s="69"/>
      <c r="M67" s="12">
        <v>6134199</v>
      </c>
    </row>
    <row r="68" spans="1:13" s="3" customFormat="1" ht="21.75" customHeight="1">
      <c r="A68" s="19" t="s">
        <v>134</v>
      </c>
      <c r="E68" s="7"/>
      <c r="F68" s="100"/>
      <c r="G68" s="81">
        <v>211578</v>
      </c>
      <c r="H68" s="9"/>
      <c r="I68" s="12">
        <v>331090</v>
      </c>
      <c r="J68" s="12"/>
      <c r="K68" s="81">
        <v>0</v>
      </c>
      <c r="L68" s="69"/>
      <c r="M68" s="12">
        <v>0</v>
      </c>
    </row>
    <row r="69" spans="1:13" ht="21.75" customHeight="1">
      <c r="A69" s="99" t="s">
        <v>28</v>
      </c>
      <c r="E69" s="11">
        <v>18</v>
      </c>
      <c r="G69" s="81">
        <v>362738</v>
      </c>
      <c r="I69" s="12">
        <v>629639</v>
      </c>
      <c r="J69" s="12"/>
      <c r="K69" s="81">
        <v>400</v>
      </c>
      <c r="L69" s="13"/>
      <c r="M69" s="12">
        <v>5948</v>
      </c>
    </row>
    <row r="70" spans="1:13" ht="21.75" customHeight="1">
      <c r="A70" s="19" t="s">
        <v>148</v>
      </c>
      <c r="E70" s="11"/>
      <c r="G70" s="81"/>
      <c r="K70" s="81"/>
      <c r="M70" s="12"/>
    </row>
    <row r="71" spans="1:13" ht="21.75" customHeight="1">
      <c r="A71" s="19"/>
      <c r="B71" s="99" t="s">
        <v>149</v>
      </c>
      <c r="E71" s="11">
        <v>13</v>
      </c>
      <c r="G71" s="81">
        <v>1194256</v>
      </c>
      <c r="I71" s="12">
        <v>1439380</v>
      </c>
      <c r="J71" s="12"/>
      <c r="K71" s="81">
        <v>863720</v>
      </c>
      <c r="L71" s="13"/>
      <c r="M71" s="12">
        <v>850260</v>
      </c>
    </row>
    <row r="72" spans="1:13" ht="21.75" customHeight="1">
      <c r="A72" s="99" t="s">
        <v>159</v>
      </c>
      <c r="E72" s="11"/>
      <c r="G72" s="81"/>
      <c r="J72" s="12"/>
      <c r="K72" s="81"/>
      <c r="L72" s="13"/>
      <c r="M72" s="12"/>
    </row>
    <row r="73" spans="1:13" ht="21.75" customHeight="1">
      <c r="B73" s="99" t="s">
        <v>160</v>
      </c>
      <c r="E73" s="11"/>
      <c r="G73" s="81">
        <v>13387</v>
      </c>
      <c r="I73" s="12">
        <v>12759</v>
      </c>
      <c r="J73" s="12"/>
      <c r="K73" s="81">
        <v>1427</v>
      </c>
      <c r="L73" s="13"/>
      <c r="M73" s="12">
        <v>1380</v>
      </c>
    </row>
    <row r="74" spans="1:13" ht="21.75" customHeight="1">
      <c r="A74" s="281" t="s">
        <v>221</v>
      </c>
      <c r="E74" s="11">
        <v>6</v>
      </c>
      <c r="G74" s="81">
        <v>199554</v>
      </c>
      <c r="I74" s="12">
        <v>127779</v>
      </c>
      <c r="J74" s="12"/>
      <c r="K74" s="81">
        <v>0</v>
      </c>
      <c r="L74" s="13"/>
      <c r="M74" s="12">
        <v>0</v>
      </c>
    </row>
    <row r="75" spans="1:13" ht="21.75" customHeight="1">
      <c r="A75" s="99" t="s">
        <v>29</v>
      </c>
      <c r="E75" s="11"/>
      <c r="G75" s="81">
        <v>169118</v>
      </c>
      <c r="I75" s="12">
        <v>957</v>
      </c>
      <c r="J75" s="12"/>
      <c r="K75" s="81">
        <v>159966</v>
      </c>
      <c r="L75" s="13"/>
      <c r="M75" s="12">
        <v>0</v>
      </c>
    </row>
    <row r="76" spans="1:13" ht="21.75" customHeight="1">
      <c r="A76" s="99" t="s">
        <v>30</v>
      </c>
      <c r="E76" s="11">
        <v>12</v>
      </c>
      <c r="G76" s="83">
        <v>1974391</v>
      </c>
      <c r="I76" s="68">
        <v>1875427</v>
      </c>
      <c r="J76" s="12"/>
      <c r="K76" s="87">
        <v>186746</v>
      </c>
      <c r="L76" s="13"/>
      <c r="M76" s="68">
        <v>79976</v>
      </c>
    </row>
    <row r="77" spans="1:13" s="3" customFormat="1" ht="8.1" customHeight="1">
      <c r="E77" s="20"/>
      <c r="F77" s="100"/>
      <c r="G77" s="80"/>
      <c r="H77" s="9"/>
      <c r="I77" s="9"/>
      <c r="J77" s="9"/>
      <c r="K77" s="85"/>
      <c r="L77" s="58"/>
      <c r="M77" s="58"/>
    </row>
    <row r="78" spans="1:13" ht="21.75" customHeight="1">
      <c r="A78" s="3" t="s">
        <v>31</v>
      </c>
      <c r="E78" s="11"/>
      <c r="G78" s="83">
        <f>SUM(G67:G76)</f>
        <v>5990066</v>
      </c>
      <c r="I78" s="14">
        <f>SUM(I67:I76)</f>
        <v>10968164</v>
      </c>
      <c r="K78" s="83">
        <f>SUM(K67:K76)</f>
        <v>2712259</v>
      </c>
      <c r="L78" s="58"/>
      <c r="M78" s="14">
        <f>SUM(M67:M76)</f>
        <v>7071763</v>
      </c>
    </row>
    <row r="79" spans="1:13" ht="21.75" customHeight="1">
      <c r="B79" s="3"/>
      <c r="C79" s="3"/>
      <c r="E79" s="11"/>
      <c r="G79" s="82"/>
      <c r="H79" s="13"/>
      <c r="I79" s="13"/>
      <c r="K79" s="86"/>
    </row>
    <row r="80" spans="1:13" ht="21.75" customHeight="1">
      <c r="A80" s="3" t="s">
        <v>32</v>
      </c>
      <c r="B80" s="3"/>
      <c r="C80" s="3"/>
      <c r="E80" s="11"/>
      <c r="G80" s="82"/>
      <c r="H80" s="13"/>
      <c r="I80" s="13"/>
      <c r="K80" s="86"/>
    </row>
    <row r="81" spans="1:13" s="3" customFormat="1" ht="8.1" customHeight="1">
      <c r="E81" s="20"/>
      <c r="F81" s="100"/>
      <c r="G81" s="80"/>
      <c r="H81" s="9"/>
      <c r="I81" s="9"/>
      <c r="J81" s="9"/>
      <c r="K81" s="85"/>
      <c r="L81" s="58"/>
      <c r="M81" s="58"/>
    </row>
    <row r="82" spans="1:13" ht="21.75" customHeight="1">
      <c r="A82" s="19" t="s">
        <v>147</v>
      </c>
      <c r="E82" s="11">
        <v>13</v>
      </c>
      <c r="G82" s="213">
        <v>10537228</v>
      </c>
      <c r="I82" s="12">
        <v>9252789</v>
      </c>
      <c r="J82" s="12"/>
      <c r="K82" s="81">
        <v>10331021</v>
      </c>
      <c r="L82" s="12"/>
      <c r="M82" s="12">
        <v>9134956</v>
      </c>
    </row>
    <row r="83" spans="1:13" ht="21.75" customHeight="1">
      <c r="A83" s="280" t="s">
        <v>222</v>
      </c>
      <c r="E83" s="11">
        <v>18</v>
      </c>
      <c r="G83" s="213">
        <v>5344845</v>
      </c>
      <c r="I83" s="12">
        <v>4712206</v>
      </c>
      <c r="J83" s="12"/>
      <c r="K83" s="81">
        <v>0</v>
      </c>
      <c r="L83" s="12"/>
      <c r="M83" s="12">
        <v>0</v>
      </c>
    </row>
    <row r="84" spans="1:13" ht="21.75" customHeight="1">
      <c r="A84" s="294" t="s">
        <v>226</v>
      </c>
      <c r="E84" s="11">
        <v>14</v>
      </c>
      <c r="G84" s="213">
        <v>5491797</v>
      </c>
      <c r="I84" s="12">
        <v>0</v>
      </c>
      <c r="J84" s="12"/>
      <c r="K84" s="81">
        <v>5491797</v>
      </c>
      <c r="L84" s="12"/>
      <c r="M84" s="12">
        <v>0</v>
      </c>
    </row>
    <row r="85" spans="1:13" ht="21.75" customHeight="1">
      <c r="A85" s="99" t="s">
        <v>158</v>
      </c>
      <c r="E85" s="11"/>
      <c r="G85" s="213">
        <v>8048</v>
      </c>
      <c r="I85" s="12">
        <v>18265</v>
      </c>
      <c r="J85" s="12"/>
      <c r="K85" s="81">
        <v>1201</v>
      </c>
      <c r="L85" s="12"/>
      <c r="M85" s="12">
        <v>2278</v>
      </c>
    </row>
    <row r="86" spans="1:13" ht="21.75" customHeight="1">
      <c r="A86" s="19" t="s">
        <v>33</v>
      </c>
      <c r="E86" s="11"/>
      <c r="G86" s="213">
        <v>166301</v>
      </c>
      <c r="I86" s="12">
        <v>24776</v>
      </c>
      <c r="J86" s="12"/>
      <c r="K86" s="81">
        <v>0</v>
      </c>
      <c r="L86" s="12"/>
      <c r="M86" s="12">
        <v>0</v>
      </c>
    </row>
    <row r="87" spans="1:13" ht="21.75" customHeight="1">
      <c r="A87" s="282" t="s">
        <v>34</v>
      </c>
      <c r="E87" s="11"/>
      <c r="G87" s="213">
        <v>31166</v>
      </c>
      <c r="I87" s="12">
        <v>29210</v>
      </c>
      <c r="J87" s="12"/>
      <c r="K87" s="88">
        <v>31166</v>
      </c>
      <c r="L87" s="12"/>
      <c r="M87" s="12">
        <v>29210</v>
      </c>
    </row>
    <row r="88" spans="1:13" ht="21.75" customHeight="1">
      <c r="A88" s="280" t="s">
        <v>223</v>
      </c>
      <c r="B88" s="16"/>
      <c r="C88" s="16"/>
      <c r="D88" s="16"/>
      <c r="E88" s="17"/>
      <c r="F88" s="16"/>
      <c r="G88" s="87">
        <v>0</v>
      </c>
      <c r="H88" s="13"/>
      <c r="I88" s="68">
        <v>282049</v>
      </c>
      <c r="K88" s="87">
        <v>0</v>
      </c>
      <c r="L88" s="13"/>
      <c r="M88" s="68">
        <v>0</v>
      </c>
    </row>
    <row r="89" spans="1:13" s="3" customFormat="1" ht="8.1" customHeight="1">
      <c r="E89" s="7"/>
      <c r="F89" s="100"/>
      <c r="G89" s="80"/>
      <c r="H89" s="9"/>
      <c r="I89" s="9"/>
      <c r="J89" s="9"/>
      <c r="K89" s="85"/>
      <c r="L89" s="58"/>
      <c r="M89" s="58"/>
    </row>
    <row r="90" spans="1:13" ht="21.75" customHeight="1">
      <c r="A90" s="3" t="s">
        <v>35</v>
      </c>
      <c r="G90" s="83">
        <f>SUM(G82:G88)</f>
        <v>21579385</v>
      </c>
      <c r="H90" s="13"/>
      <c r="I90" s="14">
        <f>SUM(I82:I88)</f>
        <v>14319295</v>
      </c>
      <c r="K90" s="83">
        <f>SUM(K82:K88)</f>
        <v>15855185</v>
      </c>
      <c r="L90" s="58"/>
      <c r="M90" s="14">
        <f>SUM(M82:M88)</f>
        <v>9166444</v>
      </c>
    </row>
    <row r="91" spans="1:13" s="3" customFormat="1" ht="8.1" customHeight="1">
      <c r="E91" s="7"/>
      <c r="F91" s="100"/>
      <c r="G91" s="80"/>
      <c r="H91" s="9"/>
      <c r="I91" s="9"/>
      <c r="J91" s="9"/>
      <c r="K91" s="85"/>
      <c r="L91" s="58"/>
      <c r="M91" s="9"/>
    </row>
    <row r="92" spans="1:13" ht="21.75" customHeight="1">
      <c r="A92" s="3" t="s">
        <v>36</v>
      </c>
      <c r="G92" s="83">
        <f>SUM(G78,G90)</f>
        <v>27569451</v>
      </c>
      <c r="I92" s="14">
        <f>SUM(I78,I90)</f>
        <v>25287459</v>
      </c>
      <c r="K92" s="83">
        <f>SUM(K78,K90)</f>
        <v>18567444</v>
      </c>
      <c r="L92" s="58"/>
      <c r="M92" s="14">
        <f>SUM(M78,M90)</f>
        <v>16238207</v>
      </c>
    </row>
    <row r="93" spans="1:13" ht="21.75" customHeight="1">
      <c r="A93" s="3"/>
      <c r="G93" s="13"/>
      <c r="I93" s="13"/>
    </row>
    <row r="94" spans="1:13" ht="21.75" customHeight="1">
      <c r="A94" s="3"/>
      <c r="G94" s="13"/>
      <c r="I94" s="13"/>
    </row>
    <row r="95" spans="1:13" ht="21.75" customHeight="1">
      <c r="A95" s="3"/>
      <c r="G95" s="13"/>
      <c r="I95" s="13"/>
    </row>
    <row r="96" spans="1:13" ht="21.75" customHeight="1">
      <c r="A96" s="3"/>
      <c r="G96" s="13"/>
      <c r="I96" s="13"/>
    </row>
    <row r="97" spans="1:13" ht="19.5" customHeight="1">
      <c r="A97" s="3"/>
      <c r="G97" s="13"/>
      <c r="I97" s="13"/>
    </row>
    <row r="98" spans="1:13" ht="8.25" customHeight="1">
      <c r="A98" s="3"/>
      <c r="G98" s="13"/>
      <c r="I98" s="13"/>
    </row>
    <row r="99" spans="1:13" ht="21.95" customHeight="1">
      <c r="A99" s="300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300"/>
      <c r="C99" s="300"/>
      <c r="D99" s="300"/>
      <c r="E99" s="300"/>
      <c r="F99" s="300"/>
      <c r="G99" s="300"/>
      <c r="H99" s="300"/>
      <c r="I99" s="300"/>
      <c r="J99" s="300"/>
      <c r="K99" s="300"/>
      <c r="L99" s="300"/>
      <c r="M99" s="300"/>
    </row>
    <row r="100" spans="1:13" s="3" customFormat="1" ht="21.75" customHeight="1">
      <c r="A100" s="3" t="s">
        <v>0</v>
      </c>
      <c r="E100" s="4"/>
      <c r="G100" s="10"/>
      <c r="H100" s="10"/>
      <c r="I100" s="10"/>
      <c r="J100" s="9"/>
      <c r="K100" s="58"/>
      <c r="L100" s="58"/>
      <c r="M100" s="58"/>
    </row>
    <row r="101" spans="1:13" s="3" customFormat="1" ht="21.75" customHeight="1">
      <c r="A101" s="3" t="s">
        <v>1</v>
      </c>
      <c r="E101" s="4"/>
      <c r="G101" s="10"/>
      <c r="H101" s="10"/>
      <c r="I101" s="10"/>
      <c r="J101" s="9"/>
      <c r="K101" s="58"/>
      <c r="L101" s="58"/>
      <c r="M101" s="58"/>
    </row>
    <row r="102" spans="1:13" s="3" customFormat="1" ht="21.75" customHeight="1">
      <c r="A102" s="5" t="str">
        <f>+A3</f>
        <v>ณ วันที่ 30 กันยายน พ.ศ. 2565</v>
      </c>
      <c r="B102" s="5"/>
      <c r="C102" s="5"/>
      <c r="D102" s="5"/>
      <c r="E102" s="6"/>
      <c r="F102" s="5"/>
      <c r="G102" s="273"/>
      <c r="H102" s="273"/>
      <c r="I102" s="273"/>
      <c r="J102" s="273"/>
      <c r="K102" s="59"/>
      <c r="L102" s="59"/>
      <c r="M102" s="59"/>
    </row>
    <row r="103" spans="1:13" s="3" customFormat="1" ht="21.75" customHeight="1">
      <c r="A103" s="100"/>
      <c r="B103" s="100"/>
      <c r="C103" s="100"/>
      <c r="D103" s="100"/>
      <c r="E103" s="7"/>
      <c r="F103" s="100"/>
      <c r="G103" s="9"/>
      <c r="H103" s="9"/>
      <c r="I103" s="9"/>
      <c r="J103" s="9"/>
      <c r="K103" s="58"/>
      <c r="L103" s="58"/>
      <c r="M103" s="58"/>
    </row>
    <row r="104" spans="1:13" s="3" customFormat="1" ht="21" customHeight="1">
      <c r="E104" s="4"/>
      <c r="G104" s="299" t="s">
        <v>2</v>
      </c>
      <c r="H104" s="299"/>
      <c r="I104" s="299"/>
      <c r="J104" s="8"/>
      <c r="K104" s="299" t="s">
        <v>112</v>
      </c>
      <c r="L104" s="299"/>
      <c r="M104" s="299"/>
    </row>
    <row r="105" spans="1:13" s="3" customFormat="1" ht="21" customHeight="1">
      <c r="E105" s="4"/>
      <c r="G105" s="9" t="s">
        <v>3</v>
      </c>
      <c r="H105" s="9"/>
      <c r="I105" s="9" t="s">
        <v>4</v>
      </c>
      <c r="J105" s="9"/>
      <c r="K105" s="9" t="s">
        <v>3</v>
      </c>
      <c r="L105" s="9"/>
      <c r="M105" s="9" t="s">
        <v>4</v>
      </c>
    </row>
    <row r="106" spans="1:13" s="3" customFormat="1" ht="21" customHeight="1">
      <c r="E106" s="4"/>
      <c r="G106" s="9" t="s">
        <v>200</v>
      </c>
      <c r="H106" s="9"/>
      <c r="I106" s="9" t="s">
        <v>5</v>
      </c>
      <c r="J106" s="9"/>
      <c r="K106" s="9" t="s">
        <v>200</v>
      </c>
      <c r="L106" s="9"/>
      <c r="M106" s="9" t="s">
        <v>5</v>
      </c>
    </row>
    <row r="107" spans="1:13" s="3" customFormat="1" ht="21" customHeight="1">
      <c r="E107" s="4"/>
      <c r="G107" s="10" t="s">
        <v>214</v>
      </c>
      <c r="H107" s="10"/>
      <c r="I107" s="10" t="s">
        <v>166</v>
      </c>
      <c r="J107" s="9"/>
      <c r="K107" s="10" t="s">
        <v>214</v>
      </c>
      <c r="L107" s="10"/>
      <c r="M107" s="10" t="s">
        <v>166</v>
      </c>
    </row>
    <row r="108" spans="1:13" s="3" customFormat="1" ht="21" customHeight="1">
      <c r="E108" s="7"/>
      <c r="G108" s="273" t="s">
        <v>7</v>
      </c>
      <c r="H108" s="10"/>
      <c r="I108" s="273" t="s">
        <v>7</v>
      </c>
      <c r="J108" s="9"/>
      <c r="K108" s="273" t="s">
        <v>7</v>
      </c>
      <c r="L108" s="10"/>
      <c r="M108" s="273" t="s">
        <v>7</v>
      </c>
    </row>
    <row r="109" spans="1:13" s="3" customFormat="1" ht="21" customHeight="1">
      <c r="E109" s="4"/>
      <c r="G109" s="89"/>
      <c r="H109" s="58"/>
      <c r="I109" s="8"/>
      <c r="J109" s="10"/>
      <c r="K109" s="80"/>
      <c r="L109" s="58"/>
      <c r="M109" s="9"/>
    </row>
    <row r="110" spans="1:13" s="3" customFormat="1" ht="21" customHeight="1">
      <c r="A110" s="3" t="s">
        <v>102</v>
      </c>
      <c r="E110" s="4"/>
      <c r="F110" s="100"/>
      <c r="G110" s="80"/>
      <c r="H110" s="9"/>
      <c r="I110" s="9"/>
      <c r="J110" s="9"/>
      <c r="K110" s="85"/>
      <c r="L110" s="58"/>
      <c r="M110" s="58"/>
    </row>
    <row r="111" spans="1:13" s="3" customFormat="1" ht="6" customHeight="1">
      <c r="E111" s="4"/>
      <c r="F111" s="100"/>
      <c r="G111" s="80"/>
      <c r="H111" s="9"/>
      <c r="I111" s="9"/>
      <c r="J111" s="9"/>
      <c r="K111" s="85"/>
      <c r="L111" s="58"/>
      <c r="M111" s="58"/>
    </row>
    <row r="112" spans="1:13" ht="21" customHeight="1">
      <c r="A112" s="3" t="s">
        <v>103</v>
      </c>
      <c r="E112" s="4"/>
      <c r="G112" s="81"/>
      <c r="K112" s="86"/>
    </row>
    <row r="113" spans="1:13" s="3" customFormat="1" ht="6" customHeight="1">
      <c r="E113" s="7"/>
      <c r="F113" s="100"/>
      <c r="G113" s="80"/>
      <c r="H113" s="9"/>
      <c r="I113" s="9"/>
      <c r="J113" s="9"/>
      <c r="K113" s="85"/>
      <c r="L113" s="58"/>
      <c r="M113" s="58"/>
    </row>
    <row r="114" spans="1:13" ht="21" customHeight="1">
      <c r="A114" s="99" t="s">
        <v>37</v>
      </c>
      <c r="E114" s="17"/>
      <c r="G114" s="81"/>
      <c r="K114" s="86"/>
    </row>
    <row r="115" spans="1:13" ht="21" customHeight="1">
      <c r="B115" s="99" t="s">
        <v>38</v>
      </c>
      <c r="E115" s="17"/>
      <c r="G115" s="86"/>
      <c r="H115" s="15"/>
      <c r="I115" s="15"/>
      <c r="J115" s="22"/>
      <c r="K115" s="86"/>
    </row>
    <row r="116" spans="1:13" ht="21" customHeight="1">
      <c r="C116" s="99" t="s">
        <v>178</v>
      </c>
      <c r="E116" s="17"/>
      <c r="G116" s="86"/>
      <c r="H116" s="15"/>
      <c r="I116" s="15"/>
      <c r="J116" s="22"/>
      <c r="K116" s="86"/>
    </row>
    <row r="117" spans="1:13" ht="21" customHeight="1" thickBot="1">
      <c r="D117" s="99" t="s">
        <v>39</v>
      </c>
      <c r="E117" s="17"/>
      <c r="G117" s="90">
        <v>31012020</v>
      </c>
      <c r="I117" s="71">
        <v>31012020</v>
      </c>
      <c r="J117" s="12"/>
      <c r="K117" s="90">
        <v>31012020</v>
      </c>
      <c r="L117" s="13"/>
      <c r="M117" s="71">
        <v>31012020</v>
      </c>
    </row>
    <row r="118" spans="1:13" ht="21" customHeight="1" thickTop="1">
      <c r="B118" s="99" t="s">
        <v>40</v>
      </c>
      <c r="E118" s="21"/>
      <c r="G118" s="81"/>
      <c r="K118" s="86"/>
    </row>
    <row r="119" spans="1:13" ht="21" customHeight="1">
      <c r="C119" s="99" t="s">
        <v>174</v>
      </c>
      <c r="E119" s="17"/>
      <c r="G119" s="86"/>
      <c r="H119" s="15"/>
      <c r="I119" s="15"/>
      <c r="J119" s="22"/>
      <c r="K119" s="86"/>
    </row>
    <row r="120" spans="1:13" ht="21" customHeight="1">
      <c r="D120" s="99" t="s">
        <v>175</v>
      </c>
      <c r="E120" s="17"/>
      <c r="G120" s="82">
        <v>30477317</v>
      </c>
      <c r="I120" s="12">
        <v>30477317</v>
      </c>
      <c r="J120" s="12"/>
      <c r="K120" s="82">
        <v>30477317</v>
      </c>
      <c r="L120" s="13"/>
      <c r="M120" s="12">
        <v>30477317</v>
      </c>
    </row>
    <row r="121" spans="1:13" ht="21" customHeight="1">
      <c r="A121" s="99" t="s">
        <v>41</v>
      </c>
      <c r="E121" s="17"/>
      <c r="G121" s="81">
        <v>7231386</v>
      </c>
      <c r="I121" s="12">
        <v>7231386</v>
      </c>
      <c r="J121" s="12"/>
      <c r="K121" s="81">
        <v>7231386</v>
      </c>
      <c r="L121" s="13"/>
      <c r="M121" s="12">
        <v>7231386</v>
      </c>
    </row>
    <row r="122" spans="1:13" ht="21" customHeight="1">
      <c r="A122" s="99" t="s">
        <v>95</v>
      </c>
      <c r="E122" s="17"/>
      <c r="G122" s="81">
        <v>-3891564</v>
      </c>
      <c r="I122" s="12">
        <v>-3891564</v>
      </c>
      <c r="J122" s="12"/>
      <c r="K122" s="81">
        <v>0</v>
      </c>
      <c r="L122" s="13"/>
      <c r="M122" s="13">
        <v>0</v>
      </c>
    </row>
    <row r="123" spans="1:13" ht="21" customHeight="1">
      <c r="A123" s="99" t="s">
        <v>99</v>
      </c>
      <c r="E123" s="17"/>
      <c r="G123" s="81">
        <v>40326</v>
      </c>
      <c r="H123" s="13"/>
      <c r="I123" s="13">
        <v>40326</v>
      </c>
      <c r="J123" s="12"/>
      <c r="K123" s="82">
        <v>40326</v>
      </c>
      <c r="L123" s="13"/>
      <c r="M123" s="13">
        <v>40326</v>
      </c>
    </row>
    <row r="124" spans="1:13" ht="21" customHeight="1">
      <c r="A124" s="99" t="s">
        <v>108</v>
      </c>
      <c r="E124" s="220"/>
      <c r="G124" s="81"/>
      <c r="K124" s="86"/>
    </row>
    <row r="125" spans="1:13" ht="21" customHeight="1">
      <c r="B125" s="99" t="s">
        <v>42</v>
      </c>
      <c r="E125" s="21"/>
      <c r="G125" s="81"/>
      <c r="I125" s="13"/>
      <c r="K125" s="86"/>
    </row>
    <row r="126" spans="1:13" ht="21" customHeight="1">
      <c r="C126" s="72" t="s">
        <v>135</v>
      </c>
      <c r="E126" s="17"/>
      <c r="G126" s="81">
        <v>1647200</v>
      </c>
      <c r="H126" s="13"/>
      <c r="I126" s="13">
        <v>1647200</v>
      </c>
      <c r="K126" s="82">
        <v>1647200</v>
      </c>
      <c r="L126" s="13"/>
      <c r="M126" s="13">
        <v>1647200</v>
      </c>
    </row>
    <row r="127" spans="1:13" ht="21" customHeight="1">
      <c r="B127" s="99" t="s">
        <v>43</v>
      </c>
      <c r="E127" s="21"/>
      <c r="G127" s="81">
        <v>14281255</v>
      </c>
      <c r="H127" s="13"/>
      <c r="I127" s="13">
        <v>10648296</v>
      </c>
      <c r="K127" s="82">
        <v>2194709</v>
      </c>
      <c r="L127" s="13"/>
      <c r="M127" s="13">
        <v>2104679</v>
      </c>
    </row>
    <row r="128" spans="1:13" ht="21" customHeight="1">
      <c r="A128" s="99" t="s">
        <v>104</v>
      </c>
      <c r="E128" s="11"/>
      <c r="G128" s="83">
        <v>1800650</v>
      </c>
      <c r="H128" s="13"/>
      <c r="I128" s="68">
        <v>-517787</v>
      </c>
      <c r="K128" s="87">
        <v>0</v>
      </c>
      <c r="L128" s="13"/>
      <c r="M128" s="68">
        <v>0</v>
      </c>
    </row>
    <row r="129" spans="1:13" s="3" customFormat="1" ht="6" customHeight="1">
      <c r="E129" s="7"/>
      <c r="F129" s="100"/>
      <c r="G129" s="80"/>
      <c r="H129" s="9"/>
      <c r="I129" s="9"/>
      <c r="J129" s="9"/>
      <c r="K129" s="85"/>
      <c r="L129" s="58"/>
      <c r="M129" s="58"/>
    </row>
    <row r="130" spans="1:13" ht="21" customHeight="1">
      <c r="A130" s="99" t="s">
        <v>181</v>
      </c>
      <c r="E130" s="11"/>
      <c r="G130" s="82">
        <f>SUM(G120:G128)</f>
        <v>51586570</v>
      </c>
      <c r="H130" s="13"/>
      <c r="I130" s="13">
        <f>SUM(I120:I128)</f>
        <v>45635174</v>
      </c>
      <c r="K130" s="82">
        <f>SUM(K120:K128)</f>
        <v>41590938</v>
      </c>
      <c r="M130" s="13">
        <f>SUM(M120:M128)</f>
        <v>41500908</v>
      </c>
    </row>
    <row r="131" spans="1:13" ht="21" customHeight="1">
      <c r="A131" s="99" t="s">
        <v>44</v>
      </c>
      <c r="E131" s="11"/>
      <c r="G131" s="83">
        <v>4944789</v>
      </c>
      <c r="H131" s="13"/>
      <c r="I131" s="14">
        <v>3944132</v>
      </c>
      <c r="K131" s="87">
        <v>0</v>
      </c>
      <c r="L131" s="13"/>
      <c r="M131" s="14">
        <v>0</v>
      </c>
    </row>
    <row r="132" spans="1:13" s="3" customFormat="1" ht="6" customHeight="1">
      <c r="E132" s="7"/>
      <c r="F132" s="100"/>
      <c r="G132" s="80"/>
      <c r="H132" s="9"/>
      <c r="I132" s="9"/>
      <c r="J132" s="9"/>
      <c r="K132" s="85"/>
      <c r="L132" s="58"/>
      <c r="M132" s="9"/>
    </row>
    <row r="133" spans="1:13" ht="21" customHeight="1">
      <c r="A133" s="3" t="s">
        <v>105</v>
      </c>
      <c r="G133" s="83">
        <f>SUM(G130:G131)</f>
        <v>56531359</v>
      </c>
      <c r="H133" s="13"/>
      <c r="I133" s="14">
        <f>SUM(I130:I131)</f>
        <v>49579306</v>
      </c>
      <c r="K133" s="83">
        <f>SUM(K130:K131)</f>
        <v>41590938</v>
      </c>
      <c r="M133" s="14">
        <f>SUM(M130:M131)</f>
        <v>41500908</v>
      </c>
    </row>
    <row r="134" spans="1:13" s="3" customFormat="1" ht="6" customHeight="1">
      <c r="E134" s="7"/>
      <c r="F134" s="100"/>
      <c r="G134" s="80"/>
      <c r="H134" s="9"/>
      <c r="I134" s="9"/>
      <c r="J134" s="9"/>
      <c r="K134" s="80"/>
      <c r="L134" s="58"/>
      <c r="M134" s="9"/>
    </row>
    <row r="135" spans="1:13" ht="21" customHeight="1" thickBot="1">
      <c r="A135" s="3" t="s">
        <v>106</v>
      </c>
      <c r="G135" s="84">
        <f>SUM(G92,G133)</f>
        <v>84100810</v>
      </c>
      <c r="I135" s="18">
        <f>SUM(I92,I133)</f>
        <v>74866765</v>
      </c>
      <c r="K135" s="84">
        <f>SUM(K92,K133)</f>
        <v>60158382</v>
      </c>
      <c r="L135" s="58"/>
      <c r="M135" s="18">
        <f>SUM(M92,M133)</f>
        <v>57739115</v>
      </c>
    </row>
    <row r="136" spans="1:13" ht="19.5" customHeight="1" thickTop="1">
      <c r="A136" s="3"/>
      <c r="G136" s="13"/>
      <c r="I136" s="13"/>
      <c r="K136" s="13"/>
      <c r="L136" s="58"/>
      <c r="M136" s="13"/>
    </row>
    <row r="137" spans="1:13" ht="19.5" customHeight="1">
      <c r="A137" s="3"/>
      <c r="G137" s="13"/>
      <c r="I137" s="13"/>
      <c r="K137" s="13"/>
      <c r="L137" s="58"/>
      <c r="M137" s="13"/>
    </row>
    <row r="138" spans="1:13" ht="19.5" customHeight="1">
      <c r="A138" s="3"/>
      <c r="G138" s="13"/>
      <c r="I138" s="13"/>
      <c r="K138" s="13"/>
      <c r="L138" s="58"/>
      <c r="M138" s="13"/>
    </row>
    <row r="139" spans="1:13" ht="19.5" customHeight="1">
      <c r="A139" s="3"/>
      <c r="G139" s="13"/>
      <c r="I139" s="13"/>
      <c r="K139" s="13"/>
      <c r="L139" s="58"/>
      <c r="M139" s="13"/>
    </row>
    <row r="140" spans="1:13" ht="19.5" customHeight="1">
      <c r="A140" s="3"/>
      <c r="G140" s="13"/>
      <c r="I140" s="13"/>
      <c r="K140" s="13"/>
      <c r="L140" s="58"/>
      <c r="M140" s="13"/>
    </row>
    <row r="141" spans="1:13" ht="19.5" customHeight="1">
      <c r="A141" s="3"/>
      <c r="G141" s="13"/>
      <c r="I141" s="13"/>
      <c r="K141" s="13"/>
      <c r="L141" s="58"/>
      <c r="M141" s="13"/>
    </row>
    <row r="142" spans="1:13" ht="19.5" customHeight="1">
      <c r="A142" s="3"/>
      <c r="G142" s="13"/>
      <c r="I142" s="13"/>
      <c r="K142" s="13"/>
      <c r="L142" s="58"/>
      <c r="M142" s="13"/>
    </row>
    <row r="143" spans="1:13" ht="19.5" customHeight="1">
      <c r="A143" s="3"/>
      <c r="G143" s="13"/>
      <c r="I143" s="13"/>
      <c r="K143" s="13"/>
      <c r="L143" s="58"/>
      <c r="M143" s="13"/>
    </row>
    <row r="144" spans="1:13" ht="19.5" customHeight="1">
      <c r="A144" s="3"/>
      <c r="G144" s="13"/>
      <c r="I144" s="13"/>
      <c r="K144" s="13"/>
      <c r="L144" s="58"/>
      <c r="M144" s="13"/>
    </row>
    <row r="145" spans="1:13" ht="19.5" customHeight="1">
      <c r="A145" s="3"/>
      <c r="G145" s="13"/>
      <c r="I145" s="13"/>
      <c r="K145" s="13"/>
      <c r="L145" s="58"/>
      <c r="M145" s="13"/>
    </row>
    <row r="146" spans="1:13" ht="12" customHeight="1">
      <c r="A146" s="3"/>
      <c r="G146" s="13"/>
      <c r="I146" s="13"/>
      <c r="K146" s="13"/>
      <c r="L146" s="58"/>
      <c r="M146" s="13"/>
    </row>
    <row r="147" spans="1:13" ht="12" customHeight="1">
      <c r="A147" s="3"/>
      <c r="G147" s="13"/>
      <c r="I147" s="13"/>
      <c r="K147" s="13"/>
      <c r="L147" s="58"/>
      <c r="M147" s="13"/>
    </row>
    <row r="148" spans="1:13" ht="21.95" customHeight="1">
      <c r="A148" s="300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</row>
  </sheetData>
  <mergeCells count="9">
    <mergeCell ref="G104:I104"/>
    <mergeCell ref="K104:M104"/>
    <mergeCell ref="A148:M148"/>
    <mergeCell ref="G5:I5"/>
    <mergeCell ref="K5:M5"/>
    <mergeCell ref="A52:M52"/>
    <mergeCell ref="G57:I57"/>
    <mergeCell ref="K57:M57"/>
    <mergeCell ref="A99:M99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&amp;R&amp;13&amp;P</oddFooter>
  </headerFooter>
  <rowBreaks count="2" manualBreakCount="2">
    <brk id="52" max="13" man="1"/>
    <brk id="99" max="13" man="1"/>
  </rowBreaks>
  <ignoredErrors>
    <ignoredError sqref="H130 L130 J13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FA7D7-7AD4-48E3-880C-6BE83F889217}">
  <sheetPr>
    <tabColor theme="8" tint="0.79998168889431442"/>
  </sheetPr>
  <dimension ref="A1:M101"/>
  <sheetViews>
    <sheetView topLeftCell="A43" zoomScaleNormal="100" zoomScaleSheetLayoutView="100" workbookViewId="0">
      <selection activeCell="D51" sqref="D51"/>
    </sheetView>
  </sheetViews>
  <sheetFormatPr defaultColWidth="9.140625" defaultRowHeight="21.75" customHeight="1"/>
  <cols>
    <col min="1" max="3" width="1.7109375" style="158" customWidth="1"/>
    <col min="4" max="4" width="44.7109375" style="158" customWidth="1"/>
    <col min="5" max="5" width="7.5703125" style="159" customWidth="1"/>
    <col min="6" max="6" width="0.7109375" style="158" customWidth="1"/>
    <col min="7" max="7" width="12.7109375" style="171" customWidth="1"/>
    <col min="8" max="8" width="0.7109375" style="171" customWidth="1"/>
    <col min="9" max="9" width="12.7109375" style="180" customWidth="1"/>
    <col min="10" max="10" width="0.7109375" style="157" customWidth="1"/>
    <col min="11" max="11" width="12.7109375" style="180" customWidth="1"/>
    <col min="12" max="12" width="0.7109375" style="180" customWidth="1"/>
    <col min="13" max="13" width="12.7109375" style="180" customWidth="1"/>
    <col min="14" max="16384" width="9.140625" style="158"/>
  </cols>
  <sheetData>
    <row r="1" spans="1:13" s="106" customFormat="1" ht="21.75" customHeight="1">
      <c r="A1" s="146" t="s">
        <v>0</v>
      </c>
      <c r="B1" s="146"/>
      <c r="C1" s="146"/>
      <c r="D1" s="146"/>
      <c r="E1" s="145"/>
      <c r="F1" s="146"/>
      <c r="G1" s="108"/>
      <c r="H1" s="108"/>
      <c r="I1" s="202"/>
      <c r="J1" s="202"/>
      <c r="K1" s="202"/>
      <c r="L1" s="202"/>
      <c r="M1" s="202"/>
    </row>
    <row r="2" spans="1:13" s="106" customFormat="1" ht="21.75" customHeight="1">
      <c r="A2" s="146" t="s">
        <v>146</v>
      </c>
      <c r="B2" s="146"/>
      <c r="C2" s="146"/>
      <c r="D2" s="146"/>
      <c r="E2" s="145"/>
      <c r="F2" s="146"/>
      <c r="G2" s="108"/>
      <c r="H2" s="108"/>
      <c r="I2" s="202"/>
      <c r="J2" s="202"/>
      <c r="K2" s="202"/>
      <c r="L2" s="202"/>
      <c r="M2" s="202"/>
    </row>
    <row r="3" spans="1:13" s="106" customFormat="1" ht="21.75" customHeight="1">
      <c r="A3" s="175" t="s">
        <v>218</v>
      </c>
      <c r="B3" s="176"/>
      <c r="C3" s="176"/>
      <c r="D3" s="176"/>
      <c r="E3" s="109"/>
      <c r="F3" s="176"/>
      <c r="G3" s="274"/>
      <c r="H3" s="274"/>
      <c r="I3" s="279"/>
      <c r="J3" s="275"/>
      <c r="K3" s="275"/>
      <c r="L3" s="275"/>
      <c r="M3" s="279"/>
    </row>
    <row r="4" spans="1:13" s="106" customFormat="1" ht="19.5" customHeight="1">
      <c r="A4" s="144"/>
      <c r="B4" s="146"/>
      <c r="C4" s="146"/>
      <c r="D4" s="146"/>
      <c r="E4" s="145"/>
      <c r="F4" s="146"/>
      <c r="G4" s="108"/>
      <c r="H4" s="108"/>
      <c r="I4" s="202"/>
      <c r="J4" s="202"/>
      <c r="K4" s="202"/>
      <c r="L4" s="202"/>
      <c r="M4" s="202"/>
    </row>
    <row r="5" spans="1:13" s="106" customFormat="1" ht="19.5" customHeight="1">
      <c r="A5" s="144"/>
      <c r="E5" s="105"/>
      <c r="G5" s="302" t="s">
        <v>2</v>
      </c>
      <c r="H5" s="302"/>
      <c r="I5" s="302"/>
      <c r="J5" s="202"/>
      <c r="K5" s="303" t="s">
        <v>112</v>
      </c>
      <c r="L5" s="303"/>
      <c r="M5" s="303"/>
    </row>
    <row r="6" spans="1:13" s="106" customFormat="1" ht="19.5" customHeight="1">
      <c r="E6" s="105"/>
      <c r="G6" s="107" t="s">
        <v>214</v>
      </c>
      <c r="H6" s="107"/>
      <c r="I6" s="203" t="s">
        <v>166</v>
      </c>
      <c r="J6" s="202"/>
      <c r="K6" s="203" t="s">
        <v>214</v>
      </c>
      <c r="L6" s="203"/>
      <c r="M6" s="203" t="s">
        <v>166</v>
      </c>
    </row>
    <row r="7" spans="1:13" s="106" customFormat="1" ht="19.5" customHeight="1">
      <c r="E7" s="109" t="s">
        <v>6</v>
      </c>
      <c r="G7" s="274" t="s">
        <v>7</v>
      </c>
      <c r="H7" s="107"/>
      <c r="I7" s="279" t="s">
        <v>7</v>
      </c>
      <c r="J7" s="202"/>
      <c r="K7" s="275" t="s">
        <v>7</v>
      </c>
      <c r="L7" s="203"/>
      <c r="M7" s="279" t="s">
        <v>7</v>
      </c>
    </row>
    <row r="8" spans="1:13" s="106" customFormat="1" ht="5.0999999999999996" customHeight="1">
      <c r="E8" s="145"/>
      <c r="F8" s="146"/>
      <c r="G8" s="147"/>
      <c r="H8" s="108"/>
      <c r="I8" s="202"/>
      <c r="J8" s="202"/>
      <c r="K8" s="204"/>
      <c r="L8" s="202"/>
      <c r="M8" s="202"/>
    </row>
    <row r="9" spans="1:13" s="146" customFormat="1" ht="19.5" customHeight="1">
      <c r="A9" s="148" t="s">
        <v>94</v>
      </c>
      <c r="D9" s="149"/>
      <c r="E9" s="150"/>
      <c r="F9" s="149"/>
      <c r="G9" s="172">
        <v>4955809</v>
      </c>
      <c r="H9" s="152"/>
      <c r="I9" s="171">
        <v>1047847</v>
      </c>
      <c r="J9" s="157"/>
      <c r="K9" s="156">
        <v>0</v>
      </c>
      <c r="L9" s="157"/>
      <c r="M9" s="157">
        <v>0</v>
      </c>
    </row>
    <row r="10" spans="1:13" s="146" customFormat="1" ht="19.5" customHeight="1">
      <c r="A10" s="153" t="s">
        <v>45</v>
      </c>
      <c r="D10" s="149"/>
      <c r="E10" s="150"/>
      <c r="F10" s="149"/>
      <c r="G10" s="154">
        <v>-4354961</v>
      </c>
      <c r="H10" s="152"/>
      <c r="I10" s="283">
        <v>-1189287</v>
      </c>
      <c r="J10" s="157"/>
      <c r="K10" s="161">
        <v>0</v>
      </c>
      <c r="L10" s="157"/>
      <c r="M10" s="205">
        <v>0</v>
      </c>
    </row>
    <row r="11" spans="1:13" s="106" customFormat="1" ht="5.0999999999999996" customHeight="1">
      <c r="E11" s="145"/>
      <c r="F11" s="146"/>
      <c r="G11" s="147"/>
      <c r="H11" s="108"/>
      <c r="I11" s="108"/>
      <c r="J11" s="202"/>
      <c r="K11" s="204"/>
      <c r="L11" s="202"/>
      <c r="M11" s="202"/>
    </row>
    <row r="12" spans="1:13" s="146" customFormat="1" ht="19.5" customHeight="1">
      <c r="A12" s="155" t="s">
        <v>194</v>
      </c>
      <c r="D12" s="149"/>
      <c r="E12" s="150"/>
      <c r="F12" s="149"/>
      <c r="G12" s="151">
        <f>SUM(G9:G10)</f>
        <v>600848</v>
      </c>
      <c r="H12" s="152"/>
      <c r="I12" s="152">
        <f>SUM(I9:I10)</f>
        <v>-141440</v>
      </c>
      <c r="J12" s="157"/>
      <c r="K12" s="156">
        <f>SUM(K9:K10)</f>
        <v>0</v>
      </c>
      <c r="L12" s="157"/>
      <c r="M12" s="157">
        <f>SUM(M9:M10)</f>
        <v>0</v>
      </c>
    </row>
    <row r="13" spans="1:13" s="146" customFormat="1" ht="19.5" customHeight="1">
      <c r="A13" s="272" t="s">
        <v>122</v>
      </c>
      <c r="D13" s="149"/>
      <c r="E13" s="150">
        <v>18</v>
      </c>
      <c r="F13" s="149"/>
      <c r="G13" s="151">
        <v>0</v>
      </c>
      <c r="H13" s="152"/>
      <c r="I13" s="152">
        <v>0</v>
      </c>
      <c r="J13" s="157"/>
      <c r="K13" s="156">
        <v>704368</v>
      </c>
      <c r="L13" s="157"/>
      <c r="M13" s="157">
        <v>163152</v>
      </c>
    </row>
    <row r="14" spans="1:13" s="146" customFormat="1" ht="19.5" customHeight="1">
      <c r="A14" s="149" t="s">
        <v>140</v>
      </c>
      <c r="D14" s="149"/>
      <c r="E14" s="150"/>
      <c r="F14" s="149"/>
      <c r="G14" s="214">
        <v>94560</v>
      </c>
      <c r="H14" s="152"/>
      <c r="I14" s="284">
        <v>220469</v>
      </c>
      <c r="J14" s="157"/>
      <c r="K14" s="156">
        <v>15485</v>
      </c>
      <c r="L14" s="157"/>
      <c r="M14" s="157">
        <v>4173</v>
      </c>
    </row>
    <row r="15" spans="1:13" s="146" customFormat="1" ht="19.5" customHeight="1">
      <c r="A15" s="149" t="s">
        <v>48</v>
      </c>
      <c r="D15" s="149"/>
      <c r="E15" s="150"/>
      <c r="F15" s="149"/>
      <c r="G15" s="214">
        <v>94808</v>
      </c>
      <c r="H15" s="152"/>
      <c r="I15" s="284">
        <v>95410</v>
      </c>
      <c r="J15" s="157"/>
      <c r="K15" s="156">
        <v>193163</v>
      </c>
      <c r="L15" s="157"/>
      <c r="M15" s="157">
        <v>108490</v>
      </c>
    </row>
    <row r="16" spans="1:13" s="146" customFormat="1" ht="19.5" customHeight="1">
      <c r="A16" s="272" t="s">
        <v>229</v>
      </c>
      <c r="D16" s="149"/>
      <c r="E16" s="150"/>
      <c r="F16" s="149"/>
      <c r="G16" s="214">
        <v>-1366</v>
      </c>
      <c r="H16" s="152"/>
      <c r="I16" s="284">
        <v>0</v>
      </c>
      <c r="J16" s="157"/>
      <c r="K16" s="156">
        <v>0</v>
      </c>
      <c r="L16" s="157"/>
      <c r="M16" s="157">
        <v>0</v>
      </c>
    </row>
    <row r="17" spans="1:13" s="146" customFormat="1" ht="19.5" customHeight="1">
      <c r="A17" s="149" t="s">
        <v>47</v>
      </c>
      <c r="D17" s="149"/>
      <c r="E17" s="150"/>
      <c r="F17" s="149"/>
      <c r="G17" s="214">
        <v>-410512</v>
      </c>
      <c r="H17" s="152"/>
      <c r="I17" s="284">
        <v>-231890</v>
      </c>
      <c r="J17" s="157"/>
      <c r="K17" s="156">
        <v>-66705</v>
      </c>
      <c r="L17" s="157"/>
      <c r="M17" s="157">
        <v>-83256</v>
      </c>
    </row>
    <row r="18" spans="1:13" s="146" customFormat="1" ht="19.5" customHeight="1">
      <c r="A18" s="272" t="s">
        <v>237</v>
      </c>
      <c r="D18" s="149"/>
      <c r="E18" s="150"/>
      <c r="F18" s="149"/>
      <c r="G18" s="214">
        <v>2406724</v>
      </c>
      <c r="H18" s="152"/>
      <c r="I18" s="284">
        <v>0</v>
      </c>
      <c r="J18" s="157"/>
      <c r="K18" s="156">
        <v>0</v>
      </c>
      <c r="L18" s="157"/>
      <c r="M18" s="157">
        <v>0</v>
      </c>
    </row>
    <row r="19" spans="1:13" ht="19.5" customHeight="1">
      <c r="A19" s="158" t="s">
        <v>206</v>
      </c>
      <c r="G19" s="215">
        <v>474102</v>
      </c>
      <c r="H19" s="152"/>
      <c r="I19" s="285">
        <v>250116</v>
      </c>
      <c r="K19" s="206">
        <v>693358</v>
      </c>
      <c r="L19" s="157"/>
      <c r="M19" s="178">
        <v>255674</v>
      </c>
    </row>
    <row r="20" spans="1:13" ht="19.5" customHeight="1">
      <c r="A20" s="153" t="s">
        <v>49</v>
      </c>
      <c r="E20" s="150"/>
      <c r="G20" s="215">
        <v>-253265</v>
      </c>
      <c r="H20" s="152"/>
      <c r="I20" s="285">
        <v>-43699</v>
      </c>
      <c r="K20" s="206">
        <v>-148533</v>
      </c>
      <c r="L20" s="157"/>
      <c r="M20" s="178">
        <v>-31746</v>
      </c>
    </row>
    <row r="21" spans="1:13" s="146" customFormat="1" ht="19.5" customHeight="1">
      <c r="A21" s="149" t="s">
        <v>119</v>
      </c>
      <c r="D21" s="149"/>
      <c r="E21" s="150"/>
      <c r="F21" s="149"/>
      <c r="G21" s="214">
        <v>-1355</v>
      </c>
      <c r="H21" s="152"/>
      <c r="I21" s="284">
        <v>-691</v>
      </c>
      <c r="J21" s="157"/>
      <c r="K21" s="156">
        <v>-1355</v>
      </c>
      <c r="L21" s="157"/>
      <c r="M21" s="157">
        <v>-691</v>
      </c>
    </row>
    <row r="22" spans="1:13" s="146" customFormat="1" ht="19.5" customHeight="1">
      <c r="A22" s="149" t="s">
        <v>121</v>
      </c>
      <c r="D22" s="149"/>
      <c r="E22" s="150"/>
      <c r="F22" s="149"/>
      <c r="G22" s="216">
        <v>1156202</v>
      </c>
      <c r="H22" s="152"/>
      <c r="I22" s="286">
        <v>460188</v>
      </c>
      <c r="J22" s="157"/>
      <c r="K22" s="161">
        <v>0</v>
      </c>
      <c r="L22" s="157"/>
      <c r="M22" s="205">
        <v>0</v>
      </c>
    </row>
    <row r="23" spans="1:13" s="106" customFormat="1" ht="5.0999999999999996" customHeight="1">
      <c r="E23" s="145"/>
      <c r="F23" s="146"/>
      <c r="G23" s="147"/>
      <c r="H23" s="108"/>
      <c r="I23" s="108"/>
      <c r="J23" s="202"/>
      <c r="K23" s="204"/>
      <c r="L23" s="202"/>
      <c r="M23" s="202"/>
    </row>
    <row r="24" spans="1:13" s="146" customFormat="1" ht="19.5" customHeight="1">
      <c r="A24" s="162" t="s">
        <v>123</v>
      </c>
      <c r="D24" s="149"/>
      <c r="E24" s="150"/>
      <c r="F24" s="149"/>
      <c r="G24" s="151">
        <f>SUM(G12:G22)</f>
        <v>4160746</v>
      </c>
      <c r="H24" s="152"/>
      <c r="I24" s="152">
        <f>SUM(I12:I22)</f>
        <v>608463</v>
      </c>
      <c r="J24" s="157"/>
      <c r="K24" s="156">
        <f>SUM(K12:K22)</f>
        <v>1389781</v>
      </c>
      <c r="L24" s="157"/>
      <c r="M24" s="157">
        <f>SUM(M12:M22)</f>
        <v>415796</v>
      </c>
    </row>
    <row r="25" spans="1:13" s="163" customFormat="1" ht="19.5" customHeight="1">
      <c r="A25" s="149" t="s">
        <v>50</v>
      </c>
      <c r="D25" s="149"/>
      <c r="E25" s="150">
        <v>16</v>
      </c>
      <c r="F25" s="149"/>
      <c r="G25" s="154">
        <v>-440584</v>
      </c>
      <c r="H25" s="152"/>
      <c r="I25" s="283">
        <v>-7843</v>
      </c>
      <c r="J25" s="178"/>
      <c r="K25" s="161">
        <v>-159906</v>
      </c>
      <c r="L25" s="157"/>
      <c r="M25" s="205">
        <v>152</v>
      </c>
    </row>
    <row r="26" spans="1:13" s="163" customFormat="1" ht="5.0999999999999996" customHeight="1">
      <c r="A26" s="149"/>
      <c r="D26" s="149"/>
      <c r="E26" s="150"/>
      <c r="F26" s="149"/>
      <c r="G26" s="151"/>
      <c r="H26" s="152"/>
      <c r="I26" s="152"/>
      <c r="J26" s="157"/>
      <c r="K26" s="156"/>
      <c r="L26" s="157"/>
      <c r="M26" s="157"/>
    </row>
    <row r="27" spans="1:13" s="163" customFormat="1" ht="19.5" customHeight="1">
      <c r="A27" s="146" t="s">
        <v>125</v>
      </c>
      <c r="D27" s="149"/>
      <c r="E27" s="150"/>
      <c r="F27" s="149"/>
      <c r="G27" s="154">
        <f>SUM(G24:G25)</f>
        <v>3720162</v>
      </c>
      <c r="H27" s="152"/>
      <c r="I27" s="283">
        <f>SUM(I24:I25)</f>
        <v>600620</v>
      </c>
      <c r="J27" s="157"/>
      <c r="K27" s="161">
        <f>SUM(K24:K25)</f>
        <v>1229875</v>
      </c>
      <c r="L27" s="157"/>
      <c r="M27" s="205">
        <f>SUM(M24:M25)</f>
        <v>415948</v>
      </c>
    </row>
    <row r="28" spans="1:13" s="163" customFormat="1" ht="15" customHeight="1">
      <c r="E28" s="164"/>
      <c r="G28" s="151"/>
      <c r="H28" s="152"/>
      <c r="I28" s="152"/>
      <c r="J28" s="157"/>
      <c r="K28" s="156"/>
      <c r="L28" s="157"/>
      <c r="M28" s="157"/>
    </row>
    <row r="29" spans="1:13" s="163" customFormat="1" ht="19.5" customHeight="1">
      <c r="A29" s="106" t="s">
        <v>239</v>
      </c>
      <c r="B29" s="165"/>
      <c r="C29" s="166"/>
      <c r="D29" s="167"/>
      <c r="E29" s="167"/>
      <c r="G29" s="168"/>
      <c r="H29" s="169"/>
      <c r="I29" s="169"/>
      <c r="J29" s="157"/>
      <c r="K29" s="156"/>
      <c r="L29" s="157"/>
      <c r="M29" s="157"/>
    </row>
    <row r="30" spans="1:13" s="163" customFormat="1" ht="5.0999999999999996" customHeight="1">
      <c r="A30" s="158"/>
      <c r="B30" s="165"/>
      <c r="C30" s="165"/>
      <c r="D30" s="167"/>
      <c r="E30" s="167"/>
      <c r="G30" s="168"/>
      <c r="H30" s="169"/>
      <c r="I30" s="169"/>
      <c r="J30" s="157"/>
      <c r="K30" s="156"/>
      <c r="L30" s="157"/>
      <c r="M30" s="157"/>
    </row>
    <row r="31" spans="1:13" s="163" customFormat="1" ht="19.5" customHeight="1">
      <c r="A31" s="165" t="s">
        <v>230</v>
      </c>
      <c r="B31" s="165"/>
      <c r="C31" s="166"/>
      <c r="D31" s="167"/>
      <c r="E31" s="167"/>
      <c r="G31" s="168"/>
      <c r="H31" s="169"/>
      <c r="I31" s="169"/>
      <c r="J31" s="157"/>
      <c r="K31" s="156"/>
      <c r="L31" s="157"/>
      <c r="M31" s="157"/>
    </row>
    <row r="32" spans="1:13" s="163" customFormat="1" ht="19.5" customHeight="1">
      <c r="A32" s="165"/>
      <c r="B32" s="165" t="s">
        <v>51</v>
      </c>
      <c r="C32" s="165" t="s">
        <v>144</v>
      </c>
      <c r="D32" s="167"/>
      <c r="E32" s="167"/>
      <c r="G32" s="168"/>
      <c r="H32" s="169"/>
      <c r="I32" s="169"/>
      <c r="J32" s="157"/>
      <c r="K32" s="156"/>
      <c r="L32" s="157"/>
      <c r="M32" s="157"/>
    </row>
    <row r="33" spans="1:13" s="163" customFormat="1" ht="19.5" customHeight="1">
      <c r="A33" s="165"/>
      <c r="B33" s="158"/>
      <c r="C33" s="158"/>
      <c r="D33" s="158" t="s">
        <v>136</v>
      </c>
      <c r="E33" s="167"/>
      <c r="G33" s="170">
        <v>40627</v>
      </c>
      <c r="H33" s="169"/>
      <c r="I33" s="287">
        <v>-118433</v>
      </c>
      <c r="J33" s="157"/>
      <c r="K33" s="208">
        <v>0</v>
      </c>
      <c r="L33" s="157"/>
      <c r="M33" s="207">
        <v>0</v>
      </c>
    </row>
    <row r="34" spans="1:13" s="163" customFormat="1" ht="5.0999999999999996" customHeight="1">
      <c r="A34" s="158"/>
      <c r="B34" s="165"/>
      <c r="C34" s="165"/>
      <c r="D34" s="167"/>
      <c r="E34" s="167"/>
      <c r="G34" s="168"/>
      <c r="H34" s="169"/>
      <c r="I34" s="169"/>
      <c r="J34" s="157"/>
      <c r="K34" s="156"/>
      <c r="L34" s="157"/>
      <c r="M34" s="157"/>
    </row>
    <row r="35" spans="1:13" s="163" customFormat="1" ht="19.5" customHeight="1">
      <c r="A35" s="165" t="s">
        <v>231</v>
      </c>
      <c r="B35" s="165"/>
      <c r="C35" s="158"/>
      <c r="D35" s="158"/>
      <c r="E35" s="167"/>
      <c r="G35" s="168"/>
      <c r="H35" s="169"/>
      <c r="I35" s="169"/>
      <c r="J35" s="157"/>
      <c r="K35" s="156"/>
      <c r="L35" s="157"/>
      <c r="M35" s="157"/>
    </row>
    <row r="36" spans="1:13" s="163" customFormat="1" ht="19.5" customHeight="1">
      <c r="A36" s="165"/>
      <c r="B36" s="165" t="s">
        <v>232</v>
      </c>
      <c r="C36" s="158"/>
      <c r="D36" s="158"/>
      <c r="E36" s="167"/>
      <c r="G36" s="170">
        <f>SUM(G33:G35)</f>
        <v>40627</v>
      </c>
      <c r="H36" s="169"/>
      <c r="I36" s="287">
        <f>SUM(I33:I35)</f>
        <v>-118433</v>
      </c>
      <c r="J36" s="157"/>
      <c r="K36" s="208">
        <f>SUM(K33:K35)</f>
        <v>0</v>
      </c>
      <c r="L36" s="157"/>
      <c r="M36" s="207">
        <f>SUM(M33:M35)</f>
        <v>0</v>
      </c>
    </row>
    <row r="37" spans="1:13" s="163" customFormat="1" ht="5.0999999999999996" customHeight="1">
      <c r="A37" s="149"/>
      <c r="D37" s="149"/>
      <c r="E37" s="150"/>
      <c r="F37" s="149"/>
      <c r="G37" s="151"/>
      <c r="H37" s="171"/>
      <c r="I37" s="152"/>
      <c r="J37" s="157"/>
      <c r="K37" s="156"/>
      <c r="L37" s="157"/>
      <c r="M37" s="157"/>
    </row>
    <row r="38" spans="1:13" s="163" customFormat="1" ht="19.5" customHeight="1">
      <c r="A38" s="165" t="s">
        <v>182</v>
      </c>
      <c r="B38" s="165"/>
      <c r="C38" s="166"/>
      <c r="D38" s="167"/>
      <c r="E38" s="167"/>
      <c r="G38" s="168"/>
      <c r="H38" s="169"/>
      <c r="I38" s="169"/>
      <c r="J38" s="157"/>
      <c r="K38" s="156"/>
      <c r="L38" s="157"/>
      <c r="M38" s="157"/>
    </row>
    <row r="39" spans="1:13" s="146" customFormat="1" ht="19.5" customHeight="1">
      <c r="A39" s="149"/>
      <c r="B39" s="165" t="s">
        <v>51</v>
      </c>
      <c r="C39" s="298" t="s">
        <v>234</v>
      </c>
      <c r="D39" s="149"/>
      <c r="E39" s="150"/>
      <c r="F39" s="149"/>
      <c r="G39" s="217">
        <v>-14829</v>
      </c>
      <c r="H39" s="218"/>
      <c r="I39" s="288">
        <v>275</v>
      </c>
      <c r="J39" s="218"/>
      <c r="K39" s="217">
        <v>0</v>
      </c>
      <c r="L39" s="218"/>
      <c r="M39" s="288">
        <v>275</v>
      </c>
    </row>
    <row r="40" spans="1:13" ht="19.5" customHeight="1">
      <c r="A40" s="149"/>
      <c r="B40" s="165" t="s">
        <v>51</v>
      </c>
      <c r="C40" s="165" t="s">
        <v>205</v>
      </c>
      <c r="D40" s="167"/>
      <c r="E40" s="150"/>
      <c r="G40" s="172"/>
      <c r="I40" s="171"/>
      <c r="K40" s="209"/>
    </row>
    <row r="41" spans="1:13" ht="19.5" customHeight="1">
      <c r="A41" s="149"/>
      <c r="D41" s="158" t="s">
        <v>136</v>
      </c>
      <c r="E41" s="150"/>
      <c r="G41" s="172">
        <v>1448800</v>
      </c>
      <c r="I41" s="171">
        <v>1427591</v>
      </c>
      <c r="K41" s="209">
        <v>0</v>
      </c>
      <c r="L41" s="210"/>
      <c r="M41" s="180">
        <v>0</v>
      </c>
    </row>
    <row r="42" spans="1:13" ht="19.5" customHeight="1">
      <c r="A42" s="149"/>
      <c r="B42" s="165" t="s">
        <v>51</v>
      </c>
      <c r="C42" s="165" t="s">
        <v>184</v>
      </c>
      <c r="D42" s="167"/>
      <c r="E42" s="150"/>
      <c r="G42" s="154">
        <v>509657</v>
      </c>
      <c r="I42" s="283">
        <v>499053</v>
      </c>
      <c r="K42" s="161">
        <v>0</v>
      </c>
      <c r="M42" s="205">
        <v>0</v>
      </c>
    </row>
    <row r="43" spans="1:13" s="163" customFormat="1" ht="5.0999999999999996" customHeight="1">
      <c r="A43" s="149"/>
      <c r="D43" s="149"/>
      <c r="E43" s="150"/>
      <c r="F43" s="149"/>
      <c r="G43" s="151"/>
      <c r="H43" s="171"/>
      <c r="I43" s="152"/>
      <c r="J43" s="157"/>
      <c r="K43" s="156"/>
      <c r="L43" s="157"/>
      <c r="M43" s="157"/>
    </row>
    <row r="44" spans="1:13" s="163" customFormat="1" ht="19.5" customHeight="1">
      <c r="A44" s="165" t="s">
        <v>233</v>
      </c>
      <c r="B44" s="166"/>
      <c r="C44" s="173"/>
      <c r="D44" s="167"/>
      <c r="E44" s="167"/>
      <c r="G44" s="168"/>
      <c r="H44" s="169"/>
      <c r="I44" s="169"/>
      <c r="J44" s="157"/>
      <c r="K44" s="156"/>
      <c r="L44" s="157"/>
      <c r="M44" s="157"/>
    </row>
    <row r="45" spans="1:13" s="163" customFormat="1" ht="19.5" customHeight="1">
      <c r="A45" s="165"/>
      <c r="B45" s="165" t="s">
        <v>232</v>
      </c>
      <c r="C45" s="173"/>
      <c r="D45" s="167"/>
      <c r="E45" s="167"/>
      <c r="G45" s="154">
        <f>SUM(G39:G42)</f>
        <v>1943628</v>
      </c>
      <c r="H45" s="171"/>
      <c r="I45" s="283">
        <f>SUM(I39:I42)</f>
        <v>1926919</v>
      </c>
      <c r="J45" s="157"/>
      <c r="K45" s="161">
        <f>SUM(K39:K42)</f>
        <v>0</v>
      </c>
      <c r="L45" s="157"/>
      <c r="M45" s="205">
        <f>SUM(M39:M42)</f>
        <v>275</v>
      </c>
    </row>
    <row r="46" spans="1:13" s="163" customFormat="1" ht="5.0999999999999996" customHeight="1">
      <c r="A46" s="165"/>
      <c r="B46" s="165"/>
      <c r="C46" s="173"/>
      <c r="D46" s="167"/>
      <c r="E46" s="167"/>
      <c r="G46" s="168"/>
      <c r="H46" s="169"/>
      <c r="I46" s="169"/>
      <c r="J46" s="157"/>
      <c r="K46" s="156"/>
      <c r="L46" s="157"/>
      <c r="M46" s="157"/>
    </row>
    <row r="47" spans="1:13" s="106" customFormat="1" ht="19.5" customHeight="1">
      <c r="A47" s="106" t="s">
        <v>204</v>
      </c>
      <c r="E47" s="145"/>
      <c r="F47" s="146"/>
      <c r="G47" s="154">
        <f>SUM(G36,G45)</f>
        <v>1984255</v>
      </c>
      <c r="H47" s="171"/>
      <c r="I47" s="283">
        <f>SUM(I36,I45)</f>
        <v>1808486</v>
      </c>
      <c r="J47" s="157"/>
      <c r="K47" s="161">
        <f>SUM(K36,K45)</f>
        <v>0</v>
      </c>
      <c r="L47" s="157"/>
      <c r="M47" s="205">
        <f>SUM(M36,M45)</f>
        <v>275</v>
      </c>
    </row>
    <row r="48" spans="1:13" s="163" customFormat="1" ht="5.0999999999999996" customHeight="1">
      <c r="A48" s="149"/>
      <c r="D48" s="149"/>
      <c r="E48" s="150"/>
      <c r="F48" s="149"/>
      <c r="G48" s="151"/>
      <c r="H48" s="171"/>
      <c r="I48" s="152"/>
      <c r="J48" s="157"/>
      <c r="K48" s="156"/>
      <c r="L48" s="157"/>
      <c r="M48" s="157"/>
    </row>
    <row r="49" spans="1:13" ht="19.5" customHeight="1" thickBot="1">
      <c r="A49" s="162" t="s">
        <v>111</v>
      </c>
      <c r="G49" s="174">
        <f>SUM(G27,G47)</f>
        <v>5704417</v>
      </c>
      <c r="I49" s="289">
        <f>SUM(I27,I47)</f>
        <v>2409106</v>
      </c>
      <c r="K49" s="179">
        <f>SUM(K27,K47)</f>
        <v>1229875</v>
      </c>
      <c r="L49" s="157"/>
      <c r="M49" s="181">
        <f>SUM(M27,M47)</f>
        <v>416223</v>
      </c>
    </row>
    <row r="50" spans="1:13" ht="19.5" customHeight="1" thickTop="1">
      <c r="A50" s="162"/>
      <c r="G50" s="152"/>
      <c r="I50" s="152"/>
      <c r="K50" s="157"/>
      <c r="L50" s="157"/>
      <c r="M50" s="157"/>
    </row>
    <row r="51" spans="1:13" ht="19.5" customHeight="1">
      <c r="A51" s="162"/>
      <c r="G51" s="152"/>
      <c r="I51" s="152"/>
      <c r="K51" s="157"/>
      <c r="L51" s="157"/>
      <c r="M51" s="157"/>
    </row>
    <row r="52" spans="1:13" ht="19.5" customHeight="1">
      <c r="A52" s="162"/>
      <c r="G52" s="152"/>
      <c r="I52" s="152"/>
      <c r="K52" s="157"/>
      <c r="L52" s="157"/>
      <c r="M52" s="157"/>
    </row>
    <row r="53" spans="1:13" ht="19.5" customHeight="1">
      <c r="A53" s="162"/>
      <c r="G53" s="152"/>
      <c r="I53" s="152"/>
      <c r="K53" s="157"/>
      <c r="L53" s="157"/>
      <c r="M53" s="157"/>
    </row>
    <row r="54" spans="1:13" ht="10.5" customHeight="1">
      <c r="A54" s="162"/>
      <c r="G54" s="152"/>
      <c r="I54" s="152"/>
      <c r="K54" s="157"/>
      <c r="L54" s="157"/>
      <c r="M54" s="157"/>
    </row>
    <row r="55" spans="1:13" s="99" customFormat="1" ht="21.95" customHeight="1">
      <c r="A55" s="300" t="str">
        <f>'T2-4 BS'!A52:M52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</row>
    <row r="56" spans="1:13" s="106" customFormat="1" ht="21.75" customHeight="1">
      <c r="A56" s="106" t="s">
        <v>0</v>
      </c>
      <c r="E56" s="105"/>
      <c r="G56" s="107"/>
      <c r="H56" s="107"/>
      <c r="I56" s="203"/>
      <c r="J56" s="202"/>
      <c r="K56" s="203"/>
      <c r="L56" s="203"/>
      <c r="M56" s="203"/>
    </row>
    <row r="57" spans="1:13" s="106" customFormat="1" ht="21.75" customHeight="1">
      <c r="A57" s="146" t="s">
        <v>146</v>
      </c>
      <c r="E57" s="105"/>
      <c r="G57" s="107"/>
      <c r="H57" s="107"/>
      <c r="I57" s="203"/>
      <c r="J57" s="202"/>
      <c r="K57" s="203"/>
      <c r="L57" s="203"/>
      <c r="M57" s="203"/>
    </row>
    <row r="58" spans="1:13" s="106" customFormat="1" ht="21.75" customHeight="1">
      <c r="A58" s="175" t="str">
        <f>+A3</f>
        <v>สำหรับงวดสามเดือนสิ้นสุดวันที่ 30 กันยายน พ.ศ. 2565</v>
      </c>
      <c r="B58" s="176"/>
      <c r="C58" s="176"/>
      <c r="D58" s="176"/>
      <c r="E58" s="109"/>
      <c r="F58" s="176"/>
      <c r="G58" s="274"/>
      <c r="H58" s="274"/>
      <c r="I58" s="279"/>
      <c r="J58" s="275"/>
      <c r="K58" s="275"/>
      <c r="L58" s="275"/>
      <c r="M58" s="279"/>
    </row>
    <row r="59" spans="1:13" s="106" customFormat="1" ht="20.100000000000001" customHeight="1">
      <c r="A59" s="144"/>
      <c r="B59" s="146"/>
      <c r="C59" s="146"/>
      <c r="D59" s="146"/>
      <c r="E59" s="145"/>
      <c r="F59" s="146"/>
      <c r="G59" s="108"/>
      <c r="H59" s="108"/>
      <c r="I59" s="202"/>
      <c r="J59" s="202"/>
      <c r="K59" s="202"/>
      <c r="L59" s="202"/>
      <c r="M59" s="202"/>
    </row>
    <row r="60" spans="1:13" s="106" customFormat="1" ht="20.100000000000001" customHeight="1">
      <c r="E60" s="105"/>
      <c r="G60" s="302" t="s">
        <v>2</v>
      </c>
      <c r="H60" s="302"/>
      <c r="I60" s="302"/>
      <c r="J60" s="202"/>
      <c r="K60" s="303" t="s">
        <v>112</v>
      </c>
      <c r="L60" s="303"/>
      <c r="M60" s="303"/>
    </row>
    <row r="61" spans="1:13" s="106" customFormat="1" ht="20.100000000000001" customHeight="1">
      <c r="E61" s="105"/>
      <c r="G61" s="107" t="s">
        <v>214</v>
      </c>
      <c r="H61" s="107"/>
      <c r="I61" s="203" t="s">
        <v>166</v>
      </c>
      <c r="J61" s="202"/>
      <c r="K61" s="203" t="s">
        <v>214</v>
      </c>
      <c r="L61" s="203"/>
      <c r="M61" s="203" t="s">
        <v>166</v>
      </c>
    </row>
    <row r="62" spans="1:13" s="106" customFormat="1" ht="20.100000000000001" customHeight="1">
      <c r="E62" s="109" t="s">
        <v>6</v>
      </c>
      <c r="G62" s="274" t="s">
        <v>7</v>
      </c>
      <c r="H62" s="107"/>
      <c r="I62" s="279" t="s">
        <v>7</v>
      </c>
      <c r="J62" s="202"/>
      <c r="K62" s="275" t="s">
        <v>7</v>
      </c>
      <c r="L62" s="203"/>
      <c r="M62" s="279" t="s">
        <v>7</v>
      </c>
    </row>
    <row r="63" spans="1:13" s="106" customFormat="1" ht="20.100000000000001" customHeight="1">
      <c r="E63" s="145"/>
      <c r="F63" s="146"/>
      <c r="G63" s="147"/>
      <c r="H63" s="108"/>
      <c r="I63" s="202"/>
      <c r="J63" s="202"/>
      <c r="K63" s="204"/>
      <c r="L63" s="202"/>
      <c r="M63" s="202"/>
    </row>
    <row r="64" spans="1:13" s="163" customFormat="1" ht="20.100000000000001" customHeight="1">
      <c r="A64" s="177" t="s">
        <v>124</v>
      </c>
      <c r="B64" s="166"/>
      <c r="C64" s="166"/>
      <c r="E64" s="164"/>
      <c r="G64" s="156"/>
      <c r="H64" s="171"/>
      <c r="I64" s="157"/>
      <c r="J64" s="157"/>
      <c r="K64" s="156"/>
      <c r="L64" s="178"/>
      <c r="M64" s="157"/>
    </row>
    <row r="65" spans="1:13" s="163" customFormat="1" ht="20.100000000000001" customHeight="1">
      <c r="A65" s="165" t="s">
        <v>114</v>
      </c>
      <c r="B65" s="166"/>
      <c r="C65" s="166"/>
      <c r="E65" s="164"/>
      <c r="G65" s="172">
        <v>2315177</v>
      </c>
      <c r="H65" s="171"/>
      <c r="I65" s="171">
        <v>596484</v>
      </c>
      <c r="J65" s="157"/>
      <c r="K65" s="156">
        <v>1229875</v>
      </c>
      <c r="L65" s="180"/>
      <c r="M65" s="157">
        <v>415948</v>
      </c>
    </row>
    <row r="66" spans="1:13" s="163" customFormat="1" ht="20.100000000000001" customHeight="1">
      <c r="A66" s="165" t="s">
        <v>53</v>
      </c>
      <c r="B66" s="166"/>
      <c r="C66" s="166"/>
      <c r="E66" s="164"/>
      <c r="G66" s="154">
        <v>1404985</v>
      </c>
      <c r="H66" s="171"/>
      <c r="I66" s="283">
        <v>4136</v>
      </c>
      <c r="J66" s="157"/>
      <c r="K66" s="211">
        <v>0</v>
      </c>
      <c r="L66" s="157"/>
      <c r="M66" s="279">
        <v>0</v>
      </c>
    </row>
    <row r="67" spans="1:13" s="163" customFormat="1" ht="6" customHeight="1">
      <c r="A67" s="149"/>
      <c r="D67" s="149"/>
      <c r="E67" s="150"/>
      <c r="F67" s="149"/>
      <c r="G67" s="151"/>
      <c r="H67" s="171"/>
      <c r="I67" s="152"/>
      <c r="J67" s="157"/>
      <c r="K67" s="156"/>
      <c r="L67" s="157"/>
      <c r="M67" s="157"/>
    </row>
    <row r="68" spans="1:13" s="163" customFormat="1" ht="20.100000000000001" customHeight="1" thickBot="1">
      <c r="A68" s="165"/>
      <c r="B68" s="166"/>
      <c r="C68" s="166"/>
      <c r="E68" s="164"/>
      <c r="G68" s="179">
        <f>SUM(G65:G66)</f>
        <v>3720162</v>
      </c>
      <c r="H68" s="180"/>
      <c r="I68" s="181">
        <f>SUM(I65:I66)</f>
        <v>600620</v>
      </c>
      <c r="J68" s="157"/>
      <c r="K68" s="179">
        <f>SUM(K65:K66)</f>
        <v>1229875</v>
      </c>
      <c r="L68" s="157"/>
      <c r="M68" s="181">
        <f>SUM(M65:M66)</f>
        <v>415948</v>
      </c>
    </row>
    <row r="69" spans="1:13" s="163" customFormat="1" ht="20.100000000000001" customHeight="1" thickTop="1">
      <c r="A69" s="165"/>
      <c r="B69" s="166"/>
      <c r="C69" s="166"/>
      <c r="E69" s="164"/>
      <c r="G69" s="160"/>
      <c r="H69" s="171"/>
      <c r="I69" s="290"/>
      <c r="J69" s="178"/>
      <c r="K69" s="206"/>
      <c r="L69" s="180"/>
      <c r="M69" s="178"/>
    </row>
    <row r="70" spans="1:13" s="163" customFormat="1" ht="20.100000000000001" customHeight="1">
      <c r="A70" s="143" t="s">
        <v>183</v>
      </c>
      <c r="B70" s="166"/>
      <c r="C70" s="166"/>
      <c r="E70" s="164"/>
      <c r="G70" s="156"/>
      <c r="H70" s="171"/>
      <c r="I70" s="157"/>
      <c r="J70" s="157"/>
      <c r="K70" s="156"/>
      <c r="L70" s="178"/>
      <c r="M70" s="157"/>
    </row>
    <row r="71" spans="1:13" s="163" customFormat="1" ht="20.100000000000001" customHeight="1">
      <c r="A71" s="165" t="s">
        <v>114</v>
      </c>
      <c r="B71" s="166"/>
      <c r="C71" s="166"/>
      <c r="E71" s="164"/>
      <c r="G71" s="172">
        <v>4062790</v>
      </c>
      <c r="H71" s="171"/>
      <c r="I71" s="171">
        <v>2352500</v>
      </c>
      <c r="J71" s="157"/>
      <c r="K71" s="156">
        <v>1229875</v>
      </c>
      <c r="L71" s="157"/>
      <c r="M71" s="157">
        <v>416223</v>
      </c>
    </row>
    <row r="72" spans="1:13" s="163" customFormat="1" ht="20.100000000000001" customHeight="1">
      <c r="A72" s="165" t="s">
        <v>53</v>
      </c>
      <c r="B72" s="166"/>
      <c r="C72" s="166"/>
      <c r="E72" s="164"/>
      <c r="G72" s="154">
        <v>1641627</v>
      </c>
      <c r="H72" s="171"/>
      <c r="I72" s="283">
        <v>56606</v>
      </c>
      <c r="J72" s="157"/>
      <c r="K72" s="161">
        <v>0</v>
      </c>
      <c r="L72" s="157"/>
      <c r="M72" s="205">
        <v>0</v>
      </c>
    </row>
    <row r="73" spans="1:13" s="163" customFormat="1" ht="6" customHeight="1">
      <c r="A73" s="149"/>
      <c r="D73" s="149"/>
      <c r="E73" s="150"/>
      <c r="F73" s="149"/>
      <c r="G73" s="151"/>
      <c r="H73" s="171"/>
      <c r="I73" s="152"/>
      <c r="J73" s="157"/>
      <c r="K73" s="156"/>
      <c r="L73" s="157"/>
      <c r="M73" s="157"/>
    </row>
    <row r="74" spans="1:13" s="163" customFormat="1" ht="20.100000000000001" customHeight="1" thickBot="1">
      <c r="A74" s="165"/>
      <c r="B74" s="166"/>
      <c r="C74" s="166"/>
      <c r="E74" s="164"/>
      <c r="G74" s="179">
        <f>SUM(G71:G72)</f>
        <v>5704417</v>
      </c>
      <c r="H74" s="171"/>
      <c r="I74" s="181">
        <f>SUM(I71:I72)</f>
        <v>2409106</v>
      </c>
      <c r="J74" s="157"/>
      <c r="K74" s="179">
        <f>SUM(K71:K72)</f>
        <v>1229875</v>
      </c>
      <c r="L74" s="157"/>
      <c r="M74" s="181">
        <f>SUM(M71:M72)</f>
        <v>416223</v>
      </c>
    </row>
    <row r="75" spans="1:13" s="146" customFormat="1" ht="20.100000000000001" customHeight="1" thickTop="1">
      <c r="A75" s="149"/>
      <c r="D75" s="149"/>
      <c r="E75" s="150"/>
      <c r="F75" s="149"/>
      <c r="G75" s="151"/>
      <c r="H75" s="152"/>
      <c r="I75" s="152"/>
      <c r="J75" s="200"/>
      <c r="K75" s="201"/>
      <c r="L75" s="200"/>
      <c r="M75" s="200"/>
    </row>
    <row r="76" spans="1:13" s="148" customFormat="1" ht="20.100000000000001" customHeight="1">
      <c r="A76" s="148" t="s">
        <v>156</v>
      </c>
      <c r="E76" s="182">
        <v>15</v>
      </c>
      <c r="F76" s="182"/>
      <c r="G76" s="219">
        <v>0.75963929899348104</v>
      </c>
      <c r="H76" s="183"/>
      <c r="I76" s="291">
        <v>0.19500000000000001</v>
      </c>
      <c r="J76" s="212"/>
      <c r="K76" s="184">
        <v>0.40400000000000003</v>
      </c>
      <c r="L76" s="183"/>
      <c r="M76" s="292">
        <v>0.13600000000000001</v>
      </c>
    </row>
    <row r="77" spans="1:13" s="146" customFormat="1" ht="24" customHeight="1">
      <c r="A77" s="158"/>
      <c r="D77" s="149"/>
      <c r="E77" s="150"/>
      <c r="F77" s="149"/>
      <c r="G77" s="152"/>
      <c r="H77" s="152"/>
      <c r="I77" s="152"/>
      <c r="J77" s="157"/>
      <c r="K77" s="157"/>
      <c r="L77" s="157"/>
      <c r="M77" s="157"/>
    </row>
    <row r="78" spans="1:13" s="163" customFormat="1" ht="21.75" customHeight="1">
      <c r="E78" s="164"/>
      <c r="G78" s="152"/>
      <c r="H78" s="152"/>
      <c r="I78" s="152"/>
      <c r="J78" s="157"/>
      <c r="K78" s="157"/>
      <c r="L78" s="157"/>
      <c r="M78" s="157"/>
    </row>
    <row r="79" spans="1:13" s="163" customFormat="1" ht="20.100000000000001" customHeight="1">
      <c r="E79" s="164"/>
      <c r="G79" s="152"/>
      <c r="H79" s="152"/>
      <c r="I79" s="152"/>
      <c r="J79" s="157"/>
      <c r="K79" s="157"/>
      <c r="L79" s="157"/>
      <c r="M79" s="157"/>
    </row>
    <row r="80" spans="1:13" s="163" customFormat="1" ht="21.75" customHeight="1">
      <c r="E80" s="164"/>
      <c r="G80" s="152"/>
      <c r="H80" s="152"/>
      <c r="I80" s="152"/>
      <c r="J80" s="157"/>
      <c r="K80" s="157"/>
      <c r="L80" s="157"/>
      <c r="M80" s="157"/>
    </row>
    <row r="81" spans="5:13" s="163" customFormat="1" ht="20.100000000000001" customHeight="1">
      <c r="E81" s="164"/>
      <c r="G81" s="152"/>
      <c r="H81" s="152"/>
      <c r="I81" s="152"/>
      <c r="J81" s="157"/>
      <c r="K81" s="157"/>
      <c r="L81" s="157"/>
      <c r="M81" s="157"/>
    </row>
    <row r="82" spans="5:13" s="163" customFormat="1" ht="20.100000000000001" customHeight="1">
      <c r="E82" s="164"/>
      <c r="G82" s="152"/>
      <c r="H82" s="152"/>
      <c r="I82" s="157"/>
      <c r="J82" s="157"/>
      <c r="K82" s="157"/>
      <c r="L82" s="157"/>
      <c r="M82" s="157"/>
    </row>
    <row r="83" spans="5:13" s="163" customFormat="1" ht="20.100000000000001" customHeight="1">
      <c r="E83" s="164"/>
      <c r="G83" s="152"/>
      <c r="H83" s="152"/>
      <c r="I83" s="157"/>
      <c r="J83" s="157"/>
      <c r="K83" s="157"/>
      <c r="L83" s="157"/>
      <c r="M83" s="157"/>
    </row>
    <row r="84" spans="5:13" s="163" customFormat="1" ht="20.100000000000001" customHeight="1">
      <c r="E84" s="164"/>
      <c r="G84" s="152"/>
      <c r="H84" s="152"/>
      <c r="I84" s="157"/>
      <c r="J84" s="157"/>
      <c r="K84" s="157"/>
      <c r="L84" s="157"/>
      <c r="M84" s="157"/>
    </row>
    <row r="85" spans="5:13" s="163" customFormat="1" ht="20.100000000000001" customHeight="1">
      <c r="E85" s="164"/>
      <c r="G85" s="152"/>
      <c r="H85" s="152"/>
      <c r="I85" s="157"/>
      <c r="J85" s="157"/>
      <c r="K85" s="157"/>
      <c r="L85" s="157"/>
      <c r="M85" s="157"/>
    </row>
    <row r="86" spans="5:13" s="163" customFormat="1" ht="20.100000000000001" customHeight="1">
      <c r="E86" s="164"/>
      <c r="G86" s="152"/>
      <c r="H86" s="152"/>
      <c r="I86" s="157"/>
      <c r="J86" s="157"/>
      <c r="K86" s="157"/>
      <c r="L86" s="157"/>
      <c r="M86" s="157"/>
    </row>
    <row r="87" spans="5:13" s="163" customFormat="1" ht="20.100000000000001" customHeight="1">
      <c r="E87" s="164"/>
      <c r="G87" s="152"/>
      <c r="H87" s="152"/>
      <c r="I87" s="157"/>
      <c r="J87" s="157"/>
      <c r="K87" s="157"/>
      <c r="L87" s="157"/>
      <c r="M87" s="157"/>
    </row>
    <row r="88" spans="5:13" s="163" customFormat="1" ht="20.100000000000001" customHeight="1">
      <c r="E88" s="164"/>
      <c r="G88" s="152"/>
      <c r="H88" s="152"/>
      <c r="I88" s="157"/>
      <c r="J88" s="157"/>
      <c r="K88" s="157"/>
      <c r="L88" s="157"/>
      <c r="M88" s="157"/>
    </row>
    <row r="89" spans="5:13" s="163" customFormat="1" ht="20.100000000000001" customHeight="1">
      <c r="E89" s="164"/>
      <c r="G89" s="152"/>
      <c r="H89" s="152"/>
      <c r="I89" s="157"/>
      <c r="J89" s="157"/>
      <c r="K89" s="157"/>
      <c r="L89" s="157"/>
      <c r="M89" s="157"/>
    </row>
    <row r="90" spans="5:13" ht="20.100000000000001" customHeight="1"/>
    <row r="91" spans="5:13" ht="20.100000000000001" customHeight="1"/>
    <row r="92" spans="5:13" ht="20.100000000000001" customHeight="1"/>
    <row r="93" spans="5:13" ht="20.100000000000001" customHeight="1"/>
    <row r="94" spans="5:13" ht="20.100000000000001" customHeight="1"/>
    <row r="95" spans="5:13" ht="20.100000000000001" customHeight="1"/>
    <row r="99" spans="1:13" ht="25.5" customHeight="1"/>
    <row r="101" spans="1:13" s="99" customFormat="1" ht="21.95" customHeight="1">
      <c r="A101" s="300" t="str">
        <f>'T2-4 BS'!A52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300"/>
      <c r="C101" s="300"/>
      <c r="D101" s="300"/>
      <c r="E101" s="300"/>
      <c r="F101" s="300"/>
      <c r="G101" s="300"/>
      <c r="H101" s="300"/>
      <c r="I101" s="300"/>
      <c r="J101" s="300"/>
      <c r="K101" s="300"/>
      <c r="L101" s="300"/>
      <c r="M101" s="300"/>
    </row>
  </sheetData>
  <mergeCells count="6">
    <mergeCell ref="G5:I5"/>
    <mergeCell ref="K5:M5"/>
    <mergeCell ref="G60:I60"/>
    <mergeCell ref="K60:M60"/>
    <mergeCell ref="A101:M101"/>
    <mergeCell ref="A55:M55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M104"/>
  <sheetViews>
    <sheetView zoomScaleNormal="100" zoomScaleSheetLayoutView="100" workbookViewId="0">
      <selection activeCell="D9" sqref="D9"/>
    </sheetView>
  </sheetViews>
  <sheetFormatPr defaultColWidth="9.140625" defaultRowHeight="21.75" customHeight="1"/>
  <cols>
    <col min="1" max="3" width="1.7109375" style="158" customWidth="1"/>
    <col min="4" max="4" width="46.28515625" style="158" customWidth="1"/>
    <col min="5" max="5" width="7.5703125" style="159" customWidth="1"/>
    <col min="6" max="6" width="0.7109375" style="158" customWidth="1"/>
    <col min="7" max="7" width="12.7109375" style="171" customWidth="1"/>
    <col min="8" max="8" width="0.7109375" style="171" customWidth="1"/>
    <col min="9" max="9" width="12.7109375" style="180" customWidth="1"/>
    <col min="10" max="10" width="0.7109375" style="157" customWidth="1"/>
    <col min="11" max="11" width="12.7109375" style="180" customWidth="1"/>
    <col min="12" max="12" width="0.7109375" style="180" customWidth="1"/>
    <col min="13" max="13" width="12.7109375" style="180" customWidth="1"/>
    <col min="14" max="16384" width="9.140625" style="158"/>
  </cols>
  <sheetData>
    <row r="1" spans="1:13" s="106" customFormat="1" ht="21.75" customHeight="1">
      <c r="A1" s="146" t="s">
        <v>0</v>
      </c>
      <c r="B1" s="146"/>
      <c r="C1" s="146"/>
      <c r="D1" s="146"/>
      <c r="E1" s="145"/>
      <c r="F1" s="146"/>
      <c r="G1" s="108"/>
      <c r="H1" s="108"/>
      <c r="I1" s="202"/>
      <c r="J1" s="202"/>
      <c r="K1" s="202"/>
      <c r="L1" s="202"/>
      <c r="M1" s="202"/>
    </row>
    <row r="2" spans="1:13" s="106" customFormat="1" ht="21.75" customHeight="1">
      <c r="A2" s="146" t="s">
        <v>146</v>
      </c>
      <c r="B2" s="146"/>
      <c r="C2" s="146"/>
      <c r="D2" s="146"/>
      <c r="E2" s="145"/>
      <c r="F2" s="146"/>
      <c r="G2" s="108"/>
      <c r="H2" s="108"/>
      <c r="I2" s="202"/>
      <c r="J2" s="202"/>
      <c r="K2" s="202"/>
      <c r="L2" s="202"/>
      <c r="M2" s="202"/>
    </row>
    <row r="3" spans="1:13" s="106" customFormat="1" ht="21.75" customHeight="1">
      <c r="A3" s="175" t="s">
        <v>217</v>
      </c>
      <c r="B3" s="176"/>
      <c r="C3" s="176"/>
      <c r="D3" s="176"/>
      <c r="E3" s="109"/>
      <c r="F3" s="176"/>
      <c r="G3" s="274"/>
      <c r="H3" s="274"/>
      <c r="I3" s="279"/>
      <c r="J3" s="275"/>
      <c r="K3" s="275"/>
      <c r="L3" s="275"/>
      <c r="M3" s="279"/>
    </row>
    <row r="4" spans="1:13" s="106" customFormat="1" ht="19.5" customHeight="1">
      <c r="A4" s="144"/>
      <c r="B4" s="146"/>
      <c r="C4" s="146"/>
      <c r="D4" s="146"/>
      <c r="E4" s="145"/>
      <c r="F4" s="146"/>
      <c r="G4" s="108"/>
      <c r="H4" s="108"/>
      <c r="I4" s="202"/>
      <c r="J4" s="202"/>
      <c r="K4" s="202"/>
      <c r="L4" s="202"/>
      <c r="M4" s="202"/>
    </row>
    <row r="5" spans="1:13" s="106" customFormat="1" ht="19.5" customHeight="1">
      <c r="A5" s="144"/>
      <c r="E5" s="105"/>
      <c r="G5" s="302" t="s">
        <v>2</v>
      </c>
      <c r="H5" s="302"/>
      <c r="I5" s="302"/>
      <c r="J5" s="202"/>
      <c r="K5" s="303" t="s">
        <v>112</v>
      </c>
      <c r="L5" s="303"/>
      <c r="M5" s="303"/>
    </row>
    <row r="6" spans="1:13" s="106" customFormat="1" ht="19.5" customHeight="1">
      <c r="E6" s="105"/>
      <c r="G6" s="107" t="s">
        <v>214</v>
      </c>
      <c r="H6" s="107"/>
      <c r="I6" s="203" t="s">
        <v>166</v>
      </c>
      <c r="J6" s="202"/>
      <c r="K6" s="203" t="s">
        <v>214</v>
      </c>
      <c r="L6" s="203"/>
      <c r="M6" s="203" t="s">
        <v>166</v>
      </c>
    </row>
    <row r="7" spans="1:13" s="106" customFormat="1" ht="19.5" customHeight="1">
      <c r="E7" s="109" t="s">
        <v>6</v>
      </c>
      <c r="G7" s="274" t="s">
        <v>7</v>
      </c>
      <c r="H7" s="107"/>
      <c r="I7" s="279" t="s">
        <v>7</v>
      </c>
      <c r="J7" s="202"/>
      <c r="K7" s="275" t="s">
        <v>7</v>
      </c>
      <c r="L7" s="203"/>
      <c r="M7" s="279" t="s">
        <v>7</v>
      </c>
    </row>
    <row r="8" spans="1:13" s="106" customFormat="1" ht="3.95" customHeight="1">
      <c r="E8" s="145"/>
      <c r="F8" s="146"/>
      <c r="G8" s="147"/>
      <c r="H8" s="108"/>
      <c r="I8" s="202"/>
      <c r="J8" s="202"/>
      <c r="K8" s="204"/>
      <c r="L8" s="202"/>
      <c r="M8" s="202"/>
    </row>
    <row r="9" spans="1:13" s="146" customFormat="1" ht="19.5" customHeight="1">
      <c r="A9" s="148" t="s">
        <v>94</v>
      </c>
      <c r="D9" s="149"/>
      <c r="E9" s="150"/>
      <c r="F9" s="149"/>
      <c r="G9" s="172">
        <v>13193085</v>
      </c>
      <c r="H9" s="152"/>
      <c r="I9" s="171">
        <v>3720355</v>
      </c>
      <c r="J9" s="157"/>
      <c r="K9" s="156">
        <v>0</v>
      </c>
      <c r="L9" s="157"/>
      <c r="M9" s="157">
        <v>0</v>
      </c>
    </row>
    <row r="10" spans="1:13" s="146" customFormat="1" ht="19.5" customHeight="1">
      <c r="A10" s="153" t="s">
        <v>45</v>
      </c>
      <c r="D10" s="149"/>
      <c r="E10" s="150"/>
      <c r="F10" s="149"/>
      <c r="G10" s="154">
        <v>-11862012</v>
      </c>
      <c r="H10" s="152"/>
      <c r="I10" s="283">
        <v>-3615255</v>
      </c>
      <c r="J10" s="157"/>
      <c r="K10" s="161">
        <v>0</v>
      </c>
      <c r="L10" s="157"/>
      <c r="M10" s="205">
        <v>0</v>
      </c>
    </row>
    <row r="11" spans="1:13" s="106" customFormat="1" ht="3.95" customHeight="1">
      <c r="E11" s="145"/>
      <c r="F11" s="146"/>
      <c r="G11" s="147"/>
      <c r="H11" s="108"/>
      <c r="I11" s="108"/>
      <c r="J11" s="202"/>
      <c r="K11" s="204"/>
      <c r="L11" s="202"/>
      <c r="M11" s="202"/>
    </row>
    <row r="12" spans="1:13" s="146" customFormat="1" ht="19.5" customHeight="1">
      <c r="A12" s="155" t="s">
        <v>46</v>
      </c>
      <c r="D12" s="149"/>
      <c r="E12" s="150"/>
      <c r="F12" s="149"/>
      <c r="G12" s="151">
        <f>SUM(G9:G10)</f>
        <v>1331073</v>
      </c>
      <c r="H12" s="152"/>
      <c r="I12" s="152">
        <f>SUM(I9:I10)</f>
        <v>105100</v>
      </c>
      <c r="J12" s="157"/>
      <c r="K12" s="156">
        <f>SUM(K9:K10)</f>
        <v>0</v>
      </c>
      <c r="L12" s="157"/>
      <c r="M12" s="157">
        <f>SUM(M9:M10)</f>
        <v>0</v>
      </c>
    </row>
    <row r="13" spans="1:13" s="146" customFormat="1" ht="19.5" customHeight="1">
      <c r="A13" s="149" t="s">
        <v>122</v>
      </c>
      <c r="D13" s="149"/>
      <c r="E13" s="150" t="s">
        <v>192</v>
      </c>
      <c r="F13" s="149"/>
      <c r="G13" s="214">
        <v>0</v>
      </c>
      <c r="H13" s="152"/>
      <c r="I13" s="284">
        <v>0</v>
      </c>
      <c r="J13" s="157"/>
      <c r="K13" s="156">
        <v>1357990</v>
      </c>
      <c r="L13" s="157"/>
      <c r="M13" s="157">
        <v>793871</v>
      </c>
    </row>
    <row r="14" spans="1:13" s="146" customFormat="1" ht="19.5" customHeight="1">
      <c r="A14" s="149" t="s">
        <v>140</v>
      </c>
      <c r="D14" s="149"/>
      <c r="E14" s="150"/>
      <c r="F14" s="149"/>
      <c r="G14" s="214">
        <v>280977</v>
      </c>
      <c r="H14" s="152"/>
      <c r="I14" s="284">
        <v>450685</v>
      </c>
      <c r="J14" s="157"/>
      <c r="K14" s="156">
        <v>26144</v>
      </c>
      <c r="L14" s="157"/>
      <c r="M14" s="157">
        <v>14333</v>
      </c>
    </row>
    <row r="15" spans="1:13" s="146" customFormat="1" ht="19.5" customHeight="1">
      <c r="A15" s="149" t="s">
        <v>48</v>
      </c>
      <c r="D15" s="149"/>
      <c r="E15" s="150"/>
      <c r="F15" s="149"/>
      <c r="G15" s="214">
        <v>261411</v>
      </c>
      <c r="H15" s="152"/>
      <c r="I15" s="284">
        <v>284678</v>
      </c>
      <c r="J15" s="157"/>
      <c r="K15" s="156">
        <v>526790</v>
      </c>
      <c r="L15" s="157"/>
      <c r="M15" s="157">
        <v>290345</v>
      </c>
    </row>
    <row r="16" spans="1:13" s="146" customFormat="1" ht="19.5" customHeight="1">
      <c r="A16" s="272" t="s">
        <v>229</v>
      </c>
      <c r="D16" s="149"/>
      <c r="E16" s="150"/>
      <c r="F16" s="149"/>
      <c r="G16" s="214">
        <v>-3895</v>
      </c>
      <c r="H16" s="152"/>
      <c r="I16" s="284">
        <v>0</v>
      </c>
      <c r="J16" s="157"/>
      <c r="K16" s="156">
        <v>0</v>
      </c>
      <c r="L16" s="157"/>
      <c r="M16" s="157">
        <v>0</v>
      </c>
    </row>
    <row r="17" spans="1:13" s="146" customFormat="1" ht="19.5" customHeight="1">
      <c r="A17" s="149" t="s">
        <v>47</v>
      </c>
      <c r="D17" s="149"/>
      <c r="E17" s="150"/>
      <c r="F17" s="149"/>
      <c r="G17" s="214">
        <v>-1052647</v>
      </c>
      <c r="H17" s="152"/>
      <c r="I17" s="284">
        <v>-664515</v>
      </c>
      <c r="J17" s="157"/>
      <c r="K17" s="156">
        <v>-210560</v>
      </c>
      <c r="L17" s="157"/>
      <c r="M17" s="157">
        <v>-228684</v>
      </c>
    </row>
    <row r="18" spans="1:13" s="146" customFormat="1" ht="19.5" customHeight="1">
      <c r="A18" s="298" t="s">
        <v>237</v>
      </c>
      <c r="D18" s="149"/>
      <c r="E18" s="150"/>
      <c r="F18" s="149"/>
      <c r="G18" s="214">
        <v>691807</v>
      </c>
      <c r="H18" s="152"/>
      <c r="I18" s="284">
        <v>0</v>
      </c>
      <c r="J18" s="157"/>
      <c r="K18" s="156">
        <v>0</v>
      </c>
      <c r="L18" s="157"/>
      <c r="M18" s="157">
        <v>0</v>
      </c>
    </row>
    <row r="19" spans="1:13" ht="19.5" customHeight="1">
      <c r="A19" s="158" t="s">
        <v>206</v>
      </c>
      <c r="G19" s="215">
        <v>792444</v>
      </c>
      <c r="H19" s="152"/>
      <c r="I19" s="285">
        <v>403403</v>
      </c>
      <c r="K19" s="206">
        <v>1185752</v>
      </c>
      <c r="L19" s="157"/>
      <c r="M19" s="178">
        <v>464291</v>
      </c>
    </row>
    <row r="20" spans="1:13" ht="19.5" customHeight="1">
      <c r="A20" s="153" t="s">
        <v>49</v>
      </c>
      <c r="E20" s="150"/>
      <c r="G20" s="215">
        <v>-612293</v>
      </c>
      <c r="H20" s="152"/>
      <c r="I20" s="285">
        <v>-116586</v>
      </c>
      <c r="K20" s="206">
        <v>-336412</v>
      </c>
      <c r="L20" s="157"/>
      <c r="M20" s="178">
        <v>-78245</v>
      </c>
    </row>
    <row r="21" spans="1:13" s="146" customFormat="1" ht="19.5" customHeight="1">
      <c r="A21" s="149" t="s">
        <v>119</v>
      </c>
      <c r="D21" s="149"/>
      <c r="E21" s="150"/>
      <c r="F21" s="149"/>
      <c r="G21" s="214">
        <v>-4869</v>
      </c>
      <c r="H21" s="152"/>
      <c r="I21" s="284">
        <v>-2473</v>
      </c>
      <c r="J21" s="157"/>
      <c r="K21" s="156">
        <v>-4869</v>
      </c>
      <c r="L21" s="157"/>
      <c r="M21" s="157">
        <v>-2473</v>
      </c>
    </row>
    <row r="22" spans="1:13" s="146" customFormat="1" ht="19.5" customHeight="1">
      <c r="A22" s="149" t="s">
        <v>121</v>
      </c>
      <c r="D22" s="149"/>
      <c r="E22" s="150">
        <v>9</v>
      </c>
      <c r="F22" s="149"/>
      <c r="G22" s="216">
        <v>5178902</v>
      </c>
      <c r="H22" s="152"/>
      <c r="I22" s="286">
        <v>2374190</v>
      </c>
      <c r="J22" s="157"/>
      <c r="K22" s="161">
        <v>0</v>
      </c>
      <c r="L22" s="157"/>
      <c r="M22" s="205">
        <v>0</v>
      </c>
    </row>
    <row r="23" spans="1:13" s="106" customFormat="1" ht="3.95" customHeight="1">
      <c r="E23" s="145"/>
      <c r="F23" s="146"/>
      <c r="G23" s="147"/>
      <c r="H23" s="108"/>
      <c r="I23" s="108"/>
      <c r="J23" s="202"/>
      <c r="K23" s="204"/>
      <c r="L23" s="202"/>
      <c r="M23" s="202"/>
    </row>
    <row r="24" spans="1:13" s="146" customFormat="1" ht="19.5" customHeight="1">
      <c r="A24" s="162" t="s">
        <v>123</v>
      </c>
      <c r="D24" s="149"/>
      <c r="E24" s="150"/>
      <c r="F24" s="149"/>
      <c r="G24" s="151">
        <f>SUM(G12:G22)</f>
        <v>6862910</v>
      </c>
      <c r="H24" s="152"/>
      <c r="I24" s="152">
        <f>SUM(I12:I22)</f>
        <v>2834482</v>
      </c>
      <c r="J24" s="157"/>
      <c r="K24" s="156">
        <f>SUM(K12:K22)</f>
        <v>2544835</v>
      </c>
      <c r="L24" s="157"/>
      <c r="M24" s="157">
        <f>SUM(M12:M22)</f>
        <v>1253438</v>
      </c>
    </row>
    <row r="25" spans="1:13" s="163" customFormat="1" ht="19.5" customHeight="1">
      <c r="A25" s="149" t="s">
        <v>50</v>
      </c>
      <c r="D25" s="149"/>
      <c r="E25" s="150">
        <v>16</v>
      </c>
      <c r="F25" s="149"/>
      <c r="G25" s="154">
        <v>-307900</v>
      </c>
      <c r="H25" s="152"/>
      <c r="I25" s="283">
        <v>-82411</v>
      </c>
      <c r="J25" s="178"/>
      <c r="K25" s="161">
        <v>-169022</v>
      </c>
      <c r="L25" s="157"/>
      <c r="M25" s="205">
        <v>484</v>
      </c>
    </row>
    <row r="26" spans="1:13" s="163" customFormat="1" ht="3.95" customHeight="1">
      <c r="A26" s="149"/>
      <c r="D26" s="149"/>
      <c r="E26" s="150"/>
      <c r="F26" s="149"/>
      <c r="G26" s="151"/>
      <c r="H26" s="152"/>
      <c r="I26" s="152"/>
      <c r="J26" s="157"/>
      <c r="K26" s="156"/>
      <c r="L26" s="157"/>
      <c r="M26" s="157"/>
    </row>
    <row r="27" spans="1:13" s="163" customFormat="1" ht="19.5" customHeight="1">
      <c r="A27" s="146" t="s">
        <v>125</v>
      </c>
      <c r="D27" s="149"/>
      <c r="E27" s="150"/>
      <c r="F27" s="149"/>
      <c r="G27" s="154">
        <f>SUM(G24:G25)</f>
        <v>6555010</v>
      </c>
      <c r="H27" s="152"/>
      <c r="I27" s="283">
        <f>SUM(I24:I25)</f>
        <v>2752071</v>
      </c>
      <c r="J27" s="157"/>
      <c r="K27" s="161">
        <f>SUM(K24:K25)</f>
        <v>2375813</v>
      </c>
      <c r="L27" s="157"/>
      <c r="M27" s="205">
        <f>SUM(M24:M25)</f>
        <v>1253922</v>
      </c>
    </row>
    <row r="28" spans="1:13" s="163" customFormat="1" ht="10.5" customHeight="1">
      <c r="E28" s="164"/>
      <c r="G28" s="151"/>
      <c r="H28" s="152"/>
      <c r="I28" s="152"/>
      <c r="J28" s="157"/>
      <c r="K28" s="156"/>
      <c r="L28" s="157"/>
      <c r="M28" s="157"/>
    </row>
    <row r="29" spans="1:13" s="163" customFormat="1" ht="19.5" customHeight="1">
      <c r="A29" s="106" t="s">
        <v>239</v>
      </c>
      <c r="B29" s="165"/>
      <c r="C29" s="166"/>
      <c r="D29" s="167"/>
      <c r="E29" s="167"/>
      <c r="G29" s="168"/>
      <c r="H29" s="169"/>
      <c r="I29" s="169"/>
      <c r="J29" s="157"/>
      <c r="K29" s="156"/>
      <c r="L29" s="157"/>
      <c r="M29" s="157"/>
    </row>
    <row r="30" spans="1:13" s="163" customFormat="1" ht="3.95" customHeight="1">
      <c r="A30" s="158"/>
      <c r="B30" s="165"/>
      <c r="C30" s="165"/>
      <c r="D30" s="167"/>
      <c r="E30" s="167"/>
      <c r="G30" s="168"/>
      <c r="H30" s="169"/>
      <c r="I30" s="169"/>
      <c r="J30" s="157"/>
      <c r="K30" s="156"/>
      <c r="L30" s="157"/>
      <c r="M30" s="157"/>
    </row>
    <row r="31" spans="1:13" s="163" customFormat="1" ht="19.5" customHeight="1">
      <c r="A31" s="165" t="s">
        <v>230</v>
      </c>
      <c r="B31" s="165"/>
      <c r="C31" s="166"/>
      <c r="D31" s="167"/>
      <c r="E31" s="167"/>
      <c r="G31" s="168"/>
      <c r="H31" s="169"/>
      <c r="I31" s="169"/>
      <c r="J31" s="157"/>
      <c r="K31" s="156"/>
      <c r="L31" s="157"/>
      <c r="M31" s="157"/>
    </row>
    <row r="32" spans="1:13" s="163" customFormat="1" ht="19.5" customHeight="1">
      <c r="A32" s="165"/>
      <c r="B32" s="165" t="s">
        <v>51</v>
      </c>
      <c r="C32" s="165" t="s">
        <v>144</v>
      </c>
      <c r="D32" s="167"/>
      <c r="E32" s="167"/>
      <c r="G32" s="168"/>
      <c r="H32" s="169"/>
      <c r="I32" s="169"/>
      <c r="J32" s="157"/>
      <c r="K32" s="156"/>
      <c r="L32" s="157"/>
      <c r="M32" s="157"/>
    </row>
    <row r="33" spans="1:13" s="163" customFormat="1" ht="19.5" customHeight="1">
      <c r="A33" s="165"/>
      <c r="B33" s="158"/>
      <c r="C33" s="158"/>
      <c r="D33" s="158" t="s">
        <v>136</v>
      </c>
      <c r="E33" s="167">
        <v>9</v>
      </c>
      <c r="G33" s="170">
        <v>152228</v>
      </c>
      <c r="H33" s="169"/>
      <c r="I33" s="287">
        <v>-208927</v>
      </c>
      <c r="J33" s="157"/>
      <c r="K33" s="208">
        <v>0</v>
      </c>
      <c r="L33" s="157"/>
      <c r="M33" s="207">
        <v>0</v>
      </c>
    </row>
    <row r="34" spans="1:13" s="163" customFormat="1" ht="3.95" customHeight="1">
      <c r="A34" s="158"/>
      <c r="B34" s="165"/>
      <c r="C34" s="165"/>
      <c r="D34" s="167"/>
      <c r="E34" s="167"/>
      <c r="G34" s="168"/>
      <c r="H34" s="169"/>
      <c r="I34" s="169"/>
      <c r="J34" s="157"/>
      <c r="K34" s="156"/>
      <c r="L34" s="157"/>
      <c r="M34" s="157"/>
    </row>
    <row r="35" spans="1:13" s="163" customFormat="1" ht="19.5" customHeight="1">
      <c r="A35" s="165" t="s">
        <v>231</v>
      </c>
      <c r="B35" s="165"/>
      <c r="C35" s="158"/>
      <c r="D35" s="158"/>
      <c r="E35" s="167"/>
      <c r="G35" s="168"/>
      <c r="H35" s="169"/>
      <c r="I35" s="169"/>
      <c r="J35" s="157"/>
      <c r="K35" s="156"/>
      <c r="L35" s="157"/>
      <c r="M35" s="157"/>
    </row>
    <row r="36" spans="1:13" s="163" customFormat="1" ht="19.5" customHeight="1">
      <c r="A36" s="165"/>
      <c r="B36" s="165" t="s">
        <v>232</v>
      </c>
      <c r="C36" s="158"/>
      <c r="D36" s="158"/>
      <c r="E36" s="167"/>
      <c r="G36" s="170">
        <f>SUM(G33:G35)</f>
        <v>152228</v>
      </c>
      <c r="H36" s="169"/>
      <c r="I36" s="287">
        <f>SUM(I33:I35)</f>
        <v>-208927</v>
      </c>
      <c r="J36" s="157"/>
      <c r="K36" s="208">
        <f>SUM(K33:K35)</f>
        <v>0</v>
      </c>
      <c r="L36" s="157"/>
      <c r="M36" s="207">
        <f>SUM(M33:M35)</f>
        <v>0</v>
      </c>
    </row>
    <row r="37" spans="1:13" s="163" customFormat="1" ht="3.95" customHeight="1">
      <c r="A37" s="149"/>
      <c r="D37" s="149"/>
      <c r="E37" s="150"/>
      <c r="F37" s="149"/>
      <c r="G37" s="151"/>
      <c r="H37" s="171"/>
      <c r="I37" s="152"/>
      <c r="J37" s="157"/>
      <c r="K37" s="156"/>
      <c r="L37" s="157"/>
      <c r="M37" s="157"/>
    </row>
    <row r="38" spans="1:13" s="163" customFormat="1" ht="19.5" customHeight="1">
      <c r="A38" s="165" t="s">
        <v>182</v>
      </c>
      <c r="B38" s="165"/>
      <c r="C38" s="166"/>
      <c r="D38" s="167"/>
      <c r="E38" s="167"/>
      <c r="G38" s="168"/>
      <c r="H38" s="169"/>
      <c r="I38" s="169"/>
      <c r="J38" s="157"/>
      <c r="K38" s="156"/>
      <c r="L38" s="157"/>
      <c r="M38" s="157"/>
    </row>
    <row r="39" spans="1:13" s="146" customFormat="1" ht="19.5" customHeight="1">
      <c r="A39" s="149"/>
      <c r="B39" s="165" t="s">
        <v>51</v>
      </c>
      <c r="C39" s="163" t="s">
        <v>234</v>
      </c>
      <c r="D39" s="149"/>
      <c r="E39" s="150"/>
      <c r="F39" s="149"/>
      <c r="G39" s="217">
        <v>-148</v>
      </c>
      <c r="H39" s="218"/>
      <c r="I39" s="288">
        <v>1306</v>
      </c>
      <c r="J39" s="218"/>
      <c r="K39" s="217">
        <v>0</v>
      </c>
      <c r="L39" s="218"/>
      <c r="M39" s="288">
        <v>1306</v>
      </c>
    </row>
    <row r="40" spans="1:13" ht="19.5" customHeight="1">
      <c r="A40" s="149"/>
      <c r="B40" s="165" t="s">
        <v>51</v>
      </c>
      <c r="C40" s="165" t="s">
        <v>205</v>
      </c>
      <c r="D40" s="167"/>
      <c r="E40" s="150"/>
      <c r="G40" s="172"/>
      <c r="I40" s="171"/>
      <c r="K40" s="209"/>
    </row>
    <row r="41" spans="1:13" ht="19.5" customHeight="1">
      <c r="A41" s="149"/>
      <c r="D41" s="158" t="s">
        <v>136</v>
      </c>
      <c r="E41" s="150">
        <v>9</v>
      </c>
      <c r="G41" s="172">
        <v>1800621</v>
      </c>
      <c r="I41" s="171">
        <v>3111560</v>
      </c>
      <c r="K41" s="209">
        <v>0</v>
      </c>
      <c r="L41" s="210"/>
      <c r="M41" s="180">
        <v>0</v>
      </c>
    </row>
    <row r="42" spans="1:13" ht="19.5" customHeight="1">
      <c r="A42" s="149"/>
      <c r="B42" s="165" t="s">
        <v>51</v>
      </c>
      <c r="C42" s="165" t="s">
        <v>184</v>
      </c>
      <c r="D42" s="167"/>
      <c r="E42" s="150"/>
      <c r="G42" s="154">
        <v>730125</v>
      </c>
      <c r="I42" s="283">
        <v>1200372</v>
      </c>
      <c r="K42" s="161">
        <v>0</v>
      </c>
      <c r="M42" s="205">
        <v>0</v>
      </c>
    </row>
    <row r="43" spans="1:13" s="163" customFormat="1" ht="3.95" customHeight="1">
      <c r="A43" s="149"/>
      <c r="D43" s="149"/>
      <c r="E43" s="150"/>
      <c r="F43" s="149"/>
      <c r="G43" s="151"/>
      <c r="H43" s="171"/>
      <c r="I43" s="152"/>
      <c r="J43" s="157"/>
      <c r="K43" s="156"/>
      <c r="L43" s="157"/>
      <c r="M43" s="157"/>
    </row>
    <row r="44" spans="1:13" s="163" customFormat="1" ht="19.5" customHeight="1">
      <c r="A44" s="165" t="s">
        <v>233</v>
      </c>
      <c r="B44" s="166"/>
      <c r="C44" s="173"/>
      <c r="D44" s="167"/>
      <c r="E44" s="167"/>
      <c r="G44" s="168"/>
      <c r="H44" s="169"/>
      <c r="I44" s="169"/>
      <c r="J44" s="157"/>
      <c r="K44" s="156"/>
      <c r="L44" s="157"/>
      <c r="M44" s="157"/>
    </row>
    <row r="45" spans="1:13" s="163" customFormat="1" ht="19.5" customHeight="1">
      <c r="A45" s="165"/>
      <c r="B45" s="165" t="s">
        <v>232</v>
      </c>
      <c r="C45" s="173"/>
      <c r="D45" s="167"/>
      <c r="E45" s="167"/>
      <c r="G45" s="154">
        <f>SUM(G39:G42)</f>
        <v>2530598</v>
      </c>
      <c r="H45" s="171"/>
      <c r="I45" s="283">
        <f>SUM(I39:I42)</f>
        <v>4313238</v>
      </c>
      <c r="J45" s="157"/>
      <c r="K45" s="161">
        <f>SUM(K39:K42)</f>
        <v>0</v>
      </c>
      <c r="L45" s="157"/>
      <c r="M45" s="205">
        <f>SUM(M39:M42)</f>
        <v>1306</v>
      </c>
    </row>
    <row r="46" spans="1:13" s="163" customFormat="1" ht="3.95" customHeight="1">
      <c r="A46" s="165"/>
      <c r="B46" s="165"/>
      <c r="C46" s="173"/>
      <c r="D46" s="167"/>
      <c r="E46" s="167"/>
      <c r="G46" s="168"/>
      <c r="H46" s="169"/>
      <c r="I46" s="169"/>
      <c r="J46" s="157"/>
      <c r="K46" s="156"/>
      <c r="L46" s="157"/>
      <c r="M46" s="157"/>
    </row>
    <row r="47" spans="1:13" s="106" customFormat="1" ht="19.5" customHeight="1">
      <c r="A47" s="106" t="s">
        <v>204</v>
      </c>
      <c r="E47" s="145"/>
      <c r="F47" s="146"/>
      <c r="G47" s="154">
        <f>SUM(G36,G45)</f>
        <v>2682826</v>
      </c>
      <c r="H47" s="171"/>
      <c r="I47" s="283">
        <f>SUM(I36,I45)</f>
        <v>4104311</v>
      </c>
      <c r="J47" s="157"/>
      <c r="K47" s="161">
        <f>SUM(K36,K45)</f>
        <v>0</v>
      </c>
      <c r="L47" s="157"/>
      <c r="M47" s="205">
        <f>SUM(M36,M45)</f>
        <v>1306</v>
      </c>
    </row>
    <row r="48" spans="1:13" s="163" customFormat="1" ht="3.95" customHeight="1">
      <c r="A48" s="149"/>
      <c r="D48" s="149"/>
      <c r="E48" s="150"/>
      <c r="F48" s="149"/>
      <c r="G48" s="151"/>
      <c r="H48" s="171"/>
      <c r="I48" s="152"/>
      <c r="J48" s="157"/>
      <c r="K48" s="156"/>
      <c r="L48" s="157"/>
      <c r="M48" s="157"/>
    </row>
    <row r="49" spans="1:13" ht="19.5" customHeight="1" thickBot="1">
      <c r="A49" s="162" t="s">
        <v>111</v>
      </c>
      <c r="G49" s="174">
        <f>SUM(G27,G47)</f>
        <v>9237836</v>
      </c>
      <c r="I49" s="289">
        <f>SUM(I27,I47)</f>
        <v>6856382</v>
      </c>
      <c r="K49" s="179">
        <f>SUM(K27,K47)</f>
        <v>2375813</v>
      </c>
      <c r="L49" s="157"/>
      <c r="M49" s="181">
        <f>SUM(M27,M47)</f>
        <v>1255228</v>
      </c>
    </row>
    <row r="50" spans="1:13" ht="18" customHeight="1" thickTop="1">
      <c r="A50" s="162"/>
      <c r="G50" s="152"/>
      <c r="I50" s="152"/>
      <c r="K50" s="157"/>
      <c r="L50" s="157"/>
      <c r="M50" s="157"/>
    </row>
    <row r="51" spans="1:13" ht="19.5" customHeight="1">
      <c r="A51" s="162"/>
      <c r="G51" s="152"/>
      <c r="I51" s="152"/>
      <c r="K51" s="157"/>
      <c r="L51" s="157"/>
      <c r="M51" s="157"/>
    </row>
    <row r="52" spans="1:13" ht="19.5" customHeight="1">
      <c r="A52" s="162"/>
      <c r="G52" s="152"/>
      <c r="I52" s="152"/>
      <c r="K52" s="157"/>
      <c r="L52" s="157"/>
      <c r="M52" s="157"/>
    </row>
    <row r="53" spans="1:13" ht="19.5" customHeight="1">
      <c r="A53" s="162"/>
      <c r="G53" s="152"/>
      <c r="I53" s="152"/>
      <c r="K53" s="157"/>
      <c r="L53" s="157"/>
      <c r="M53" s="157"/>
    </row>
    <row r="54" spans="1:13" ht="19.5" customHeight="1">
      <c r="A54" s="162"/>
      <c r="G54" s="152"/>
      <c r="I54" s="152"/>
      <c r="K54" s="157"/>
      <c r="L54" s="157"/>
      <c r="M54" s="157"/>
    </row>
    <row r="55" spans="1:13" ht="15.75" customHeight="1">
      <c r="A55" s="162"/>
      <c r="G55" s="152"/>
      <c r="I55" s="152"/>
      <c r="K55" s="157"/>
      <c r="L55" s="157"/>
      <c r="M55" s="157"/>
    </row>
    <row r="56" spans="1:13" ht="21.75" customHeight="1">
      <c r="A56" s="304" t="str">
        <f>'T2-4 BS'!A52:M52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</row>
    <row r="57" spans="1:13" s="106" customFormat="1" ht="21.75" customHeight="1">
      <c r="A57" s="106" t="s">
        <v>0</v>
      </c>
      <c r="E57" s="105"/>
      <c r="G57" s="107"/>
      <c r="H57" s="107"/>
      <c r="I57" s="203"/>
      <c r="J57" s="202"/>
      <c r="K57" s="203"/>
      <c r="L57" s="203"/>
      <c r="M57" s="203"/>
    </row>
    <row r="58" spans="1:13" s="106" customFormat="1" ht="21.75" customHeight="1">
      <c r="A58" s="146" t="s">
        <v>146</v>
      </c>
      <c r="E58" s="105"/>
      <c r="G58" s="107"/>
      <c r="H58" s="107"/>
      <c r="I58" s="203"/>
      <c r="J58" s="202"/>
      <c r="K58" s="203"/>
      <c r="L58" s="203"/>
      <c r="M58" s="203"/>
    </row>
    <row r="59" spans="1:13" s="106" customFormat="1" ht="21.75" customHeight="1">
      <c r="A59" s="175" t="str">
        <f>+A3</f>
        <v>สำหรับงวดเก้าเดือนสิ้นสุดวันที่ 30 กันยายน พ.ศ. 2565</v>
      </c>
      <c r="B59" s="176"/>
      <c r="C59" s="176"/>
      <c r="D59" s="176"/>
      <c r="E59" s="109"/>
      <c r="F59" s="176"/>
      <c r="G59" s="274"/>
      <c r="H59" s="274"/>
      <c r="I59" s="279"/>
      <c r="J59" s="275"/>
      <c r="K59" s="275"/>
      <c r="L59" s="275"/>
      <c r="M59" s="279"/>
    </row>
    <row r="60" spans="1:13" s="106" customFormat="1" ht="20.100000000000001" customHeight="1">
      <c r="A60" s="144"/>
      <c r="B60" s="146"/>
      <c r="C60" s="146"/>
      <c r="D60" s="146"/>
      <c r="E60" s="145"/>
      <c r="F60" s="146"/>
      <c r="G60" s="108"/>
      <c r="H60" s="108"/>
      <c r="I60" s="202"/>
      <c r="J60" s="202"/>
      <c r="K60" s="202"/>
      <c r="L60" s="202"/>
      <c r="M60" s="202"/>
    </row>
    <row r="61" spans="1:13" s="106" customFormat="1" ht="20.100000000000001" customHeight="1">
      <c r="E61" s="105"/>
      <c r="G61" s="302" t="s">
        <v>2</v>
      </c>
      <c r="H61" s="302"/>
      <c r="I61" s="302"/>
      <c r="J61" s="202"/>
      <c r="K61" s="303" t="s">
        <v>112</v>
      </c>
      <c r="L61" s="303"/>
      <c r="M61" s="303"/>
    </row>
    <row r="62" spans="1:13" s="106" customFormat="1" ht="20.100000000000001" customHeight="1">
      <c r="E62" s="105"/>
      <c r="G62" s="107" t="s">
        <v>214</v>
      </c>
      <c r="H62" s="107"/>
      <c r="I62" s="203" t="s">
        <v>166</v>
      </c>
      <c r="J62" s="202"/>
      <c r="K62" s="203" t="s">
        <v>214</v>
      </c>
      <c r="L62" s="203"/>
      <c r="M62" s="203" t="s">
        <v>166</v>
      </c>
    </row>
    <row r="63" spans="1:13" s="106" customFormat="1" ht="20.100000000000001" customHeight="1">
      <c r="E63" s="109" t="s">
        <v>6</v>
      </c>
      <c r="G63" s="274" t="s">
        <v>7</v>
      </c>
      <c r="H63" s="107"/>
      <c r="I63" s="279" t="s">
        <v>7</v>
      </c>
      <c r="J63" s="202"/>
      <c r="K63" s="275" t="s">
        <v>7</v>
      </c>
      <c r="L63" s="203"/>
      <c r="M63" s="279" t="s">
        <v>7</v>
      </c>
    </row>
    <row r="64" spans="1:13" s="106" customFormat="1" ht="20.100000000000001" customHeight="1">
      <c r="E64" s="145"/>
      <c r="F64" s="146"/>
      <c r="G64" s="147"/>
      <c r="H64" s="108"/>
      <c r="I64" s="202"/>
      <c r="J64" s="202"/>
      <c r="K64" s="204"/>
      <c r="L64" s="202"/>
      <c r="M64" s="202"/>
    </row>
    <row r="65" spans="1:13" s="163" customFormat="1" ht="20.100000000000001" customHeight="1">
      <c r="A65" s="177" t="s">
        <v>209</v>
      </c>
      <c r="B65" s="166"/>
      <c r="C65" s="166"/>
      <c r="E65" s="164"/>
      <c r="G65" s="156"/>
      <c r="H65" s="171"/>
      <c r="I65" s="157"/>
      <c r="J65" s="157"/>
      <c r="K65" s="156"/>
      <c r="L65" s="178"/>
      <c r="M65" s="157"/>
    </row>
    <row r="66" spans="1:13" s="163" customFormat="1" ht="20.100000000000001" customHeight="1">
      <c r="A66" s="165" t="s">
        <v>114</v>
      </c>
      <c r="B66" s="166"/>
      <c r="C66" s="166"/>
      <c r="E66" s="164"/>
      <c r="G66" s="172">
        <v>5918742</v>
      </c>
      <c r="H66" s="171"/>
      <c r="I66" s="171">
        <v>2756268</v>
      </c>
      <c r="J66" s="157"/>
      <c r="K66" s="156">
        <v>2375813</v>
      </c>
      <c r="L66" s="180"/>
      <c r="M66" s="157">
        <v>1253922</v>
      </c>
    </row>
    <row r="67" spans="1:13" s="163" customFormat="1" ht="20.100000000000001" customHeight="1">
      <c r="A67" s="165" t="s">
        <v>53</v>
      </c>
      <c r="B67" s="166"/>
      <c r="C67" s="166"/>
      <c r="E67" s="164"/>
      <c r="G67" s="154">
        <v>636268</v>
      </c>
      <c r="H67" s="171"/>
      <c r="I67" s="283">
        <v>-4197</v>
      </c>
      <c r="J67" s="157"/>
      <c r="K67" s="211">
        <v>0</v>
      </c>
      <c r="L67" s="157"/>
      <c r="M67" s="279">
        <v>0</v>
      </c>
    </row>
    <row r="68" spans="1:13" s="163" customFormat="1" ht="6" customHeight="1">
      <c r="A68" s="149"/>
      <c r="D68" s="149"/>
      <c r="E68" s="150"/>
      <c r="F68" s="149"/>
      <c r="G68" s="151"/>
      <c r="H68" s="171"/>
      <c r="I68" s="152"/>
      <c r="J68" s="157"/>
      <c r="K68" s="156"/>
      <c r="L68" s="157"/>
      <c r="M68" s="157"/>
    </row>
    <row r="69" spans="1:13" s="163" customFormat="1" ht="20.100000000000001" customHeight="1" thickBot="1">
      <c r="A69" s="165"/>
      <c r="B69" s="166"/>
      <c r="C69" s="166"/>
      <c r="E69" s="164"/>
      <c r="G69" s="179">
        <f>SUM(G66:G67)</f>
        <v>6555010</v>
      </c>
      <c r="H69" s="180"/>
      <c r="I69" s="181">
        <f>SUM(I66:I67)</f>
        <v>2752071</v>
      </c>
      <c r="J69" s="157"/>
      <c r="K69" s="179">
        <f>SUM(K66:K67)</f>
        <v>2375813</v>
      </c>
      <c r="L69" s="157"/>
      <c r="M69" s="181">
        <f>SUM(M66:M67)</f>
        <v>1253922</v>
      </c>
    </row>
    <row r="70" spans="1:13" s="163" customFormat="1" ht="20.100000000000001" customHeight="1" thickTop="1">
      <c r="A70" s="165"/>
      <c r="B70" s="166"/>
      <c r="C70" s="166"/>
      <c r="E70" s="164"/>
      <c r="G70" s="160"/>
      <c r="H70" s="171"/>
      <c r="I70" s="290"/>
      <c r="J70" s="178"/>
      <c r="K70" s="206"/>
      <c r="L70" s="180"/>
      <c r="M70" s="178"/>
    </row>
    <row r="71" spans="1:13" s="163" customFormat="1" ht="20.100000000000001" customHeight="1">
      <c r="A71" s="143" t="s">
        <v>183</v>
      </c>
      <c r="B71" s="166"/>
      <c r="C71" s="166"/>
      <c r="E71" s="164"/>
      <c r="G71" s="156"/>
      <c r="H71" s="171"/>
      <c r="I71" s="157"/>
      <c r="J71" s="157"/>
      <c r="K71" s="156"/>
      <c r="L71" s="178"/>
      <c r="M71" s="157"/>
    </row>
    <row r="72" spans="1:13" s="163" customFormat="1" ht="20.100000000000001" customHeight="1">
      <c r="A72" s="165" t="s">
        <v>114</v>
      </c>
      <c r="B72" s="166"/>
      <c r="C72" s="166"/>
      <c r="E72" s="164"/>
      <c r="G72" s="172">
        <v>8237179</v>
      </c>
      <c r="H72" s="171"/>
      <c r="I72" s="171">
        <v>6742055</v>
      </c>
      <c r="J72" s="157"/>
      <c r="K72" s="156">
        <v>2375813</v>
      </c>
      <c r="L72" s="157"/>
      <c r="M72" s="157">
        <v>1255228</v>
      </c>
    </row>
    <row r="73" spans="1:13" s="163" customFormat="1" ht="20.100000000000001" customHeight="1">
      <c r="A73" s="165" t="s">
        <v>53</v>
      </c>
      <c r="B73" s="166"/>
      <c r="C73" s="166"/>
      <c r="E73" s="164"/>
      <c r="G73" s="154">
        <v>1000657</v>
      </c>
      <c r="H73" s="171"/>
      <c r="I73" s="283">
        <v>114327</v>
      </c>
      <c r="J73" s="157"/>
      <c r="K73" s="161">
        <v>0</v>
      </c>
      <c r="L73" s="157"/>
      <c r="M73" s="205">
        <v>0</v>
      </c>
    </row>
    <row r="74" spans="1:13" s="163" customFormat="1" ht="6" customHeight="1">
      <c r="A74" s="149"/>
      <c r="D74" s="149"/>
      <c r="E74" s="150"/>
      <c r="F74" s="149"/>
      <c r="G74" s="151"/>
      <c r="H74" s="171"/>
      <c r="I74" s="152"/>
      <c r="J74" s="157"/>
      <c r="K74" s="156"/>
      <c r="L74" s="157"/>
      <c r="M74" s="157"/>
    </row>
    <row r="75" spans="1:13" s="163" customFormat="1" ht="20.100000000000001" customHeight="1" thickBot="1">
      <c r="A75" s="165"/>
      <c r="B75" s="166"/>
      <c r="C75" s="166"/>
      <c r="E75" s="164"/>
      <c r="G75" s="179">
        <f>SUM(G72:G73)</f>
        <v>9237836</v>
      </c>
      <c r="H75" s="171"/>
      <c r="I75" s="181">
        <f>SUM(I72:I73)</f>
        <v>6856382</v>
      </c>
      <c r="J75" s="157"/>
      <c r="K75" s="179">
        <f>SUM(K72:K73)</f>
        <v>2375813</v>
      </c>
      <c r="L75" s="157"/>
      <c r="M75" s="181">
        <f>SUM(M72:M73)</f>
        <v>1255228</v>
      </c>
    </row>
    <row r="76" spans="1:13" s="146" customFormat="1" ht="20.100000000000001" customHeight="1" thickTop="1">
      <c r="A76" s="149"/>
      <c r="D76" s="149"/>
      <c r="E76" s="150"/>
      <c r="F76" s="149"/>
      <c r="G76" s="151"/>
      <c r="H76" s="152"/>
      <c r="I76" s="152"/>
      <c r="J76" s="200"/>
      <c r="K76" s="201"/>
      <c r="L76" s="200"/>
      <c r="M76" s="200"/>
    </row>
    <row r="77" spans="1:13" s="148" customFormat="1" ht="20.100000000000001" customHeight="1">
      <c r="A77" s="148" t="s">
        <v>156</v>
      </c>
      <c r="E77" s="182">
        <v>15</v>
      </c>
      <c r="F77" s="182"/>
      <c r="G77" s="219">
        <v>1.9420152428100634</v>
      </c>
      <c r="H77" s="183"/>
      <c r="I77" s="291">
        <v>0.90400000000000003</v>
      </c>
      <c r="J77" s="212"/>
      <c r="K77" s="184">
        <v>0.78</v>
      </c>
      <c r="L77" s="183"/>
      <c r="M77" s="292">
        <v>0.41099999999999998</v>
      </c>
    </row>
    <row r="78" spans="1:13" s="146" customFormat="1" ht="20.100000000000001" customHeight="1">
      <c r="A78" s="158"/>
      <c r="D78" s="149"/>
      <c r="E78" s="150"/>
      <c r="F78" s="149"/>
      <c r="G78" s="152"/>
      <c r="H78" s="152"/>
      <c r="I78" s="152"/>
      <c r="J78" s="157"/>
      <c r="K78" s="157"/>
      <c r="L78" s="157"/>
      <c r="M78" s="157"/>
    </row>
    <row r="79" spans="1:13" s="163" customFormat="1" ht="20.100000000000001" customHeight="1">
      <c r="E79" s="164"/>
      <c r="G79" s="152"/>
      <c r="H79" s="152"/>
      <c r="I79" s="152"/>
      <c r="J79" s="157"/>
      <c r="K79" s="157"/>
      <c r="L79" s="157"/>
      <c r="M79" s="157"/>
    </row>
    <row r="80" spans="1:13" s="163" customFormat="1" ht="20.100000000000001" customHeight="1">
      <c r="E80" s="164"/>
      <c r="G80" s="152"/>
      <c r="H80" s="152"/>
      <c r="I80" s="152"/>
      <c r="J80" s="157"/>
      <c r="K80" s="157"/>
      <c r="L80" s="157"/>
      <c r="M80" s="157"/>
    </row>
    <row r="81" spans="5:13" s="163" customFormat="1" ht="20.100000000000001" customHeight="1">
      <c r="E81" s="164"/>
      <c r="G81" s="152"/>
      <c r="H81" s="152"/>
      <c r="I81" s="152"/>
      <c r="J81" s="157"/>
      <c r="K81" s="157"/>
      <c r="L81" s="157"/>
      <c r="M81" s="157"/>
    </row>
    <row r="82" spans="5:13" s="163" customFormat="1" ht="20.100000000000001" customHeight="1">
      <c r="E82" s="164"/>
      <c r="G82" s="152"/>
      <c r="H82" s="152"/>
      <c r="I82" s="152"/>
      <c r="J82" s="157"/>
      <c r="K82" s="157"/>
      <c r="L82" s="157"/>
      <c r="M82" s="157"/>
    </row>
    <row r="83" spans="5:13" s="163" customFormat="1" ht="20.100000000000001" customHeight="1">
      <c r="E83" s="164"/>
      <c r="G83" s="152"/>
      <c r="H83" s="152"/>
      <c r="I83" s="157"/>
      <c r="J83" s="157"/>
      <c r="K83" s="157"/>
      <c r="L83" s="157"/>
      <c r="M83" s="157"/>
    </row>
    <row r="84" spans="5:13" s="163" customFormat="1" ht="20.100000000000001" customHeight="1">
      <c r="E84" s="164"/>
      <c r="G84" s="152"/>
      <c r="H84" s="152"/>
      <c r="I84" s="157"/>
      <c r="J84" s="157"/>
      <c r="K84" s="157"/>
      <c r="L84" s="157"/>
      <c r="M84" s="157"/>
    </row>
    <row r="85" spans="5:13" s="163" customFormat="1" ht="20.100000000000001" customHeight="1">
      <c r="E85" s="164"/>
      <c r="G85" s="152"/>
      <c r="H85" s="152"/>
      <c r="I85" s="157"/>
      <c r="J85" s="157"/>
      <c r="K85" s="157"/>
      <c r="L85" s="157"/>
      <c r="M85" s="157"/>
    </row>
    <row r="86" spans="5:13" s="163" customFormat="1" ht="20.100000000000001" customHeight="1">
      <c r="E86" s="164"/>
      <c r="G86" s="152"/>
      <c r="H86" s="152"/>
      <c r="I86" s="157"/>
      <c r="J86" s="157"/>
      <c r="K86" s="157"/>
      <c r="L86" s="157"/>
      <c r="M86" s="157"/>
    </row>
    <row r="87" spans="5:13" s="163" customFormat="1" ht="20.100000000000001" customHeight="1">
      <c r="E87" s="164"/>
      <c r="G87" s="152"/>
      <c r="H87" s="152"/>
      <c r="I87" s="157"/>
      <c r="J87" s="157"/>
      <c r="K87" s="157"/>
      <c r="L87" s="157"/>
      <c r="M87" s="157"/>
    </row>
    <row r="88" spans="5:13" s="163" customFormat="1" ht="20.100000000000001" customHeight="1">
      <c r="E88" s="164"/>
      <c r="G88" s="152"/>
      <c r="H88" s="152"/>
      <c r="I88" s="157"/>
      <c r="J88" s="157"/>
      <c r="K88" s="157"/>
      <c r="L88" s="157"/>
      <c r="M88" s="157"/>
    </row>
    <row r="89" spans="5:13" s="163" customFormat="1" ht="20.100000000000001" customHeight="1">
      <c r="E89" s="164"/>
      <c r="G89" s="152"/>
      <c r="H89" s="152"/>
      <c r="I89" s="157"/>
      <c r="J89" s="157"/>
      <c r="K89" s="157"/>
      <c r="L89" s="157"/>
      <c r="M89" s="157"/>
    </row>
    <row r="90" spans="5:13" s="163" customFormat="1" ht="20.100000000000001" customHeight="1">
      <c r="E90" s="164"/>
      <c r="G90" s="152"/>
      <c r="H90" s="152"/>
      <c r="I90" s="157"/>
      <c r="J90" s="157"/>
      <c r="K90" s="157"/>
      <c r="L90" s="157"/>
      <c r="M90" s="157"/>
    </row>
    <row r="91" spans="5:13" s="163" customFormat="1" ht="20.100000000000001" customHeight="1">
      <c r="E91" s="164"/>
      <c r="G91" s="152"/>
      <c r="H91" s="152"/>
      <c r="I91" s="157"/>
      <c r="J91" s="157"/>
      <c r="K91" s="157"/>
      <c r="L91" s="157"/>
      <c r="M91" s="157"/>
    </row>
    <row r="92" spans="5:13" s="163" customFormat="1" ht="20.100000000000001" customHeight="1">
      <c r="E92" s="164"/>
      <c r="G92" s="152"/>
      <c r="H92" s="152"/>
      <c r="I92" s="157"/>
      <c r="J92" s="157"/>
      <c r="K92" s="157"/>
      <c r="L92" s="157"/>
      <c r="M92" s="157"/>
    </row>
    <row r="93" spans="5:13" s="163" customFormat="1" ht="20.100000000000001" customHeight="1">
      <c r="E93" s="164"/>
      <c r="G93" s="152"/>
      <c r="H93" s="152"/>
      <c r="I93" s="157"/>
      <c r="J93" s="157"/>
      <c r="K93" s="157"/>
      <c r="L93" s="157"/>
      <c r="M93" s="157"/>
    </row>
    <row r="94" spans="5:13" s="163" customFormat="1" ht="20.100000000000001" customHeight="1">
      <c r="E94" s="164"/>
      <c r="G94" s="152"/>
      <c r="H94" s="152"/>
      <c r="I94" s="157"/>
      <c r="J94" s="157"/>
      <c r="K94" s="157"/>
      <c r="L94" s="157"/>
      <c r="M94" s="157"/>
    </row>
    <row r="95" spans="5:13" s="163" customFormat="1" ht="20.100000000000001" customHeight="1">
      <c r="E95" s="164"/>
      <c r="G95" s="152"/>
      <c r="H95" s="152"/>
      <c r="I95" s="157"/>
      <c r="J95" s="157"/>
      <c r="K95" s="157"/>
      <c r="L95" s="157"/>
      <c r="M95" s="157"/>
    </row>
    <row r="96" spans="5:13" ht="20.100000000000001" customHeight="1"/>
    <row r="97" spans="1:13" ht="20.100000000000001" customHeight="1"/>
    <row r="98" spans="1:13" ht="20.100000000000001" customHeight="1"/>
    <row r="102" spans="1:13" ht="12.75" customHeight="1"/>
    <row r="103" spans="1:13" ht="11.25" customHeight="1"/>
    <row r="104" spans="1:13" ht="21.75" customHeight="1">
      <c r="A104" s="304" t="str">
        <f>'T2-4 BS'!A52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</row>
  </sheetData>
  <mergeCells count="6">
    <mergeCell ref="G5:I5"/>
    <mergeCell ref="K5:M5"/>
    <mergeCell ref="G61:I61"/>
    <mergeCell ref="K61:M61"/>
    <mergeCell ref="A104:M104"/>
    <mergeCell ref="A56:M56"/>
  </mergeCells>
  <pageMargins left="0.8" right="0.5" top="0.5" bottom="0.6" header="0.49" footer="0.4"/>
  <pageSetup paperSize="9" scale="87" firstPageNumber="7" orientation="portrait" useFirstPageNumber="1" horizontalDpi="1200" verticalDpi="1200" r:id="rId1"/>
  <headerFooter>
    <oddFooter>&amp;R&amp;13&amp;P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21E15-1CD6-4298-96DC-B1BAD706B8E7}">
  <dimension ref="A1:BF41"/>
  <sheetViews>
    <sheetView zoomScaleNormal="100" zoomScaleSheetLayoutView="100" workbookViewId="0">
      <selection activeCell="B10" sqref="B10"/>
    </sheetView>
  </sheetViews>
  <sheetFormatPr defaultColWidth="9.140625" defaultRowHeight="21.75" customHeight="1"/>
  <cols>
    <col min="1" max="1" width="1.7109375" style="186" customWidth="1"/>
    <col min="2" max="2" width="41.7109375" style="186" customWidth="1"/>
    <col min="3" max="3" width="7.5703125" style="187" customWidth="1"/>
    <col min="4" max="4" width="0.5703125" style="187" customWidth="1"/>
    <col min="5" max="5" width="11.85546875" style="188" customWidth="1"/>
    <col min="6" max="6" width="0.5703125" style="188" customWidth="1"/>
    <col min="7" max="7" width="10.140625" style="188" bestFit="1" customWidth="1"/>
    <col min="8" max="8" width="0.5703125" style="188" customWidth="1"/>
    <col min="9" max="9" width="9.42578125" style="188" customWidth="1"/>
    <col min="10" max="10" width="0.5703125" style="188" customWidth="1"/>
    <col min="11" max="11" width="10.85546875" style="188" customWidth="1"/>
    <col min="12" max="12" width="0.5703125" style="188" customWidth="1"/>
    <col min="13" max="13" width="9.28515625" style="189" customWidth="1"/>
    <col min="14" max="14" width="0.5703125" style="189" customWidth="1"/>
    <col min="15" max="15" width="11" style="189" bestFit="1" customWidth="1"/>
    <col min="16" max="16" width="0.5703125" style="189" customWidth="1"/>
    <col min="17" max="17" width="9" style="190" customWidth="1"/>
    <col min="18" max="18" width="0.5703125" style="189" customWidth="1"/>
    <col min="19" max="19" width="11" style="190" customWidth="1"/>
    <col min="20" max="20" width="0.5703125" style="190" customWidth="1"/>
    <col min="21" max="21" width="11.28515625" style="190" customWidth="1"/>
    <col min="22" max="22" width="0.5703125" style="190" customWidth="1"/>
    <col min="23" max="23" width="14.42578125" style="190" customWidth="1"/>
    <col min="24" max="24" width="0.5703125" style="190" customWidth="1"/>
    <col min="25" max="25" width="15" style="190" customWidth="1"/>
    <col min="26" max="26" width="0.5703125" style="190" customWidth="1"/>
    <col min="27" max="27" width="13.85546875" style="190" customWidth="1"/>
    <col min="28" max="28" width="0.5703125" style="190" customWidth="1"/>
    <col min="29" max="29" width="10.7109375" style="190" customWidth="1"/>
    <col min="30" max="30" width="0.5703125" style="190" customWidth="1"/>
    <col min="31" max="31" width="10.85546875" style="190" customWidth="1"/>
    <col min="32" max="33" width="9.140625" style="192"/>
    <col min="34" max="16384" width="9.140625" style="186"/>
  </cols>
  <sheetData>
    <row r="1" spans="1:33" ht="20.100000000000001" customHeight="1">
      <c r="A1" s="185" t="s">
        <v>0</v>
      </c>
      <c r="AE1" s="191"/>
    </row>
    <row r="2" spans="1:33" ht="20.100000000000001" customHeight="1">
      <c r="A2" s="193" t="s">
        <v>110</v>
      </c>
    </row>
    <row r="3" spans="1:33" ht="20.100000000000001" customHeight="1">
      <c r="A3" s="194" t="s">
        <v>217</v>
      </c>
      <c r="B3" s="195"/>
      <c r="C3" s="196"/>
      <c r="D3" s="196"/>
      <c r="E3" s="197"/>
      <c r="F3" s="197"/>
      <c r="G3" s="197"/>
      <c r="H3" s="197"/>
      <c r="I3" s="197"/>
      <c r="J3" s="197"/>
      <c r="K3" s="197"/>
      <c r="L3" s="197"/>
      <c r="M3" s="198"/>
      <c r="N3" s="198"/>
      <c r="O3" s="198"/>
      <c r="P3" s="198"/>
      <c r="Q3" s="199"/>
      <c r="R3" s="198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</row>
    <row r="4" spans="1:33" ht="21.75" customHeight="1">
      <c r="A4" s="193"/>
    </row>
    <row r="5" spans="1:33" s="226" customFormat="1" ht="20.25" customHeight="1">
      <c r="A5" s="221"/>
      <c r="B5" s="221"/>
      <c r="C5" s="221"/>
      <c r="D5" s="221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3"/>
      <c r="AB5" s="223"/>
      <c r="AC5" s="224"/>
      <c r="AD5" s="223"/>
      <c r="AE5" s="224" t="s">
        <v>142</v>
      </c>
      <c r="AF5" s="225"/>
      <c r="AG5" s="225"/>
    </row>
    <row r="6" spans="1:33" s="226" customFormat="1" ht="20.25" customHeight="1">
      <c r="A6" s="221"/>
      <c r="B6" s="221"/>
      <c r="C6" s="221"/>
      <c r="D6" s="221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3"/>
      <c r="AB6" s="223"/>
      <c r="AC6" s="224"/>
      <c r="AD6" s="223"/>
      <c r="AE6" s="224" t="s">
        <v>7</v>
      </c>
      <c r="AF6" s="225"/>
      <c r="AG6" s="225"/>
    </row>
    <row r="7" spans="1:33" s="226" customFormat="1" ht="20.25" customHeight="1">
      <c r="A7" s="221"/>
      <c r="B7" s="221"/>
      <c r="C7" s="221"/>
      <c r="D7" s="221"/>
      <c r="E7" s="305" t="s">
        <v>115</v>
      </c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227"/>
      <c r="AC7" s="228"/>
      <c r="AD7" s="227"/>
      <c r="AE7" s="228"/>
      <c r="AF7" s="225"/>
      <c r="AG7" s="225"/>
    </row>
    <row r="8" spans="1:33" s="226" customFormat="1" ht="20.25" customHeight="1">
      <c r="A8" s="221"/>
      <c r="B8" s="221"/>
      <c r="C8" s="221"/>
      <c r="D8" s="221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9"/>
      <c r="U8" s="305" t="s">
        <v>104</v>
      </c>
      <c r="V8" s="305"/>
      <c r="W8" s="305"/>
      <c r="X8" s="305"/>
      <c r="Y8" s="305"/>
      <c r="Z8" s="305"/>
      <c r="AA8" s="305"/>
      <c r="AB8" s="224"/>
      <c r="AC8" s="224"/>
      <c r="AD8" s="224"/>
      <c r="AE8" s="224"/>
      <c r="AF8" s="225"/>
      <c r="AG8" s="225"/>
    </row>
    <row r="9" spans="1:33" s="226" customFormat="1" ht="20.25" customHeight="1">
      <c r="A9" s="221"/>
      <c r="B9" s="221"/>
      <c r="C9" s="221"/>
      <c r="D9" s="221"/>
      <c r="E9" s="224"/>
      <c r="F9" s="224"/>
      <c r="G9" s="224"/>
      <c r="H9" s="224"/>
      <c r="I9" s="224"/>
      <c r="J9" s="224"/>
      <c r="K9" s="224" t="s">
        <v>54</v>
      </c>
      <c r="L9" s="224"/>
      <c r="M9" s="224"/>
      <c r="N9" s="224"/>
      <c r="O9" s="224"/>
      <c r="P9" s="224"/>
      <c r="Q9" s="224"/>
      <c r="R9" s="224"/>
      <c r="S9" s="224"/>
      <c r="T9" s="229"/>
      <c r="U9" s="305" t="s">
        <v>109</v>
      </c>
      <c r="V9" s="305"/>
      <c r="W9" s="305"/>
      <c r="X9" s="305"/>
      <c r="Y9" s="305"/>
      <c r="Z9" s="224"/>
      <c r="AA9" s="224"/>
      <c r="AB9" s="224"/>
      <c r="AC9" s="224"/>
      <c r="AD9" s="224"/>
      <c r="AE9" s="224"/>
      <c r="AF9" s="225"/>
      <c r="AG9" s="225"/>
    </row>
    <row r="10" spans="1:33" s="226" customFormat="1" ht="20.25" customHeight="1">
      <c r="A10" s="221"/>
      <c r="B10" s="221"/>
      <c r="C10" s="221"/>
      <c r="D10" s="221"/>
      <c r="E10" s="224"/>
      <c r="F10" s="224"/>
      <c r="G10" s="224"/>
      <c r="H10" s="224"/>
      <c r="I10" s="224"/>
      <c r="J10" s="224"/>
      <c r="K10" s="224" t="s">
        <v>55</v>
      </c>
      <c r="L10" s="224"/>
      <c r="M10" s="224" t="s">
        <v>100</v>
      </c>
      <c r="N10" s="224"/>
      <c r="O10" s="224"/>
      <c r="P10" s="224"/>
      <c r="Q10" s="224"/>
      <c r="R10" s="224"/>
      <c r="S10" s="224"/>
      <c r="T10" s="224"/>
      <c r="U10" s="224"/>
      <c r="V10" s="224"/>
      <c r="W10" s="224" t="s">
        <v>168</v>
      </c>
      <c r="X10" s="224"/>
      <c r="Y10" s="224" t="s">
        <v>56</v>
      </c>
      <c r="Z10" s="224"/>
      <c r="AA10" s="224" t="s">
        <v>57</v>
      </c>
      <c r="AB10" s="224"/>
      <c r="AC10" s="223"/>
      <c r="AD10" s="224"/>
      <c r="AE10" s="224"/>
      <c r="AF10" s="225"/>
      <c r="AG10" s="225"/>
    </row>
    <row r="11" spans="1:33" s="230" customFormat="1" ht="20.25" customHeight="1">
      <c r="E11" s="224"/>
      <c r="F11" s="224"/>
      <c r="G11" s="224"/>
      <c r="H11" s="224"/>
      <c r="I11" s="224"/>
      <c r="J11" s="224"/>
      <c r="K11" s="224" t="s">
        <v>58</v>
      </c>
      <c r="L11" s="224"/>
      <c r="M11" s="224" t="s">
        <v>97</v>
      </c>
      <c r="N11" s="224"/>
      <c r="O11" s="231"/>
      <c r="P11" s="231"/>
      <c r="Q11" s="232"/>
      <c r="R11" s="231"/>
      <c r="S11" s="232" t="s">
        <v>108</v>
      </c>
      <c r="T11" s="224"/>
      <c r="U11" s="224" t="s">
        <v>59</v>
      </c>
      <c r="V11" s="224"/>
      <c r="W11" s="224" t="s">
        <v>169</v>
      </c>
      <c r="X11" s="224"/>
      <c r="Y11" s="224" t="s">
        <v>60</v>
      </c>
      <c r="Z11" s="224"/>
      <c r="AA11" s="224" t="s">
        <v>61</v>
      </c>
      <c r="AB11" s="223"/>
      <c r="AC11" s="224" t="s">
        <v>62</v>
      </c>
      <c r="AD11" s="223"/>
      <c r="AE11" s="224"/>
      <c r="AF11" s="225"/>
      <c r="AG11" s="225"/>
    </row>
    <row r="12" spans="1:33" s="230" customFormat="1" ht="20.25" customHeight="1">
      <c r="E12" s="224" t="s">
        <v>63</v>
      </c>
      <c r="F12" s="224"/>
      <c r="G12" s="224" t="s">
        <v>54</v>
      </c>
      <c r="H12" s="224"/>
      <c r="I12" s="224" t="s">
        <v>170</v>
      </c>
      <c r="J12" s="224"/>
      <c r="K12" s="224" t="s">
        <v>64</v>
      </c>
      <c r="L12" s="224"/>
      <c r="M12" s="224" t="s">
        <v>98</v>
      </c>
      <c r="N12" s="224"/>
      <c r="O12" s="224" t="s">
        <v>65</v>
      </c>
      <c r="P12" s="224"/>
      <c r="Q12" s="224"/>
      <c r="R12" s="224"/>
      <c r="S12" s="224" t="s">
        <v>66</v>
      </c>
      <c r="T12" s="224"/>
      <c r="U12" s="224" t="s">
        <v>67</v>
      </c>
      <c r="V12" s="224"/>
      <c r="W12" s="224" t="s">
        <v>185</v>
      </c>
      <c r="X12" s="224"/>
      <c r="Y12" s="224" t="s">
        <v>68</v>
      </c>
      <c r="Z12" s="224"/>
      <c r="AA12" s="224" t="s">
        <v>69</v>
      </c>
      <c r="AB12" s="224"/>
      <c r="AC12" s="224" t="s">
        <v>141</v>
      </c>
      <c r="AD12" s="224"/>
      <c r="AE12" s="224" t="s">
        <v>70</v>
      </c>
      <c r="AF12" s="225"/>
      <c r="AG12" s="225"/>
    </row>
    <row r="13" spans="1:33" s="230" customFormat="1" ht="20.25" customHeight="1">
      <c r="C13" s="233" t="s">
        <v>6</v>
      </c>
      <c r="E13" s="232" t="s">
        <v>71</v>
      </c>
      <c r="F13" s="222"/>
      <c r="G13" s="232" t="s">
        <v>72</v>
      </c>
      <c r="H13" s="224"/>
      <c r="I13" s="232" t="s">
        <v>152</v>
      </c>
      <c r="J13" s="224"/>
      <c r="K13" s="232" t="s">
        <v>73</v>
      </c>
      <c r="L13" s="222"/>
      <c r="M13" s="232" t="s">
        <v>96</v>
      </c>
      <c r="N13" s="224"/>
      <c r="O13" s="232" t="s">
        <v>74</v>
      </c>
      <c r="P13" s="224"/>
      <c r="Q13" s="232" t="s">
        <v>150</v>
      </c>
      <c r="R13" s="224"/>
      <c r="S13" s="232" t="s">
        <v>75</v>
      </c>
      <c r="T13" s="222"/>
      <c r="U13" s="232" t="s">
        <v>76</v>
      </c>
      <c r="V13" s="222"/>
      <c r="W13" s="232" t="s">
        <v>186</v>
      </c>
      <c r="X13" s="222"/>
      <c r="Y13" s="232" t="s">
        <v>52</v>
      </c>
      <c r="Z13" s="222"/>
      <c r="AA13" s="232" t="s">
        <v>107</v>
      </c>
      <c r="AB13" s="222"/>
      <c r="AC13" s="232" t="s">
        <v>77</v>
      </c>
      <c r="AD13" s="222"/>
      <c r="AE13" s="232" t="s">
        <v>107</v>
      </c>
      <c r="AF13" s="225"/>
      <c r="AG13" s="225"/>
    </row>
    <row r="14" spans="1:33" s="230" customFormat="1" ht="20.25" customHeight="1">
      <c r="B14" s="234"/>
      <c r="C14" s="235"/>
      <c r="E14" s="236"/>
      <c r="F14" s="222"/>
      <c r="G14" s="236"/>
      <c r="H14" s="222"/>
      <c r="I14" s="236"/>
      <c r="J14" s="222"/>
      <c r="K14" s="236"/>
      <c r="L14" s="222"/>
      <c r="M14" s="236"/>
      <c r="N14" s="222"/>
      <c r="O14" s="236"/>
      <c r="P14" s="222"/>
      <c r="Q14" s="236"/>
      <c r="R14" s="222"/>
      <c r="S14" s="236"/>
      <c r="T14" s="222"/>
      <c r="U14" s="236"/>
      <c r="V14" s="222"/>
      <c r="W14" s="236"/>
      <c r="X14" s="222"/>
      <c r="Y14" s="236"/>
      <c r="Z14" s="222"/>
      <c r="AA14" s="236"/>
      <c r="AB14" s="222"/>
      <c r="AC14" s="236"/>
      <c r="AD14" s="222"/>
      <c r="AE14" s="236"/>
      <c r="AF14" s="237"/>
      <c r="AG14" s="225"/>
    </row>
    <row r="15" spans="1:33" s="230" customFormat="1" ht="20.25" customHeight="1">
      <c r="A15" s="234" t="s">
        <v>215</v>
      </c>
      <c r="B15" s="234"/>
      <c r="C15" s="235"/>
      <c r="E15" s="236">
        <v>30477317</v>
      </c>
      <c r="F15" s="222"/>
      <c r="G15" s="236">
        <v>7231386</v>
      </c>
      <c r="H15" s="222"/>
      <c r="I15" s="236">
        <v>0</v>
      </c>
      <c r="J15" s="222"/>
      <c r="K15" s="236">
        <v>-3891564</v>
      </c>
      <c r="L15" s="222"/>
      <c r="M15" s="236">
        <v>40326</v>
      </c>
      <c r="N15" s="222"/>
      <c r="O15" s="236">
        <v>1647200</v>
      </c>
      <c r="P15" s="222"/>
      <c r="Q15" s="236">
        <v>0</v>
      </c>
      <c r="R15" s="222"/>
      <c r="S15" s="236">
        <v>10648296</v>
      </c>
      <c r="T15" s="222"/>
      <c r="U15" s="236">
        <v>-71066</v>
      </c>
      <c r="V15" s="222"/>
      <c r="W15" s="236">
        <v>-235908</v>
      </c>
      <c r="X15" s="222"/>
      <c r="Y15" s="236">
        <v>-210813</v>
      </c>
      <c r="Z15" s="222"/>
      <c r="AA15" s="236">
        <f>SUM(Y15,W15,U15)</f>
        <v>-517787</v>
      </c>
      <c r="AB15" s="222"/>
      <c r="AC15" s="236">
        <v>3944132</v>
      </c>
      <c r="AD15" s="222"/>
      <c r="AE15" s="236">
        <f>SUM(AC15,AA15,S15,O15,M15,K15,G15,E15,I15,Q15)</f>
        <v>49579306</v>
      </c>
      <c r="AF15" s="237"/>
      <c r="AG15" s="225"/>
    </row>
    <row r="16" spans="1:33" s="230" customFormat="1" ht="20.25" customHeight="1">
      <c r="A16" s="230" t="s">
        <v>187</v>
      </c>
      <c r="B16" s="234"/>
      <c r="C16" s="79">
        <v>17</v>
      </c>
      <c r="E16" s="236">
        <v>0</v>
      </c>
      <c r="F16" s="222"/>
      <c r="G16" s="236">
        <v>0</v>
      </c>
      <c r="H16" s="222"/>
      <c r="I16" s="236">
        <v>0</v>
      </c>
      <c r="J16" s="222"/>
      <c r="K16" s="236">
        <v>0</v>
      </c>
      <c r="L16" s="222"/>
      <c r="M16" s="236">
        <v>0</v>
      </c>
      <c r="N16" s="222"/>
      <c r="O16" s="236">
        <v>0</v>
      </c>
      <c r="P16" s="222"/>
      <c r="Q16" s="236">
        <v>0</v>
      </c>
      <c r="R16" s="222"/>
      <c r="S16" s="236">
        <v>-2285783</v>
      </c>
      <c r="T16" s="222"/>
      <c r="U16" s="236">
        <v>0</v>
      </c>
      <c r="V16" s="222"/>
      <c r="W16" s="236">
        <v>0</v>
      </c>
      <c r="X16" s="222"/>
      <c r="Y16" s="236">
        <v>0</v>
      </c>
      <c r="Z16" s="222"/>
      <c r="AA16" s="236">
        <f>SUM(Y16,W16,U16)</f>
        <v>0</v>
      </c>
      <c r="AB16" s="222"/>
      <c r="AC16" s="236">
        <v>0</v>
      </c>
      <c r="AD16" s="222"/>
      <c r="AE16" s="236">
        <f>SUM(AC16,AA16,S16,O16,M16,K16,G16,E16,I16,Q16)</f>
        <v>-2285783</v>
      </c>
      <c r="AF16" s="237"/>
      <c r="AG16" s="225"/>
    </row>
    <row r="17" spans="1:58" s="230" customFormat="1" ht="20.25" customHeight="1">
      <c r="A17" s="230" t="s">
        <v>125</v>
      </c>
      <c r="B17" s="234"/>
      <c r="C17" s="79"/>
      <c r="E17" s="236">
        <v>0</v>
      </c>
      <c r="F17" s="222"/>
      <c r="G17" s="236">
        <v>0</v>
      </c>
      <c r="H17" s="222"/>
      <c r="I17" s="236">
        <v>0</v>
      </c>
      <c r="J17" s="222"/>
      <c r="K17" s="236">
        <v>0</v>
      </c>
      <c r="L17" s="222"/>
      <c r="M17" s="236">
        <v>0</v>
      </c>
      <c r="N17" s="222"/>
      <c r="O17" s="236">
        <v>0</v>
      </c>
      <c r="P17" s="222"/>
      <c r="Q17" s="236">
        <v>0</v>
      </c>
      <c r="R17" s="222"/>
      <c r="S17" s="236">
        <f>'T7-8 PL (9M)'!G66</f>
        <v>5918742</v>
      </c>
      <c r="T17" s="222"/>
      <c r="U17" s="236">
        <v>0</v>
      </c>
      <c r="V17" s="222"/>
      <c r="W17" s="236">
        <v>0</v>
      </c>
      <c r="X17" s="222"/>
      <c r="Y17" s="236">
        <v>0</v>
      </c>
      <c r="Z17" s="222"/>
      <c r="AA17" s="236">
        <f>SUM(Y17,W17,U17)</f>
        <v>0</v>
      </c>
      <c r="AB17" s="222"/>
      <c r="AC17" s="236">
        <f>'T7-8 PL (9M)'!G67</f>
        <v>636268</v>
      </c>
      <c r="AD17" s="222"/>
      <c r="AE17" s="236">
        <f>SUM(AC17,AA17,S17,O17,M17,K17,G17,E17,I17,Q17)</f>
        <v>6555010</v>
      </c>
      <c r="AF17" s="237"/>
      <c r="AG17" s="225"/>
    </row>
    <row r="18" spans="1:58" s="230" customFormat="1" ht="20.25" customHeight="1">
      <c r="A18" s="186" t="s">
        <v>199</v>
      </c>
      <c r="B18" s="186"/>
      <c r="C18" s="235"/>
      <c r="E18" s="238">
        <v>0</v>
      </c>
      <c r="F18" s="222"/>
      <c r="G18" s="238">
        <v>0</v>
      </c>
      <c r="H18" s="222"/>
      <c r="I18" s="238">
        <v>0</v>
      </c>
      <c r="J18" s="222"/>
      <c r="K18" s="238">
        <v>0</v>
      </c>
      <c r="L18" s="222"/>
      <c r="M18" s="238">
        <v>0</v>
      </c>
      <c r="N18" s="222"/>
      <c r="O18" s="238">
        <v>0</v>
      </c>
      <c r="P18" s="222"/>
      <c r="Q18" s="238">
        <v>0</v>
      </c>
      <c r="R18" s="222"/>
      <c r="S18" s="238">
        <v>0</v>
      </c>
      <c r="T18" s="222"/>
      <c r="U18" s="238">
        <v>1405175</v>
      </c>
      <c r="V18" s="222"/>
      <c r="W18" s="238">
        <v>152228</v>
      </c>
      <c r="X18" s="222"/>
      <c r="Y18" s="238">
        <v>761034</v>
      </c>
      <c r="Z18" s="222"/>
      <c r="AA18" s="238">
        <f>SUM(Y18,W18,U18)</f>
        <v>2318437</v>
      </c>
      <c r="AB18" s="222"/>
      <c r="AC18" s="238">
        <v>364389</v>
      </c>
      <c r="AD18" s="222"/>
      <c r="AE18" s="238">
        <f>SUM(AC18,AA18,S18,O18,M18,K18,G18,E18,I18,Q18)</f>
        <v>2682826</v>
      </c>
      <c r="AF18" s="237"/>
      <c r="AG18" s="225"/>
    </row>
    <row r="19" spans="1:58" s="230" customFormat="1" ht="6" customHeight="1">
      <c r="C19" s="235"/>
      <c r="E19" s="236"/>
      <c r="F19" s="222"/>
      <c r="G19" s="236"/>
      <c r="H19" s="222"/>
      <c r="I19" s="236"/>
      <c r="J19" s="222"/>
      <c r="K19" s="236"/>
      <c r="L19" s="222"/>
      <c r="M19" s="236"/>
      <c r="N19" s="222"/>
      <c r="O19" s="236"/>
      <c r="P19" s="222"/>
      <c r="Q19" s="236"/>
      <c r="R19" s="222"/>
      <c r="S19" s="236"/>
      <c r="T19" s="222"/>
      <c r="U19" s="236"/>
      <c r="V19" s="222"/>
      <c r="W19" s="236"/>
      <c r="X19" s="222"/>
      <c r="Y19" s="236"/>
      <c r="Z19" s="222"/>
      <c r="AA19" s="236"/>
      <c r="AB19" s="222"/>
      <c r="AC19" s="236"/>
      <c r="AD19" s="222"/>
      <c r="AE19" s="236"/>
      <c r="AF19" s="225"/>
      <c r="AG19" s="225"/>
    </row>
    <row r="20" spans="1:58" s="230" customFormat="1" ht="20.25" customHeight="1" thickBot="1">
      <c r="A20" s="234" t="s">
        <v>216</v>
      </c>
      <c r="B20" s="234"/>
      <c r="C20" s="239"/>
      <c r="E20" s="240">
        <f>SUM(E15:E19)</f>
        <v>30477317</v>
      </c>
      <c r="F20" s="222"/>
      <c r="G20" s="240">
        <f>SUM(G15:G19)</f>
        <v>7231386</v>
      </c>
      <c r="H20" s="222"/>
      <c r="I20" s="240">
        <f>SUM(I15:I19)</f>
        <v>0</v>
      </c>
      <c r="J20" s="222"/>
      <c r="K20" s="240">
        <f>SUM(K15:K19)</f>
        <v>-3891564</v>
      </c>
      <c r="L20" s="222"/>
      <c r="M20" s="240">
        <f>SUM(M15:M19)</f>
        <v>40326</v>
      </c>
      <c r="N20" s="222"/>
      <c r="O20" s="240">
        <f>SUM(O15:O19)</f>
        <v>1647200</v>
      </c>
      <c r="P20" s="222"/>
      <c r="Q20" s="240">
        <f>SUM(Q15:Q19)</f>
        <v>0</v>
      </c>
      <c r="R20" s="222"/>
      <c r="S20" s="240">
        <f>SUM(S15:S19)</f>
        <v>14281255</v>
      </c>
      <c r="T20" s="222"/>
      <c r="U20" s="240">
        <f>SUM(U15:U19)</f>
        <v>1334109</v>
      </c>
      <c r="V20" s="222"/>
      <c r="W20" s="240">
        <f>SUM(W15:W19)</f>
        <v>-83680</v>
      </c>
      <c r="X20" s="222"/>
      <c r="Y20" s="240">
        <f>SUM(Y15:Y19)</f>
        <v>550221</v>
      </c>
      <c r="Z20" s="222"/>
      <c r="AA20" s="240">
        <f>SUM(AA15:AA19)</f>
        <v>1800650</v>
      </c>
      <c r="AB20" s="222"/>
      <c r="AC20" s="240">
        <f>SUM(AC15:AC19)</f>
        <v>4944789</v>
      </c>
      <c r="AD20" s="222"/>
      <c r="AE20" s="240">
        <f>SUM(AE15:AE19)</f>
        <v>56531359</v>
      </c>
      <c r="AF20" s="237"/>
      <c r="AG20" s="225"/>
    </row>
    <row r="21" spans="1:58" s="230" customFormat="1" ht="20.25" customHeight="1" thickTop="1">
      <c r="A21" s="234"/>
      <c r="B21" s="234"/>
      <c r="C21" s="239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  <c r="AA21" s="222"/>
      <c r="AB21" s="222"/>
      <c r="AC21" s="222"/>
      <c r="AD21" s="222"/>
      <c r="AE21" s="222"/>
      <c r="AF21" s="237"/>
      <c r="AG21" s="237"/>
      <c r="AH21" s="237"/>
      <c r="AI21" s="237"/>
      <c r="AJ21" s="237"/>
      <c r="AK21" s="237"/>
      <c r="AL21" s="237"/>
      <c r="AM21" s="237"/>
      <c r="AN21" s="237"/>
      <c r="AO21" s="237"/>
      <c r="AP21" s="237"/>
      <c r="AQ21" s="237"/>
      <c r="AR21" s="237"/>
      <c r="AS21" s="237"/>
      <c r="AT21" s="237"/>
      <c r="AU21" s="237"/>
      <c r="AV21" s="237"/>
      <c r="AW21" s="237"/>
      <c r="AX21" s="237"/>
      <c r="AY21" s="237"/>
      <c r="AZ21" s="237"/>
      <c r="BA21" s="237"/>
      <c r="BB21" s="237"/>
      <c r="BC21" s="237"/>
      <c r="BD21" s="237"/>
      <c r="BE21" s="237"/>
      <c r="BF21" s="237"/>
    </row>
    <row r="22" spans="1:58" s="243" customFormat="1" ht="20.25" customHeight="1">
      <c r="A22" s="241" t="s">
        <v>167</v>
      </c>
      <c r="B22" s="241"/>
      <c r="C22" s="242"/>
      <c r="E22" s="244">
        <v>30510216.999999989</v>
      </c>
      <c r="F22" s="244"/>
      <c r="G22" s="244">
        <v>7231386</v>
      </c>
      <c r="H22" s="244"/>
      <c r="I22" s="244">
        <v>-41694</v>
      </c>
      <c r="J22" s="244"/>
      <c r="K22" s="244">
        <v>-3891564</v>
      </c>
      <c r="L22" s="244"/>
      <c r="M22" s="244">
        <v>40326</v>
      </c>
      <c r="N22" s="244"/>
      <c r="O22" s="244">
        <v>1600200</v>
      </c>
      <c r="P22" s="244"/>
      <c r="Q22" s="244">
        <v>41694</v>
      </c>
      <c r="R22" s="244"/>
      <c r="S22" s="244">
        <v>9550966</v>
      </c>
      <c r="T22" s="244"/>
      <c r="U22" s="244">
        <v>-974248</v>
      </c>
      <c r="V22" s="244"/>
      <c r="W22" s="244">
        <v>203889</v>
      </c>
      <c r="X22" s="244"/>
      <c r="Y22" s="244">
        <v>-3162443</v>
      </c>
      <c r="Z22" s="244"/>
      <c r="AA22" s="244">
        <f>SUM(Y22,W22,U22)</f>
        <v>-3932802</v>
      </c>
      <c r="AB22" s="244"/>
      <c r="AC22" s="244">
        <v>869048</v>
      </c>
      <c r="AD22" s="244"/>
      <c r="AE22" s="244">
        <f>SUM(AC22,AA22,S22,O22,M22,K22,G22,E22,I22,Q22)</f>
        <v>41977776.999999985</v>
      </c>
      <c r="AF22" s="237"/>
      <c r="AG22" s="245"/>
    </row>
    <row r="23" spans="1:58" s="243" customFormat="1" ht="20.25" customHeight="1">
      <c r="A23" s="230" t="s">
        <v>176</v>
      </c>
      <c r="B23" s="234"/>
      <c r="C23" s="79"/>
      <c r="E23" s="244">
        <v>-32900</v>
      </c>
      <c r="F23" s="244"/>
      <c r="G23" s="244">
        <v>0</v>
      </c>
      <c r="H23" s="244"/>
      <c r="I23" s="244">
        <v>41694</v>
      </c>
      <c r="J23" s="244"/>
      <c r="K23" s="244">
        <v>0</v>
      </c>
      <c r="L23" s="244"/>
      <c r="M23" s="244">
        <v>0</v>
      </c>
      <c r="N23" s="244"/>
      <c r="O23" s="244">
        <v>0</v>
      </c>
      <c r="P23" s="244"/>
      <c r="Q23" s="244">
        <v>-41694</v>
      </c>
      <c r="R23" s="244"/>
      <c r="S23" s="244">
        <v>32900</v>
      </c>
      <c r="T23" s="244"/>
      <c r="U23" s="244">
        <v>0</v>
      </c>
      <c r="V23" s="244"/>
      <c r="W23" s="244">
        <v>0</v>
      </c>
      <c r="X23" s="244"/>
      <c r="Y23" s="244">
        <v>0</v>
      </c>
      <c r="Z23" s="244"/>
      <c r="AA23" s="244">
        <f>SUM(Y23,W23,U23)</f>
        <v>0</v>
      </c>
      <c r="AB23" s="244"/>
      <c r="AC23" s="244">
        <v>0</v>
      </c>
      <c r="AD23" s="244"/>
      <c r="AE23" s="244">
        <f>SUM(AC23,AA23,S23,O23,M23,K23,G23,E23,I23,Q23)</f>
        <v>0</v>
      </c>
      <c r="AF23" s="245"/>
      <c r="AG23" s="245"/>
    </row>
    <row r="24" spans="1:58" s="243" customFormat="1" ht="20.25" customHeight="1">
      <c r="A24" s="230" t="s">
        <v>187</v>
      </c>
      <c r="B24" s="234"/>
      <c r="C24" s="79"/>
      <c r="E24" s="244">
        <v>0</v>
      </c>
      <c r="F24" s="244"/>
      <c r="G24" s="244">
        <v>0</v>
      </c>
      <c r="H24" s="244"/>
      <c r="I24" s="244">
        <v>0</v>
      </c>
      <c r="J24" s="244"/>
      <c r="K24" s="244">
        <v>0</v>
      </c>
      <c r="L24" s="244"/>
      <c r="M24" s="244">
        <v>0</v>
      </c>
      <c r="N24" s="244"/>
      <c r="O24" s="244">
        <v>0</v>
      </c>
      <c r="P24" s="244"/>
      <c r="Q24" s="244">
        <v>0</v>
      </c>
      <c r="R24" s="244"/>
      <c r="S24" s="244">
        <v>-1981023</v>
      </c>
      <c r="T24" s="244"/>
      <c r="U24" s="244">
        <v>0</v>
      </c>
      <c r="V24" s="244"/>
      <c r="W24" s="244">
        <v>0</v>
      </c>
      <c r="X24" s="244"/>
      <c r="Y24" s="244">
        <v>0</v>
      </c>
      <c r="Z24" s="244"/>
      <c r="AA24" s="244">
        <f>SUM(Y24,W24,U24)</f>
        <v>0</v>
      </c>
      <c r="AB24" s="244"/>
      <c r="AC24" s="244">
        <v>0</v>
      </c>
      <c r="AD24" s="244"/>
      <c r="AE24" s="244">
        <f>SUM(AC24,AA24,S24,O24,M24,K24,G24,E24,I24,Q24)</f>
        <v>-1981023</v>
      </c>
      <c r="AF24" s="245"/>
      <c r="AG24" s="245"/>
    </row>
    <row r="25" spans="1:58" s="243" customFormat="1" ht="20.25" customHeight="1">
      <c r="A25" s="230" t="s">
        <v>191</v>
      </c>
      <c r="B25" s="234"/>
      <c r="C25" s="79"/>
      <c r="E25" s="244">
        <v>0</v>
      </c>
      <c r="F25" s="244"/>
      <c r="G25" s="244">
        <v>0</v>
      </c>
      <c r="H25" s="244"/>
      <c r="I25" s="244">
        <v>0</v>
      </c>
      <c r="J25" s="244"/>
      <c r="K25" s="244">
        <v>0</v>
      </c>
      <c r="L25" s="244"/>
      <c r="M25" s="244">
        <v>0</v>
      </c>
      <c r="N25" s="244"/>
      <c r="O25" s="244">
        <v>0</v>
      </c>
      <c r="P25" s="244"/>
      <c r="Q25" s="244">
        <v>0</v>
      </c>
      <c r="R25" s="244"/>
      <c r="S25" s="244">
        <v>2756268</v>
      </c>
      <c r="T25" s="244"/>
      <c r="U25" s="244">
        <v>0</v>
      </c>
      <c r="V25" s="244"/>
      <c r="W25" s="244">
        <v>0</v>
      </c>
      <c r="X25" s="244"/>
      <c r="Y25" s="244">
        <v>0</v>
      </c>
      <c r="Z25" s="244"/>
      <c r="AA25" s="244">
        <f>SUM(Y25,W25,U25)</f>
        <v>0</v>
      </c>
      <c r="AB25" s="244"/>
      <c r="AC25" s="244">
        <v>-4197</v>
      </c>
      <c r="AD25" s="244"/>
      <c r="AE25" s="244">
        <f>SUM(AC25,AA25,S25,O25,M25,K25,G25,E25,I25,Q25)</f>
        <v>2752071</v>
      </c>
      <c r="AF25" s="245"/>
      <c r="AG25" s="245"/>
    </row>
    <row r="26" spans="1:58" s="243" customFormat="1" ht="20.25" customHeight="1">
      <c r="A26" s="186" t="s">
        <v>198</v>
      </c>
      <c r="B26" s="186"/>
      <c r="C26" s="235"/>
      <c r="E26" s="246">
        <v>0</v>
      </c>
      <c r="F26" s="244"/>
      <c r="G26" s="246">
        <v>0</v>
      </c>
      <c r="H26" s="244"/>
      <c r="I26" s="246">
        <v>0</v>
      </c>
      <c r="J26" s="244"/>
      <c r="K26" s="246">
        <v>0</v>
      </c>
      <c r="L26" s="244"/>
      <c r="M26" s="246">
        <v>0</v>
      </c>
      <c r="N26" s="244"/>
      <c r="O26" s="246">
        <v>0</v>
      </c>
      <c r="P26" s="244"/>
      <c r="Q26" s="246">
        <v>0</v>
      </c>
      <c r="R26" s="244"/>
      <c r="S26" s="246">
        <v>0</v>
      </c>
      <c r="T26" s="244"/>
      <c r="U26" s="246">
        <v>806074</v>
      </c>
      <c r="V26" s="244"/>
      <c r="W26" s="246">
        <v>-208927</v>
      </c>
      <c r="X26" s="244"/>
      <c r="Y26" s="246">
        <v>3388640</v>
      </c>
      <c r="Z26" s="244"/>
      <c r="AA26" s="246">
        <f>SUM(Y26,W26,U26)</f>
        <v>3985787</v>
      </c>
      <c r="AB26" s="244"/>
      <c r="AC26" s="246">
        <v>118524</v>
      </c>
      <c r="AD26" s="244"/>
      <c r="AE26" s="246">
        <f>SUM(AC26,AA26,S26,O26,M26,K26,G26,E26,I26,Q26)</f>
        <v>4104311</v>
      </c>
      <c r="AF26" s="237"/>
      <c r="AG26" s="245"/>
    </row>
    <row r="27" spans="1:58" s="243" customFormat="1" ht="6" customHeight="1">
      <c r="C27" s="242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4"/>
      <c r="AA27" s="244"/>
      <c r="AB27" s="244"/>
      <c r="AC27" s="244"/>
      <c r="AD27" s="244"/>
      <c r="AE27" s="244"/>
      <c r="AF27" s="245"/>
      <c r="AG27" s="245"/>
    </row>
    <row r="28" spans="1:58" s="243" customFormat="1" ht="20.25" customHeight="1" thickBot="1">
      <c r="A28" s="241" t="s">
        <v>201</v>
      </c>
      <c r="B28" s="241"/>
      <c r="C28" s="247"/>
      <c r="E28" s="248">
        <f>SUM(E22:E26)</f>
        <v>30477316.999999989</v>
      </c>
      <c r="F28" s="244"/>
      <c r="G28" s="248">
        <f>SUM(G22:G26)</f>
        <v>7231386</v>
      </c>
      <c r="H28" s="244"/>
      <c r="I28" s="248">
        <f>SUM(I22:I26)</f>
        <v>0</v>
      </c>
      <c r="J28" s="244"/>
      <c r="K28" s="248">
        <f>SUM(K22:K26)</f>
        <v>-3891564</v>
      </c>
      <c r="L28" s="244"/>
      <c r="M28" s="248">
        <f>SUM(M22:M26)</f>
        <v>40326</v>
      </c>
      <c r="N28" s="244"/>
      <c r="O28" s="248">
        <f>SUM(O22:O26)</f>
        <v>1600200</v>
      </c>
      <c r="P28" s="244"/>
      <c r="Q28" s="248">
        <f>SUM(Q22:Q26)</f>
        <v>0</v>
      </c>
      <c r="R28" s="244"/>
      <c r="S28" s="248">
        <f>SUM(S22:S26)</f>
        <v>10359111</v>
      </c>
      <c r="T28" s="244"/>
      <c r="U28" s="248">
        <f>SUM(U22:U26)</f>
        <v>-168174</v>
      </c>
      <c r="V28" s="244"/>
      <c r="W28" s="248">
        <f>SUM(W22:W26)</f>
        <v>-5038</v>
      </c>
      <c r="X28" s="244"/>
      <c r="Y28" s="248">
        <f>SUM(Y22:Y26)</f>
        <v>226197</v>
      </c>
      <c r="Z28" s="244"/>
      <c r="AA28" s="248">
        <f>SUM(AA22:AA26)</f>
        <v>52985</v>
      </c>
      <c r="AB28" s="244"/>
      <c r="AC28" s="248">
        <f>SUM(AC22:AC26)</f>
        <v>983375</v>
      </c>
      <c r="AD28" s="244"/>
      <c r="AE28" s="248">
        <f>SUM(AE22:AE26)</f>
        <v>46853135.999999985</v>
      </c>
      <c r="AF28" s="237"/>
      <c r="AG28" s="245"/>
    </row>
    <row r="29" spans="1:58" s="243" customFormat="1" ht="17.100000000000001" customHeight="1" thickTop="1">
      <c r="A29" s="241"/>
      <c r="B29" s="241"/>
      <c r="C29" s="247"/>
      <c r="E29" s="249"/>
      <c r="F29" s="244"/>
      <c r="G29" s="249"/>
      <c r="H29" s="244"/>
      <c r="I29" s="249"/>
      <c r="J29" s="244"/>
      <c r="K29" s="249"/>
      <c r="L29" s="244"/>
      <c r="M29" s="249"/>
      <c r="N29" s="244"/>
      <c r="O29" s="249"/>
      <c r="P29" s="244"/>
      <c r="Q29" s="249"/>
      <c r="R29" s="244"/>
      <c r="S29" s="249"/>
      <c r="T29" s="244"/>
      <c r="U29" s="249"/>
      <c r="V29" s="244"/>
      <c r="W29" s="249"/>
      <c r="X29" s="244"/>
      <c r="Y29" s="249"/>
      <c r="Z29" s="244"/>
      <c r="AA29" s="249"/>
      <c r="AB29" s="244"/>
      <c r="AC29" s="249"/>
      <c r="AD29" s="244"/>
      <c r="AE29" s="249"/>
      <c r="AF29" s="237"/>
      <c r="AG29" s="245"/>
    </row>
    <row r="30" spans="1:58" s="243" customFormat="1" ht="17.100000000000001" customHeight="1">
      <c r="A30" s="241"/>
      <c r="B30" s="241"/>
      <c r="C30" s="247"/>
      <c r="E30" s="249"/>
      <c r="F30" s="244"/>
      <c r="G30" s="249"/>
      <c r="H30" s="244"/>
      <c r="I30" s="249"/>
      <c r="J30" s="244"/>
      <c r="K30" s="249"/>
      <c r="L30" s="244"/>
      <c r="M30" s="249"/>
      <c r="N30" s="244"/>
      <c r="O30" s="249"/>
      <c r="P30" s="244"/>
      <c r="Q30" s="249"/>
      <c r="R30" s="244"/>
      <c r="S30" s="249"/>
      <c r="T30" s="244"/>
      <c r="U30" s="249"/>
      <c r="V30" s="244"/>
      <c r="W30" s="249"/>
      <c r="X30" s="244"/>
      <c r="Y30" s="249"/>
      <c r="Z30" s="244"/>
      <c r="AA30" s="249"/>
      <c r="AB30" s="244"/>
      <c r="AC30" s="249"/>
      <c r="AD30" s="244"/>
      <c r="AE30" s="249"/>
      <c r="AF30" s="237"/>
      <c r="AG30" s="245"/>
    </row>
    <row r="31" spans="1:58" s="243" customFormat="1" ht="17.100000000000001" customHeight="1">
      <c r="A31" s="241"/>
      <c r="B31" s="241"/>
      <c r="C31" s="247"/>
      <c r="E31" s="249"/>
      <c r="F31" s="244"/>
      <c r="G31" s="249"/>
      <c r="H31" s="244"/>
      <c r="I31" s="249"/>
      <c r="J31" s="244"/>
      <c r="K31" s="249"/>
      <c r="L31" s="244"/>
      <c r="M31" s="249"/>
      <c r="N31" s="244"/>
      <c r="O31" s="249"/>
      <c r="P31" s="244"/>
      <c r="Q31" s="249"/>
      <c r="R31" s="244"/>
      <c r="S31" s="249"/>
      <c r="T31" s="244"/>
      <c r="U31" s="249"/>
      <c r="V31" s="244"/>
      <c r="W31" s="249"/>
      <c r="X31" s="244"/>
      <c r="Y31" s="249"/>
      <c r="Z31" s="244"/>
      <c r="AA31" s="249"/>
      <c r="AB31" s="244"/>
      <c r="AC31" s="249"/>
      <c r="AD31" s="244"/>
      <c r="AE31" s="249"/>
      <c r="AF31" s="237"/>
      <c r="AG31" s="245"/>
    </row>
    <row r="32" spans="1:58" s="243" customFormat="1" ht="17.100000000000001" customHeight="1">
      <c r="A32" s="241"/>
      <c r="B32" s="241"/>
      <c r="C32" s="247"/>
      <c r="E32" s="249"/>
      <c r="F32" s="244"/>
      <c r="G32" s="249"/>
      <c r="H32" s="244"/>
      <c r="I32" s="249"/>
      <c r="J32" s="244"/>
      <c r="K32" s="249"/>
      <c r="L32" s="244"/>
      <c r="M32" s="249"/>
      <c r="N32" s="244"/>
      <c r="O32" s="249"/>
      <c r="P32" s="244"/>
      <c r="Q32" s="249"/>
      <c r="R32" s="244"/>
      <c r="S32" s="249"/>
      <c r="T32" s="244"/>
      <c r="U32" s="249"/>
      <c r="V32" s="244"/>
      <c r="W32" s="249"/>
      <c r="X32" s="244"/>
      <c r="Y32" s="249"/>
      <c r="Z32" s="244"/>
      <c r="AA32" s="249"/>
      <c r="AB32" s="244"/>
      <c r="AC32" s="249"/>
      <c r="AD32" s="244"/>
      <c r="AE32" s="249"/>
      <c r="AF32" s="237"/>
      <c r="AG32" s="245"/>
    </row>
    <row r="33" spans="1:33" s="243" customFormat="1" ht="17.100000000000001" customHeight="1">
      <c r="A33" s="241"/>
      <c r="B33" s="241"/>
      <c r="C33" s="247"/>
      <c r="E33" s="249"/>
      <c r="F33" s="244"/>
      <c r="G33" s="249"/>
      <c r="H33" s="244"/>
      <c r="I33" s="249"/>
      <c r="J33" s="244"/>
      <c r="K33" s="249"/>
      <c r="L33" s="244"/>
      <c r="M33" s="249"/>
      <c r="N33" s="244"/>
      <c r="O33" s="249"/>
      <c r="P33" s="244"/>
      <c r="Q33" s="249"/>
      <c r="R33" s="244"/>
      <c r="S33" s="249"/>
      <c r="T33" s="244"/>
      <c r="U33" s="249"/>
      <c r="V33" s="244"/>
      <c r="W33" s="249"/>
      <c r="X33" s="244"/>
      <c r="Y33" s="249"/>
      <c r="Z33" s="244"/>
      <c r="AA33" s="249"/>
      <c r="AB33" s="244"/>
      <c r="AC33" s="249"/>
      <c r="AD33" s="244"/>
      <c r="AE33" s="249"/>
      <c r="AF33" s="237"/>
      <c r="AG33" s="245"/>
    </row>
    <row r="34" spans="1:33" s="243" customFormat="1" ht="17.100000000000001" customHeight="1">
      <c r="A34" s="241"/>
      <c r="B34" s="241"/>
      <c r="C34" s="247"/>
      <c r="E34" s="249"/>
      <c r="F34" s="244"/>
      <c r="G34" s="249"/>
      <c r="H34" s="244"/>
      <c r="I34" s="249"/>
      <c r="J34" s="244"/>
      <c r="K34" s="249"/>
      <c r="L34" s="244"/>
      <c r="M34" s="249"/>
      <c r="N34" s="244"/>
      <c r="O34" s="249"/>
      <c r="P34" s="244"/>
      <c r="Q34" s="249"/>
      <c r="R34" s="244"/>
      <c r="S34" s="249"/>
      <c r="T34" s="244"/>
      <c r="U34" s="249"/>
      <c r="V34" s="244"/>
      <c r="W34" s="249"/>
      <c r="X34" s="244"/>
      <c r="Y34" s="249"/>
      <c r="Z34" s="244"/>
      <c r="AA34" s="249"/>
      <c r="AB34" s="244"/>
      <c r="AC34" s="249"/>
      <c r="AD34" s="244"/>
      <c r="AE34" s="249"/>
      <c r="AF34" s="237"/>
      <c r="AG34" s="245"/>
    </row>
    <row r="35" spans="1:33" s="243" customFormat="1" ht="17.100000000000001" customHeight="1">
      <c r="A35" s="241"/>
      <c r="B35" s="241"/>
      <c r="C35" s="247"/>
      <c r="E35" s="249"/>
      <c r="F35" s="244"/>
      <c r="G35" s="249"/>
      <c r="H35" s="244"/>
      <c r="I35" s="249"/>
      <c r="J35" s="244"/>
      <c r="K35" s="249"/>
      <c r="L35" s="244"/>
      <c r="M35" s="249"/>
      <c r="N35" s="244"/>
      <c r="O35" s="249"/>
      <c r="P35" s="244"/>
      <c r="Q35" s="249"/>
      <c r="R35" s="244"/>
      <c r="S35" s="249"/>
      <c r="T35" s="244"/>
      <c r="U35" s="249"/>
      <c r="V35" s="244"/>
      <c r="W35" s="249"/>
      <c r="X35" s="244"/>
      <c r="Y35" s="249"/>
      <c r="Z35" s="244"/>
      <c r="AA35" s="249"/>
      <c r="AB35" s="244"/>
      <c r="AC35" s="249"/>
      <c r="AD35" s="244"/>
      <c r="AE35" s="249"/>
      <c r="AF35" s="237"/>
      <c r="AG35" s="245"/>
    </row>
    <row r="36" spans="1:33" s="243" customFormat="1" ht="17.100000000000001" customHeight="1">
      <c r="A36" s="241"/>
      <c r="B36" s="241"/>
      <c r="C36" s="247"/>
      <c r="E36" s="249"/>
      <c r="F36" s="244"/>
      <c r="G36" s="249"/>
      <c r="H36" s="244"/>
      <c r="I36" s="249"/>
      <c r="J36" s="244"/>
      <c r="K36" s="249"/>
      <c r="L36" s="244"/>
      <c r="M36" s="249"/>
      <c r="N36" s="244"/>
      <c r="O36" s="249"/>
      <c r="P36" s="244"/>
      <c r="Q36" s="249"/>
      <c r="R36" s="244"/>
      <c r="S36" s="249"/>
      <c r="T36" s="244"/>
      <c r="U36" s="249"/>
      <c r="V36" s="244"/>
      <c r="W36" s="249"/>
      <c r="X36" s="244"/>
      <c r="Y36" s="249"/>
      <c r="Z36" s="244"/>
      <c r="AA36" s="249"/>
      <c r="AB36" s="244"/>
      <c r="AC36" s="249"/>
      <c r="AD36" s="244"/>
      <c r="AE36" s="249"/>
      <c r="AF36" s="237"/>
      <c r="AG36" s="245"/>
    </row>
    <row r="37" spans="1:33" s="243" customFormat="1" ht="17.100000000000001" customHeight="1">
      <c r="A37" s="241"/>
      <c r="B37" s="241"/>
      <c r="C37" s="247"/>
      <c r="E37" s="249"/>
      <c r="F37" s="244"/>
      <c r="G37" s="249"/>
      <c r="H37" s="244"/>
      <c r="I37" s="249"/>
      <c r="J37" s="244"/>
      <c r="K37" s="249"/>
      <c r="L37" s="244"/>
      <c r="M37" s="249"/>
      <c r="N37" s="244"/>
      <c r="O37" s="249"/>
      <c r="P37" s="244"/>
      <c r="Q37" s="249"/>
      <c r="R37" s="244"/>
      <c r="S37" s="249"/>
      <c r="T37" s="244"/>
      <c r="U37" s="249"/>
      <c r="V37" s="244"/>
      <c r="W37" s="249"/>
      <c r="X37" s="244"/>
      <c r="Y37" s="249"/>
      <c r="Z37" s="244"/>
      <c r="AA37" s="249"/>
      <c r="AB37" s="244"/>
      <c r="AC37" s="249"/>
      <c r="AD37" s="244"/>
      <c r="AE37" s="249"/>
      <c r="AF37" s="237"/>
      <c r="AG37" s="245"/>
    </row>
    <row r="38" spans="1:33" s="243" customFormat="1" ht="17.100000000000001" customHeight="1">
      <c r="A38" s="241"/>
      <c r="B38" s="241"/>
      <c r="C38" s="247"/>
      <c r="E38" s="249"/>
      <c r="F38" s="244"/>
      <c r="G38" s="249"/>
      <c r="H38" s="244"/>
      <c r="I38" s="249"/>
      <c r="J38" s="244"/>
      <c r="K38" s="249"/>
      <c r="L38" s="244"/>
      <c r="M38" s="249"/>
      <c r="N38" s="244"/>
      <c r="O38" s="249"/>
      <c r="P38" s="244"/>
      <c r="Q38" s="249"/>
      <c r="R38" s="244"/>
      <c r="S38" s="249"/>
      <c r="T38" s="244"/>
      <c r="U38" s="249"/>
      <c r="V38" s="244"/>
      <c r="W38" s="249"/>
      <c r="X38" s="244"/>
      <c r="Y38" s="249"/>
      <c r="Z38" s="244"/>
      <c r="AA38" s="249"/>
      <c r="AB38" s="244"/>
      <c r="AC38" s="249"/>
      <c r="AD38" s="244"/>
      <c r="AE38" s="249"/>
      <c r="AF38" s="237"/>
      <c r="AG38" s="245"/>
    </row>
    <row r="39" spans="1:33" s="243" customFormat="1" ht="18.75" customHeight="1">
      <c r="A39" s="241"/>
      <c r="B39" s="241"/>
      <c r="C39" s="247"/>
      <c r="E39" s="249"/>
      <c r="F39" s="244"/>
      <c r="G39" s="249"/>
      <c r="H39" s="244"/>
      <c r="I39" s="249"/>
      <c r="J39" s="244"/>
      <c r="K39" s="249"/>
      <c r="L39" s="244"/>
      <c r="M39" s="249"/>
      <c r="N39" s="244"/>
      <c r="O39" s="249"/>
      <c r="P39" s="244"/>
      <c r="Q39" s="249"/>
      <c r="R39" s="244"/>
      <c r="S39" s="249"/>
      <c r="T39" s="244"/>
      <c r="U39" s="249"/>
      <c r="V39" s="244"/>
      <c r="W39" s="249"/>
      <c r="X39" s="244"/>
      <c r="Y39" s="249"/>
      <c r="Z39" s="244"/>
      <c r="AA39" s="249"/>
      <c r="AB39" s="244"/>
      <c r="AC39" s="249"/>
      <c r="AD39" s="244"/>
      <c r="AE39" s="249"/>
      <c r="AF39" s="237"/>
      <c r="AG39" s="245"/>
    </row>
    <row r="40" spans="1:33" s="243" customFormat="1" ht="21.75" customHeight="1">
      <c r="A40" s="241"/>
      <c r="B40" s="241"/>
      <c r="C40" s="247"/>
      <c r="E40" s="249"/>
      <c r="F40" s="244"/>
      <c r="G40" s="249"/>
      <c r="H40" s="244"/>
      <c r="I40" s="249"/>
      <c r="J40" s="244"/>
      <c r="K40" s="249"/>
      <c r="L40" s="244"/>
      <c r="M40" s="249"/>
      <c r="N40" s="244"/>
      <c r="O40" s="249"/>
      <c r="P40" s="244"/>
      <c r="Q40" s="249"/>
      <c r="R40" s="244"/>
      <c r="S40" s="249"/>
      <c r="T40" s="244"/>
      <c r="U40" s="249"/>
      <c r="V40" s="244"/>
      <c r="W40" s="249"/>
      <c r="X40" s="244"/>
      <c r="Y40" s="249"/>
      <c r="Z40" s="244"/>
      <c r="AA40" s="249"/>
      <c r="AB40" s="244"/>
      <c r="AC40" s="249"/>
      <c r="AD40" s="244"/>
      <c r="AE40" s="249"/>
      <c r="AF40" s="237"/>
      <c r="AG40" s="245"/>
    </row>
    <row r="41" spans="1:33" ht="21.95" customHeight="1">
      <c r="A41" s="250" t="str">
        <f>'T2-4 BS'!A52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195"/>
      <c r="C41" s="196"/>
      <c r="D41" s="196"/>
      <c r="E41" s="197"/>
      <c r="F41" s="197"/>
      <c r="G41" s="197"/>
      <c r="H41" s="197"/>
      <c r="I41" s="197"/>
      <c r="J41" s="197"/>
      <c r="K41" s="197"/>
      <c r="L41" s="197"/>
      <c r="M41" s="198"/>
      <c r="N41" s="198"/>
      <c r="O41" s="198"/>
      <c r="P41" s="198"/>
      <c r="Q41" s="199"/>
      <c r="R41" s="198"/>
      <c r="S41" s="199"/>
      <c r="T41" s="199"/>
      <c r="U41" s="199"/>
      <c r="V41" s="199"/>
      <c r="W41" s="199"/>
      <c r="X41" s="199"/>
      <c r="Y41" s="199"/>
      <c r="Z41" s="199"/>
      <c r="AA41" s="199"/>
      <c r="AB41" s="199"/>
      <c r="AC41" s="199"/>
      <c r="AD41" s="199"/>
      <c r="AE41" s="199"/>
    </row>
  </sheetData>
  <mergeCells count="3">
    <mergeCell ref="E7:AA7"/>
    <mergeCell ref="U8:AA8"/>
    <mergeCell ref="U9:Y9"/>
  </mergeCells>
  <pageMargins left="0.3" right="0.3" top="0.5" bottom="0.6" header="0.49" footer="0.4"/>
  <pageSetup paperSize="9" scale="71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V31"/>
  <sheetViews>
    <sheetView zoomScale="90" zoomScaleNormal="90" zoomScaleSheetLayoutView="91" workbookViewId="0"/>
  </sheetViews>
  <sheetFormatPr defaultColWidth="9.140625" defaultRowHeight="21.75" customHeight="1"/>
  <cols>
    <col min="1" max="1" width="1.7109375" style="23" customWidth="1"/>
    <col min="2" max="2" width="30" style="23" customWidth="1"/>
    <col min="3" max="3" width="8.85546875" style="23" customWidth="1"/>
    <col min="4" max="4" width="7.7109375" style="24" customWidth="1"/>
    <col min="5" max="5" width="0.85546875" style="24" customWidth="1"/>
    <col min="6" max="6" width="12" style="61" customWidth="1"/>
    <col min="7" max="7" width="0.85546875" style="61" customWidth="1"/>
    <col min="8" max="8" width="11.28515625" style="61" customWidth="1"/>
    <col min="9" max="9" width="0.85546875" style="61" customWidth="1"/>
    <col min="10" max="10" width="10.140625" style="61" customWidth="1"/>
    <col min="11" max="11" width="0.85546875" style="61" customWidth="1"/>
    <col min="12" max="12" width="11.42578125" style="61" customWidth="1"/>
    <col min="13" max="13" width="0.85546875" style="61" customWidth="1"/>
    <col min="14" max="14" width="10.28515625" style="61" customWidth="1"/>
    <col min="15" max="15" width="1" style="61" customWidth="1"/>
    <col min="16" max="16" width="10" style="61" customWidth="1"/>
    <col min="17" max="17" width="0.85546875" style="61" customWidth="1"/>
    <col min="18" max="18" width="13.140625" style="62" customWidth="1"/>
    <col min="19" max="19" width="0.85546875" style="61" customWidth="1"/>
    <col min="20" max="20" width="17.42578125" style="62" customWidth="1"/>
    <col min="21" max="21" width="0.85546875" style="62" customWidth="1"/>
    <col min="22" max="22" width="12.28515625" style="62" customWidth="1"/>
    <col min="23" max="16384" width="9.140625" style="23"/>
  </cols>
  <sheetData>
    <row r="1" spans="1:22" ht="21.75" customHeight="1">
      <c r="A1" s="29" t="s">
        <v>0</v>
      </c>
      <c r="V1" s="60"/>
    </row>
    <row r="2" spans="1:22" ht="21.75" customHeight="1">
      <c r="A2" s="25" t="s">
        <v>110</v>
      </c>
    </row>
    <row r="3" spans="1:22" ht="21.75" customHeight="1">
      <c r="A3" s="73" t="str">
        <f>+'T 9 changes conso'!A3</f>
        <v>สำหรับงวดเก้าเดือนสิ้นสุดวันที่ 30 กันยายน พ.ศ. 2565</v>
      </c>
      <c r="B3" s="26"/>
      <c r="C3" s="26"/>
      <c r="D3" s="27"/>
      <c r="E3" s="27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4"/>
      <c r="S3" s="63"/>
      <c r="T3" s="64"/>
      <c r="U3" s="64"/>
      <c r="V3" s="64"/>
    </row>
    <row r="4" spans="1:22" ht="18.95" customHeight="1"/>
    <row r="5" spans="1:22" s="30" customFormat="1" ht="18.95" customHeight="1">
      <c r="A5" s="31"/>
      <c r="B5" s="31"/>
      <c r="C5" s="31"/>
      <c r="D5" s="32"/>
      <c r="E5" s="32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4"/>
      <c r="V5" s="35" t="s">
        <v>143</v>
      </c>
    </row>
    <row r="6" spans="1:22" s="30" customFormat="1" ht="18.95" customHeight="1">
      <c r="A6" s="31"/>
      <c r="B6" s="31"/>
      <c r="C6" s="31"/>
      <c r="D6" s="32"/>
      <c r="E6" s="32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7"/>
      <c r="V6" s="38" t="s">
        <v>7</v>
      </c>
    </row>
    <row r="7" spans="1:22" s="97" customFormat="1" ht="18.95" customHeight="1">
      <c r="D7" s="39"/>
      <c r="E7" s="39"/>
      <c r="F7" s="75"/>
      <c r="G7" s="75"/>
      <c r="H7" s="75"/>
      <c r="I7" s="75"/>
      <c r="K7" s="75"/>
      <c r="M7" s="75"/>
      <c r="N7" s="76"/>
      <c r="O7" s="76"/>
      <c r="P7" s="76"/>
      <c r="Q7" s="76"/>
      <c r="R7" s="76"/>
      <c r="S7" s="76"/>
      <c r="T7" s="78" t="s">
        <v>61</v>
      </c>
      <c r="U7" s="77"/>
      <c r="V7" s="75"/>
    </row>
    <row r="8" spans="1:22" s="97" customFormat="1" ht="18.95" customHeight="1">
      <c r="D8" s="39"/>
      <c r="E8" s="39"/>
      <c r="F8" s="75"/>
      <c r="G8" s="75"/>
      <c r="H8" s="75"/>
      <c r="I8" s="75"/>
      <c r="J8" s="35"/>
      <c r="K8" s="75"/>
      <c r="L8" s="35"/>
      <c r="M8" s="75"/>
      <c r="N8" s="76"/>
      <c r="O8" s="76"/>
      <c r="P8" s="76"/>
      <c r="Q8" s="76"/>
      <c r="R8" s="76"/>
      <c r="S8" s="76"/>
      <c r="T8" s="276" t="s">
        <v>138</v>
      </c>
      <c r="U8" s="77"/>
      <c r="V8" s="75"/>
    </row>
    <row r="9" spans="1:22" s="97" customFormat="1" ht="18.95" customHeight="1">
      <c r="D9" s="39"/>
      <c r="E9" s="39"/>
      <c r="F9" s="75"/>
      <c r="G9" s="75"/>
      <c r="H9" s="75"/>
      <c r="I9" s="75"/>
      <c r="J9" s="35"/>
      <c r="K9" s="75"/>
      <c r="L9" s="35" t="s">
        <v>100</v>
      </c>
      <c r="M9" s="75"/>
      <c r="N9" s="76"/>
      <c r="O9" s="76"/>
      <c r="P9" s="76"/>
      <c r="Q9" s="76"/>
      <c r="R9" s="76"/>
      <c r="S9" s="76"/>
      <c r="T9" s="35" t="s">
        <v>210</v>
      </c>
      <c r="U9" s="77"/>
      <c r="V9" s="75"/>
    </row>
    <row r="10" spans="1:22" s="97" customFormat="1" ht="18.95" customHeight="1">
      <c r="D10" s="39"/>
      <c r="E10" s="39"/>
      <c r="F10" s="75"/>
      <c r="G10" s="75"/>
      <c r="H10" s="75"/>
      <c r="I10" s="75"/>
      <c r="J10" s="35"/>
      <c r="K10" s="75"/>
      <c r="L10" s="35" t="s">
        <v>97</v>
      </c>
      <c r="M10" s="75"/>
      <c r="N10" s="306" t="s">
        <v>108</v>
      </c>
      <c r="O10" s="306"/>
      <c r="P10" s="306"/>
      <c r="Q10" s="306"/>
      <c r="R10" s="306"/>
      <c r="S10" s="35"/>
      <c r="T10" s="276" t="s">
        <v>137</v>
      </c>
      <c r="U10" s="77"/>
      <c r="V10" s="75"/>
    </row>
    <row r="11" spans="1:22" s="97" customFormat="1" ht="18.95" customHeight="1">
      <c r="E11" s="39"/>
      <c r="F11" s="75" t="s">
        <v>63</v>
      </c>
      <c r="G11" s="75"/>
      <c r="H11" s="75" t="s">
        <v>54</v>
      </c>
      <c r="I11" s="75"/>
      <c r="J11" s="35" t="s">
        <v>151</v>
      </c>
      <c r="K11" s="75"/>
      <c r="L11" s="35" t="s">
        <v>98</v>
      </c>
      <c r="M11" s="75"/>
      <c r="N11" s="75" t="s">
        <v>65</v>
      </c>
      <c r="O11" s="75"/>
      <c r="P11" s="75"/>
      <c r="Q11" s="75"/>
      <c r="R11" s="75"/>
      <c r="S11" s="75"/>
      <c r="T11" s="75" t="s">
        <v>139</v>
      </c>
      <c r="U11" s="75"/>
      <c r="V11" s="75" t="s">
        <v>70</v>
      </c>
    </row>
    <row r="12" spans="1:22" s="97" customFormat="1" ht="18.95" customHeight="1">
      <c r="D12" s="6" t="s">
        <v>6</v>
      </c>
      <c r="E12" s="39"/>
      <c r="F12" s="276" t="s">
        <v>71</v>
      </c>
      <c r="G12" s="40"/>
      <c r="H12" s="276" t="s">
        <v>72</v>
      </c>
      <c r="I12" s="35"/>
      <c r="J12" s="276" t="s">
        <v>152</v>
      </c>
      <c r="K12" s="35"/>
      <c r="L12" s="276" t="s">
        <v>96</v>
      </c>
      <c r="M12" s="40"/>
      <c r="N12" s="276" t="s">
        <v>74</v>
      </c>
      <c r="O12" s="35"/>
      <c r="P12" s="276" t="s">
        <v>150</v>
      </c>
      <c r="Q12" s="75"/>
      <c r="R12" s="276" t="s">
        <v>43</v>
      </c>
      <c r="S12" s="75"/>
      <c r="T12" s="276" t="s">
        <v>76</v>
      </c>
      <c r="U12" s="40"/>
      <c r="V12" s="276" t="s">
        <v>107</v>
      </c>
    </row>
    <row r="13" spans="1:22" s="66" customFormat="1" ht="18.95" customHeight="1">
      <c r="A13" s="65"/>
      <c r="B13" s="65"/>
      <c r="D13" s="97"/>
      <c r="E13" s="67"/>
      <c r="F13" s="91"/>
      <c r="G13" s="33"/>
      <c r="H13" s="91"/>
      <c r="I13" s="33"/>
      <c r="J13" s="91"/>
      <c r="K13" s="33"/>
      <c r="L13" s="91"/>
      <c r="M13" s="33"/>
      <c r="N13" s="91"/>
      <c r="O13" s="33"/>
      <c r="P13" s="91"/>
      <c r="Q13" s="33"/>
      <c r="R13" s="91"/>
      <c r="S13" s="33"/>
      <c r="T13" s="91"/>
      <c r="U13" s="33"/>
      <c r="V13" s="91"/>
    </row>
    <row r="14" spans="1:22" s="97" customFormat="1" ht="18.95" customHeight="1">
      <c r="A14" s="98" t="s">
        <v>215</v>
      </c>
      <c r="B14" s="98"/>
      <c r="E14" s="39"/>
      <c r="F14" s="251">
        <v>30477317</v>
      </c>
      <c r="G14" s="252"/>
      <c r="H14" s="251">
        <v>7231386</v>
      </c>
      <c r="I14" s="252"/>
      <c r="J14" s="251">
        <v>0</v>
      </c>
      <c r="K14" s="252"/>
      <c r="L14" s="251">
        <v>40326</v>
      </c>
      <c r="M14" s="252"/>
      <c r="N14" s="251">
        <v>1647200</v>
      </c>
      <c r="O14" s="252"/>
      <c r="P14" s="251">
        <v>0</v>
      </c>
      <c r="Q14" s="252"/>
      <c r="R14" s="251">
        <v>2104679</v>
      </c>
      <c r="S14" s="252"/>
      <c r="T14" s="251">
        <v>0</v>
      </c>
      <c r="U14" s="252"/>
      <c r="V14" s="251">
        <f t="shared" ref="V14:V16" si="0">SUM(F14:T14)</f>
        <v>41500908</v>
      </c>
    </row>
    <row r="15" spans="1:22" s="97" customFormat="1" ht="18.95" customHeight="1">
      <c r="A15" s="97" t="s">
        <v>187</v>
      </c>
      <c r="B15" s="98"/>
      <c r="D15" s="79">
        <v>17</v>
      </c>
      <c r="E15" s="39"/>
      <c r="F15" s="251">
        <v>0</v>
      </c>
      <c r="G15" s="252"/>
      <c r="H15" s="251">
        <v>0</v>
      </c>
      <c r="I15" s="252"/>
      <c r="J15" s="251">
        <v>0</v>
      </c>
      <c r="K15" s="252"/>
      <c r="L15" s="251">
        <v>0</v>
      </c>
      <c r="M15" s="252"/>
      <c r="N15" s="251">
        <v>0</v>
      </c>
      <c r="O15" s="252"/>
      <c r="P15" s="251">
        <v>0</v>
      </c>
      <c r="Q15" s="252"/>
      <c r="R15" s="251">
        <v>-2285783</v>
      </c>
      <c r="S15" s="252"/>
      <c r="T15" s="251">
        <v>0</v>
      </c>
      <c r="U15" s="252"/>
      <c r="V15" s="251">
        <f t="shared" si="0"/>
        <v>-2285783</v>
      </c>
    </row>
    <row r="16" spans="1:22" s="97" customFormat="1" ht="18.95" customHeight="1">
      <c r="A16" s="97" t="s">
        <v>125</v>
      </c>
      <c r="B16" s="98"/>
      <c r="D16" s="79"/>
      <c r="E16" s="39"/>
      <c r="F16" s="253">
        <v>0</v>
      </c>
      <c r="G16" s="252"/>
      <c r="H16" s="253">
        <v>0</v>
      </c>
      <c r="I16" s="252"/>
      <c r="J16" s="253">
        <v>0</v>
      </c>
      <c r="K16" s="252"/>
      <c r="L16" s="253">
        <v>0</v>
      </c>
      <c r="M16" s="252"/>
      <c r="N16" s="253">
        <v>0</v>
      </c>
      <c r="O16" s="252"/>
      <c r="P16" s="253">
        <v>0</v>
      </c>
      <c r="Q16" s="252"/>
      <c r="R16" s="253">
        <f>'T7-8 PL (9M)'!K27</f>
        <v>2375813</v>
      </c>
      <c r="S16" s="252"/>
      <c r="T16" s="253">
        <v>0</v>
      </c>
      <c r="U16" s="252"/>
      <c r="V16" s="253">
        <f t="shared" si="0"/>
        <v>2375813</v>
      </c>
    </row>
    <row r="17" spans="1:22" s="97" customFormat="1" ht="5.0999999999999996" customHeight="1">
      <c r="D17" s="41"/>
      <c r="E17" s="39"/>
      <c r="F17" s="251"/>
      <c r="G17" s="252"/>
      <c r="H17" s="251"/>
      <c r="I17" s="252"/>
      <c r="J17" s="251"/>
      <c r="K17" s="252"/>
      <c r="L17" s="251"/>
      <c r="M17" s="252"/>
      <c r="N17" s="251"/>
      <c r="O17" s="252"/>
      <c r="P17" s="251"/>
      <c r="Q17" s="252"/>
      <c r="R17" s="251"/>
      <c r="S17" s="252"/>
      <c r="T17" s="251"/>
      <c r="U17" s="252"/>
      <c r="V17" s="255"/>
    </row>
    <row r="18" spans="1:22" s="97" customFormat="1" ht="18.95" customHeight="1" thickBot="1">
      <c r="A18" s="98" t="s">
        <v>216</v>
      </c>
      <c r="B18" s="98"/>
      <c r="D18" s="39"/>
      <c r="E18" s="39"/>
      <c r="F18" s="256">
        <f>SUM(F14:F16)</f>
        <v>30477317</v>
      </c>
      <c r="G18" s="254"/>
      <c r="H18" s="256">
        <f>SUM(H14:H16)</f>
        <v>7231386</v>
      </c>
      <c r="I18" s="252"/>
      <c r="J18" s="256">
        <f>SUM(J14:J16)</f>
        <v>0</v>
      </c>
      <c r="K18" s="252"/>
      <c r="L18" s="256">
        <f>SUM(L14:L16)</f>
        <v>40326</v>
      </c>
      <c r="M18" s="254"/>
      <c r="N18" s="256">
        <f>SUM(N14:N16)</f>
        <v>1647200</v>
      </c>
      <c r="O18" s="252"/>
      <c r="P18" s="256">
        <f>SUM(P14:P16)</f>
        <v>0</v>
      </c>
      <c r="Q18" s="254"/>
      <c r="R18" s="256">
        <f>SUM(R14:R16)</f>
        <v>2194709</v>
      </c>
      <c r="S18" s="254"/>
      <c r="T18" s="256">
        <f>SUM(T14:T16)</f>
        <v>0</v>
      </c>
      <c r="U18" s="254"/>
      <c r="V18" s="256">
        <f>SUM(V14:V16)</f>
        <v>41590938</v>
      </c>
    </row>
    <row r="19" spans="1:22" s="97" customFormat="1" ht="14.25" customHeight="1" thickTop="1">
      <c r="A19" s="98"/>
      <c r="B19" s="98"/>
      <c r="D19" s="39"/>
      <c r="E19" s="39"/>
      <c r="F19" s="252"/>
      <c r="G19" s="254"/>
      <c r="H19" s="252"/>
      <c r="I19" s="252"/>
      <c r="J19" s="252"/>
      <c r="K19" s="252"/>
      <c r="L19" s="252"/>
      <c r="M19" s="254"/>
      <c r="N19" s="252"/>
      <c r="O19" s="252"/>
      <c r="P19" s="252"/>
      <c r="Q19" s="254"/>
      <c r="R19" s="252"/>
      <c r="S19" s="254"/>
      <c r="T19" s="252"/>
      <c r="U19" s="254"/>
      <c r="V19" s="252"/>
    </row>
    <row r="20" spans="1:22" s="97" customFormat="1" ht="18.95" customHeight="1">
      <c r="A20" s="98" t="s">
        <v>167</v>
      </c>
      <c r="B20" s="98"/>
      <c r="E20" s="39"/>
      <c r="F20" s="252">
        <v>30510217</v>
      </c>
      <c r="G20" s="252"/>
      <c r="H20" s="252">
        <v>7231386</v>
      </c>
      <c r="I20" s="252"/>
      <c r="J20" s="252">
        <v>-41694</v>
      </c>
      <c r="K20" s="252"/>
      <c r="L20" s="252">
        <v>40326</v>
      </c>
      <c r="M20" s="252"/>
      <c r="N20" s="252">
        <v>1600200</v>
      </c>
      <c r="O20" s="252"/>
      <c r="P20" s="252">
        <v>41694</v>
      </c>
      <c r="Q20" s="252"/>
      <c r="R20" s="252">
        <v>3168051</v>
      </c>
      <c r="S20" s="252"/>
      <c r="T20" s="252">
        <v>-1559</v>
      </c>
      <c r="U20" s="252"/>
      <c r="V20" s="252">
        <f t="shared" ref="V20:V24" si="1">SUM(F20:T20)</f>
        <v>42548621</v>
      </c>
    </row>
    <row r="21" spans="1:22" s="97" customFormat="1" ht="18.95" customHeight="1">
      <c r="A21" s="97" t="s">
        <v>176</v>
      </c>
      <c r="B21" s="98"/>
      <c r="D21" s="79"/>
      <c r="E21" s="39"/>
      <c r="F21" s="252">
        <v>-32900</v>
      </c>
      <c r="G21" s="254"/>
      <c r="H21" s="252">
        <v>0</v>
      </c>
      <c r="I21" s="254"/>
      <c r="J21" s="254">
        <v>41694</v>
      </c>
      <c r="K21" s="254"/>
      <c r="L21" s="254">
        <v>0</v>
      </c>
      <c r="M21" s="254"/>
      <c r="N21" s="252">
        <v>0</v>
      </c>
      <c r="O21" s="252"/>
      <c r="P21" s="252">
        <v>-41694</v>
      </c>
      <c r="Q21" s="254"/>
      <c r="R21" s="252">
        <v>32900</v>
      </c>
      <c r="S21" s="254"/>
      <c r="T21" s="252">
        <v>0</v>
      </c>
      <c r="U21" s="254"/>
      <c r="V21" s="252">
        <f t="shared" si="1"/>
        <v>0</v>
      </c>
    </row>
    <row r="22" spans="1:22" s="97" customFormat="1" ht="18.95" customHeight="1">
      <c r="A22" s="97" t="s">
        <v>187</v>
      </c>
      <c r="B22" s="98"/>
      <c r="D22" s="79"/>
      <c r="E22" s="39"/>
      <c r="F22" s="252">
        <v>0</v>
      </c>
      <c r="G22" s="254"/>
      <c r="H22" s="252">
        <v>0</v>
      </c>
      <c r="I22" s="254"/>
      <c r="J22" s="254">
        <v>0</v>
      </c>
      <c r="K22" s="254"/>
      <c r="L22" s="254">
        <v>0</v>
      </c>
      <c r="M22" s="254"/>
      <c r="N22" s="252">
        <v>0</v>
      </c>
      <c r="O22" s="252"/>
      <c r="P22" s="252">
        <v>0</v>
      </c>
      <c r="Q22" s="254"/>
      <c r="R22" s="252">
        <v>-1981023</v>
      </c>
      <c r="S22" s="254"/>
      <c r="T22" s="252">
        <v>0</v>
      </c>
      <c r="U22" s="254"/>
      <c r="V22" s="252">
        <f t="shared" si="1"/>
        <v>-1981023</v>
      </c>
    </row>
    <row r="23" spans="1:22" s="97" customFormat="1" ht="18.95" customHeight="1">
      <c r="A23" s="97" t="s">
        <v>125</v>
      </c>
      <c r="B23" s="98"/>
      <c r="D23" s="79"/>
      <c r="E23" s="39"/>
      <c r="F23" s="252">
        <v>0</v>
      </c>
      <c r="G23" s="254"/>
      <c r="H23" s="252">
        <v>0</v>
      </c>
      <c r="I23" s="254"/>
      <c r="J23" s="254">
        <v>0</v>
      </c>
      <c r="K23" s="254"/>
      <c r="L23" s="254">
        <v>0</v>
      </c>
      <c r="M23" s="254"/>
      <c r="N23" s="252">
        <v>0</v>
      </c>
      <c r="O23" s="252"/>
      <c r="P23" s="252">
        <v>0</v>
      </c>
      <c r="Q23" s="254"/>
      <c r="R23" s="252">
        <v>1253922</v>
      </c>
      <c r="S23" s="254"/>
      <c r="T23" s="252">
        <v>0</v>
      </c>
      <c r="U23" s="254"/>
      <c r="V23" s="252">
        <f t="shared" si="1"/>
        <v>1253922</v>
      </c>
    </row>
    <row r="24" spans="1:22" s="97" customFormat="1" ht="18.95" customHeight="1">
      <c r="A24" s="97" t="s">
        <v>199</v>
      </c>
      <c r="D24" s="39"/>
      <c r="E24" s="39"/>
      <c r="F24" s="257">
        <v>0</v>
      </c>
      <c r="G24" s="254"/>
      <c r="H24" s="257">
        <v>0</v>
      </c>
      <c r="I24" s="252"/>
      <c r="J24" s="257">
        <v>0</v>
      </c>
      <c r="K24" s="252"/>
      <c r="L24" s="257">
        <v>0</v>
      </c>
      <c r="M24" s="254"/>
      <c r="N24" s="257">
        <v>0</v>
      </c>
      <c r="O24" s="252"/>
      <c r="P24" s="257">
        <v>0</v>
      </c>
      <c r="Q24" s="254"/>
      <c r="R24" s="257">
        <v>0</v>
      </c>
      <c r="S24" s="254"/>
      <c r="T24" s="257">
        <v>1306</v>
      </c>
      <c r="U24" s="254"/>
      <c r="V24" s="257">
        <f t="shared" si="1"/>
        <v>1306</v>
      </c>
    </row>
    <row r="25" spans="1:22" s="97" customFormat="1" ht="5.0999999999999996" customHeight="1">
      <c r="D25" s="41"/>
      <c r="E25" s="39"/>
      <c r="F25" s="252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52"/>
      <c r="R25" s="252"/>
      <c r="S25" s="252"/>
      <c r="T25" s="252"/>
      <c r="U25" s="252"/>
      <c r="V25" s="254"/>
    </row>
    <row r="26" spans="1:22" s="97" customFormat="1" ht="18.95" customHeight="1" thickBot="1">
      <c r="A26" s="98" t="s">
        <v>201</v>
      </c>
      <c r="B26" s="98"/>
      <c r="D26" s="39"/>
      <c r="E26" s="39"/>
      <c r="F26" s="258">
        <f>SUM(F20:F24)</f>
        <v>30477317</v>
      </c>
      <c r="G26" s="254"/>
      <c r="H26" s="258">
        <f>SUM(H20:H24)</f>
        <v>7231386</v>
      </c>
      <c r="I26" s="252"/>
      <c r="J26" s="258">
        <f>SUM(J20:J24)</f>
        <v>0</v>
      </c>
      <c r="K26" s="252"/>
      <c r="L26" s="258">
        <f>SUM(L20:L24)</f>
        <v>40326</v>
      </c>
      <c r="M26" s="254"/>
      <c r="N26" s="258">
        <f>SUM(N20:N24)</f>
        <v>1600200</v>
      </c>
      <c r="O26" s="252"/>
      <c r="P26" s="258">
        <f>SUM(P20:P24)</f>
        <v>0</v>
      </c>
      <c r="Q26" s="254"/>
      <c r="R26" s="258">
        <f>SUM(R20:R24)</f>
        <v>2473850</v>
      </c>
      <c r="S26" s="254"/>
      <c r="T26" s="258">
        <f>SUM(T20:T24)</f>
        <v>-253</v>
      </c>
      <c r="U26" s="254"/>
      <c r="V26" s="258">
        <f>SUM(V20:V24)</f>
        <v>41822826</v>
      </c>
    </row>
    <row r="27" spans="1:22" s="97" customFormat="1" ht="18.95" customHeight="1" thickTop="1">
      <c r="A27" s="98"/>
      <c r="B27" s="98"/>
      <c r="D27" s="39"/>
      <c r="E27" s="39"/>
      <c r="F27" s="252"/>
      <c r="G27" s="254"/>
      <c r="H27" s="252"/>
      <c r="I27" s="252"/>
      <c r="J27" s="252"/>
      <c r="K27" s="252"/>
      <c r="L27" s="252"/>
      <c r="M27" s="254"/>
      <c r="N27" s="252"/>
      <c r="O27" s="252"/>
      <c r="P27" s="252"/>
      <c r="Q27" s="254"/>
      <c r="R27" s="252"/>
      <c r="S27" s="254"/>
      <c r="T27" s="252"/>
      <c r="U27" s="254"/>
      <c r="V27" s="252"/>
    </row>
    <row r="28" spans="1:22" s="97" customFormat="1" ht="20.25" customHeight="1">
      <c r="A28" s="98"/>
      <c r="B28" s="98"/>
      <c r="D28" s="39"/>
      <c r="E28" s="39"/>
      <c r="F28" s="252"/>
      <c r="G28" s="254"/>
      <c r="H28" s="252"/>
      <c r="I28" s="252"/>
      <c r="J28" s="252"/>
      <c r="K28" s="252"/>
      <c r="L28" s="252"/>
      <c r="M28" s="254"/>
      <c r="N28" s="252"/>
      <c r="O28" s="252"/>
      <c r="P28" s="252"/>
      <c r="Q28" s="254"/>
      <c r="R28" s="252"/>
      <c r="S28" s="254"/>
      <c r="T28" s="252"/>
      <c r="U28" s="254"/>
      <c r="V28" s="252"/>
    </row>
    <row r="29" spans="1:22" s="97" customFormat="1" ht="18.75" customHeight="1">
      <c r="A29" s="98"/>
      <c r="B29" s="98"/>
      <c r="D29" s="39"/>
      <c r="E29" s="39"/>
      <c r="F29" s="252"/>
      <c r="G29" s="254"/>
      <c r="H29" s="252"/>
      <c r="I29" s="252"/>
      <c r="J29" s="252"/>
      <c r="K29" s="252"/>
      <c r="L29" s="252"/>
      <c r="M29" s="254"/>
      <c r="N29" s="252"/>
      <c r="O29" s="252"/>
      <c r="P29" s="252"/>
      <c r="Q29" s="254"/>
      <c r="R29" s="252"/>
      <c r="S29" s="254"/>
      <c r="T29" s="252"/>
      <c r="U29" s="254"/>
      <c r="V29" s="252"/>
    </row>
    <row r="30" spans="1:22" s="97" customFormat="1" ht="27" customHeight="1">
      <c r="A30" s="98"/>
      <c r="B30" s="98"/>
      <c r="D30" s="39"/>
      <c r="E30" s="39"/>
      <c r="F30" s="252"/>
      <c r="G30" s="254"/>
      <c r="H30" s="252"/>
      <c r="I30" s="252"/>
      <c r="J30" s="252"/>
      <c r="K30" s="252"/>
      <c r="L30" s="252"/>
      <c r="M30" s="254"/>
      <c r="N30" s="252"/>
      <c r="O30" s="252"/>
      <c r="P30" s="252"/>
      <c r="Q30" s="254"/>
      <c r="R30" s="252"/>
      <c r="S30" s="254"/>
      <c r="T30" s="252"/>
      <c r="U30" s="254"/>
      <c r="V30" s="252"/>
    </row>
    <row r="31" spans="1:22" ht="21.95" customHeight="1">
      <c r="A31" s="28" t="str">
        <f>'T2-4 BS'!A52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1" s="26"/>
      <c r="C31" s="26"/>
      <c r="D31" s="27"/>
      <c r="E31" s="27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4"/>
      <c r="S31" s="63"/>
      <c r="T31" s="64"/>
      <c r="U31" s="64"/>
      <c r="V31" s="64"/>
    </row>
  </sheetData>
  <mergeCells count="1">
    <mergeCell ref="N10:R10"/>
  </mergeCells>
  <pageMargins left="0.3" right="0.3" top="0.5" bottom="0.6" header="0.49" footer="0.4"/>
  <pageSetup paperSize="9" scale="95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L139"/>
  <sheetViews>
    <sheetView zoomScaleNormal="100" zoomScaleSheetLayoutView="100" workbookViewId="0"/>
  </sheetViews>
  <sheetFormatPr defaultColWidth="9.140625" defaultRowHeight="21.75" customHeight="1"/>
  <cols>
    <col min="1" max="2" width="1.7109375" style="42" customWidth="1"/>
    <col min="3" max="3" width="44.5703125" style="42" customWidth="1"/>
    <col min="4" max="4" width="8" style="43" customWidth="1"/>
    <col min="5" max="5" width="0.7109375" style="43" customWidth="1"/>
    <col min="6" max="6" width="12.7109375" style="259" customWidth="1"/>
    <col min="7" max="7" width="0.7109375" style="44" customWidth="1"/>
    <col min="8" max="8" width="12.7109375" style="44" customWidth="1"/>
    <col min="9" max="9" width="0.7109375" style="44" customWidth="1"/>
    <col min="10" max="10" width="12.7109375" style="259" customWidth="1"/>
    <col min="11" max="11" width="0.7109375" style="44" customWidth="1"/>
    <col min="12" max="12" width="12.7109375" style="44" customWidth="1"/>
    <col min="13" max="16384" width="9.140625" style="42"/>
  </cols>
  <sheetData>
    <row r="1" spans="1:12" ht="21.75" customHeight="1">
      <c r="A1" s="45" t="s">
        <v>0</v>
      </c>
      <c r="B1" s="45"/>
      <c r="C1" s="45"/>
      <c r="D1" s="46"/>
      <c r="E1" s="46"/>
      <c r="G1" s="48"/>
      <c r="H1" s="47"/>
      <c r="I1" s="48"/>
      <c r="K1" s="48"/>
      <c r="L1" s="47"/>
    </row>
    <row r="2" spans="1:12" ht="21.75" customHeight="1">
      <c r="A2" s="45" t="s">
        <v>145</v>
      </c>
      <c r="B2" s="45"/>
      <c r="C2" s="45"/>
      <c r="D2" s="46"/>
      <c r="E2" s="46"/>
      <c r="F2" s="260"/>
      <c r="G2" s="49"/>
      <c r="H2" s="49"/>
      <c r="I2" s="49"/>
      <c r="J2" s="260"/>
      <c r="K2" s="49"/>
      <c r="L2" s="49"/>
    </row>
    <row r="3" spans="1:12" ht="21.75" customHeight="1">
      <c r="A3" s="74" t="str">
        <f>+'T7-8 PL (9M)'!A3</f>
        <v>สำหรับงวดเก้าเดือนสิ้นสุดวันที่ 30 กันยายน พ.ศ. 2565</v>
      </c>
      <c r="B3" s="50"/>
      <c r="C3" s="50"/>
      <c r="D3" s="51"/>
      <c r="E3" s="51"/>
      <c r="F3" s="261"/>
      <c r="G3" s="53"/>
      <c r="H3" s="52"/>
      <c r="I3" s="53"/>
      <c r="J3" s="261"/>
      <c r="K3" s="53"/>
      <c r="L3" s="52"/>
    </row>
    <row r="4" spans="1:12" ht="20.100000000000001" customHeight="1">
      <c r="A4" s="54"/>
      <c r="B4" s="54"/>
      <c r="C4" s="54"/>
      <c r="D4" s="55"/>
      <c r="E4" s="55"/>
      <c r="F4" s="252"/>
      <c r="G4" s="57"/>
      <c r="H4" s="56"/>
      <c r="I4" s="57"/>
      <c r="J4" s="252"/>
      <c r="K4" s="57"/>
      <c r="L4" s="56"/>
    </row>
    <row r="5" spans="1:12" s="101" customFormat="1" ht="20.100000000000001" customHeight="1">
      <c r="D5" s="102"/>
      <c r="E5" s="103"/>
      <c r="F5" s="308" t="s">
        <v>2</v>
      </c>
      <c r="G5" s="308"/>
      <c r="H5" s="308"/>
      <c r="I5" s="104"/>
      <c r="J5" s="308" t="s">
        <v>112</v>
      </c>
      <c r="K5" s="308"/>
      <c r="L5" s="308"/>
    </row>
    <row r="6" spans="1:12" s="101" customFormat="1" ht="20.100000000000001" customHeight="1">
      <c r="D6" s="105"/>
      <c r="E6" s="106"/>
      <c r="F6" s="262" t="s">
        <v>214</v>
      </c>
      <c r="G6" s="10"/>
      <c r="H6" s="10" t="s">
        <v>166</v>
      </c>
      <c r="I6" s="108"/>
      <c r="J6" s="262" t="s">
        <v>214</v>
      </c>
      <c r="K6" s="10"/>
      <c r="L6" s="10" t="s">
        <v>166</v>
      </c>
    </row>
    <row r="7" spans="1:12" s="101" customFormat="1" ht="20.100000000000001" customHeight="1">
      <c r="D7" s="109" t="s">
        <v>6</v>
      </c>
      <c r="E7" s="106"/>
      <c r="F7" s="275" t="s">
        <v>7</v>
      </c>
      <c r="G7" s="108"/>
      <c r="H7" s="278" t="s">
        <v>7</v>
      </c>
      <c r="I7" s="108"/>
      <c r="J7" s="275" t="s">
        <v>7</v>
      </c>
      <c r="K7" s="108"/>
      <c r="L7" s="278" t="s">
        <v>7</v>
      </c>
    </row>
    <row r="8" spans="1:12" s="118" customFormat="1" ht="20.100000000000001" customHeight="1">
      <c r="A8" s="110" t="s">
        <v>78</v>
      </c>
      <c r="B8" s="111"/>
      <c r="C8" s="111"/>
      <c r="D8" s="112"/>
      <c r="E8" s="113"/>
      <c r="F8" s="263"/>
      <c r="G8" s="114"/>
      <c r="H8" s="114"/>
      <c r="I8" s="114"/>
      <c r="J8" s="209"/>
      <c r="K8" s="116"/>
      <c r="L8" s="117"/>
    </row>
    <row r="9" spans="1:12" s="118" customFormat="1" ht="20.100000000000001" customHeight="1">
      <c r="A9" s="111" t="s">
        <v>126</v>
      </c>
      <c r="C9" s="111"/>
      <c r="D9" s="112"/>
      <c r="E9" s="112"/>
      <c r="F9" s="209">
        <f>+'T7-8 PL (9M)'!G24</f>
        <v>6862910</v>
      </c>
      <c r="G9" s="116"/>
      <c r="H9" s="180">
        <f>+'T7-8 PL (9M)'!I24</f>
        <v>2834482</v>
      </c>
      <c r="I9" s="116"/>
      <c r="J9" s="209">
        <f>+'T7-8 PL (9M)'!K24</f>
        <v>2544835</v>
      </c>
      <c r="K9" s="117"/>
      <c r="L9" s="180">
        <f>+'T7-8 PL (9M)'!M24</f>
        <v>1253438</v>
      </c>
    </row>
    <row r="10" spans="1:12" s="118" customFormat="1" ht="20.100000000000001" customHeight="1">
      <c r="A10" s="111"/>
      <c r="B10" s="111" t="s">
        <v>127</v>
      </c>
      <c r="C10" s="111"/>
      <c r="D10" s="112"/>
      <c r="E10" s="112"/>
      <c r="F10" s="263"/>
      <c r="G10" s="114"/>
      <c r="H10" s="210"/>
      <c r="I10" s="114"/>
      <c r="J10" s="209"/>
      <c r="K10" s="117"/>
      <c r="L10" s="180"/>
    </row>
    <row r="11" spans="1:12" s="118" customFormat="1" ht="20.100000000000001" customHeight="1">
      <c r="A11" s="111"/>
      <c r="B11" s="111"/>
      <c r="C11" s="111" t="s">
        <v>79</v>
      </c>
      <c r="D11" s="112"/>
      <c r="E11" s="112"/>
      <c r="F11" s="263"/>
      <c r="G11" s="114"/>
      <c r="H11" s="210"/>
      <c r="I11" s="114"/>
      <c r="J11" s="209"/>
      <c r="K11" s="117"/>
      <c r="L11" s="180"/>
    </row>
    <row r="12" spans="1:12" s="118" customFormat="1" ht="20.100000000000001" customHeight="1">
      <c r="A12" s="111"/>
      <c r="B12" s="119" t="s">
        <v>51</v>
      </c>
      <c r="C12" s="111" t="s">
        <v>80</v>
      </c>
      <c r="D12" s="120"/>
      <c r="E12" s="112"/>
      <c r="F12" s="209">
        <v>929593</v>
      </c>
      <c r="G12" s="116"/>
      <c r="H12" s="180">
        <v>353102</v>
      </c>
      <c r="I12" s="116"/>
      <c r="J12" s="209">
        <v>1693</v>
      </c>
      <c r="K12" s="117"/>
      <c r="L12" s="180">
        <v>1481</v>
      </c>
    </row>
    <row r="13" spans="1:12" s="118" customFormat="1" ht="20.100000000000001" customHeight="1">
      <c r="A13" s="111"/>
      <c r="B13" s="119" t="s">
        <v>51</v>
      </c>
      <c r="C13" s="122" t="s">
        <v>48</v>
      </c>
      <c r="D13" s="112"/>
      <c r="E13" s="112"/>
      <c r="F13" s="209">
        <v>-261411</v>
      </c>
      <c r="G13" s="116"/>
      <c r="H13" s="180">
        <v>-284678</v>
      </c>
      <c r="I13" s="116"/>
      <c r="J13" s="209">
        <v>-526790</v>
      </c>
      <c r="K13" s="117"/>
      <c r="L13" s="180">
        <v>-290345</v>
      </c>
    </row>
    <row r="14" spans="1:12" s="118" customFormat="1" ht="20.100000000000001" customHeight="1">
      <c r="A14" s="111"/>
      <c r="B14" s="119" t="s">
        <v>51</v>
      </c>
      <c r="C14" s="122" t="s">
        <v>49</v>
      </c>
      <c r="D14" s="112"/>
      <c r="E14" s="112"/>
      <c r="F14" s="209">
        <v>612293</v>
      </c>
      <c r="G14" s="116"/>
      <c r="H14" s="180">
        <v>116586</v>
      </c>
      <c r="I14" s="116"/>
      <c r="J14" s="209">
        <v>336412</v>
      </c>
      <c r="K14" s="117"/>
      <c r="L14" s="180">
        <v>78245</v>
      </c>
    </row>
    <row r="15" spans="1:12" s="118" customFormat="1" ht="20.100000000000001" customHeight="1">
      <c r="A15" s="111"/>
      <c r="B15" s="119" t="s">
        <v>51</v>
      </c>
      <c r="C15" s="122" t="s">
        <v>119</v>
      </c>
      <c r="D15" s="112"/>
      <c r="E15" s="112"/>
      <c r="F15" s="209">
        <v>4869</v>
      </c>
      <c r="G15" s="116"/>
      <c r="H15" s="180">
        <v>2473</v>
      </c>
      <c r="I15" s="116"/>
      <c r="J15" s="209">
        <v>4869</v>
      </c>
      <c r="K15" s="117"/>
      <c r="L15" s="180">
        <v>2473</v>
      </c>
    </row>
    <row r="16" spans="1:12" s="118" customFormat="1" ht="20.100000000000001" customHeight="1">
      <c r="A16" s="111"/>
      <c r="B16" s="119" t="s">
        <v>51</v>
      </c>
      <c r="C16" s="122" t="s">
        <v>121</v>
      </c>
      <c r="D16" s="120">
        <v>9</v>
      </c>
      <c r="E16" s="112"/>
      <c r="F16" s="209">
        <v>-5178902</v>
      </c>
      <c r="G16" s="116"/>
      <c r="H16" s="180">
        <v>-2374190</v>
      </c>
      <c r="I16" s="116"/>
      <c r="J16" s="209">
        <v>0</v>
      </c>
      <c r="K16" s="117"/>
      <c r="L16" s="180">
        <v>0</v>
      </c>
    </row>
    <row r="17" spans="1:12" s="118" customFormat="1" ht="20.100000000000001" customHeight="1">
      <c r="A17" s="111"/>
      <c r="B17" s="119" t="s">
        <v>51</v>
      </c>
      <c r="C17" s="122" t="s">
        <v>122</v>
      </c>
      <c r="D17" s="120" t="s">
        <v>192</v>
      </c>
      <c r="E17" s="112"/>
      <c r="F17" s="115">
        <v>0</v>
      </c>
      <c r="G17" s="116"/>
      <c r="H17" s="117">
        <v>0</v>
      </c>
      <c r="I17" s="116"/>
      <c r="J17" s="209">
        <v>-1357990</v>
      </c>
      <c r="K17" s="117"/>
      <c r="L17" s="180">
        <v>-793871</v>
      </c>
    </row>
    <row r="18" spans="1:12" s="118" customFormat="1" ht="20.100000000000001" customHeight="1">
      <c r="A18" s="111"/>
      <c r="B18" s="270" t="s">
        <v>51</v>
      </c>
      <c r="C18" s="271" t="s">
        <v>203</v>
      </c>
      <c r="D18" s="120"/>
      <c r="E18" s="112"/>
      <c r="F18" s="115">
        <v>-22</v>
      </c>
      <c r="G18" s="116"/>
      <c r="H18" s="117">
        <v>0</v>
      </c>
      <c r="I18" s="116"/>
      <c r="J18" s="209">
        <v>-22</v>
      </c>
      <c r="K18" s="117"/>
      <c r="L18" s="180">
        <v>0</v>
      </c>
    </row>
    <row r="19" spans="1:12" s="118" customFormat="1" ht="20.100000000000001" customHeight="1">
      <c r="A19" s="111"/>
      <c r="B19" s="119" t="s">
        <v>51</v>
      </c>
      <c r="C19" s="111" t="s">
        <v>131</v>
      </c>
      <c r="D19" s="120">
        <v>10</v>
      </c>
      <c r="E19" s="112"/>
      <c r="F19" s="156">
        <v>51192</v>
      </c>
      <c r="G19" s="116"/>
      <c r="H19" s="157">
        <v>17434</v>
      </c>
      <c r="I19" s="116"/>
      <c r="J19" s="209">
        <v>0</v>
      </c>
      <c r="K19" s="117"/>
      <c r="L19" s="180">
        <v>0</v>
      </c>
    </row>
    <row r="20" spans="1:12" s="118" customFormat="1" ht="20.100000000000001" customHeight="1">
      <c r="A20" s="111"/>
      <c r="B20" s="119" t="s">
        <v>51</v>
      </c>
      <c r="C20" s="295" t="s">
        <v>240</v>
      </c>
      <c r="D20" s="120"/>
      <c r="E20" s="112"/>
      <c r="F20" s="156">
        <v>123405</v>
      </c>
      <c r="G20" s="116"/>
      <c r="H20" s="157">
        <v>0</v>
      </c>
      <c r="I20" s="116"/>
      <c r="J20" s="209">
        <v>0</v>
      </c>
      <c r="K20" s="117"/>
      <c r="L20" s="180">
        <v>0</v>
      </c>
    </row>
    <row r="21" spans="1:12" s="118" customFormat="1" ht="20.100000000000001" customHeight="1">
      <c r="A21" s="111"/>
      <c r="B21" s="123" t="s">
        <v>51</v>
      </c>
      <c r="C21" s="111" t="s">
        <v>206</v>
      </c>
      <c r="D21" s="120"/>
      <c r="E21" s="112"/>
      <c r="F21" s="124">
        <v>-971434</v>
      </c>
      <c r="G21" s="116"/>
      <c r="H21" s="128">
        <v>-440871</v>
      </c>
      <c r="I21" s="116"/>
      <c r="J21" s="161">
        <v>-1178089</v>
      </c>
      <c r="K21" s="117"/>
      <c r="L21" s="205">
        <v>-464562</v>
      </c>
    </row>
    <row r="22" spans="1:12" s="118" customFormat="1" ht="6" customHeight="1">
      <c r="A22" s="111"/>
      <c r="B22" s="119"/>
      <c r="C22" s="111"/>
      <c r="D22" s="112"/>
      <c r="E22" s="112"/>
      <c r="F22" s="156"/>
      <c r="G22" s="125"/>
      <c r="H22" s="157"/>
      <c r="I22" s="125"/>
      <c r="J22" s="156"/>
      <c r="K22" s="121"/>
      <c r="L22" s="157"/>
    </row>
    <row r="23" spans="1:12" s="118" customFormat="1" ht="20.100000000000001" customHeight="1">
      <c r="A23" s="111" t="s">
        <v>81</v>
      </c>
      <c r="B23" s="111"/>
      <c r="C23" s="111"/>
      <c r="D23" s="112"/>
      <c r="E23" s="112"/>
      <c r="F23" s="115">
        <f>SUM(F9:F21)</f>
        <v>2172493</v>
      </c>
      <c r="G23" s="125"/>
      <c r="H23" s="117">
        <f>SUM(H9:H21)</f>
        <v>224338</v>
      </c>
      <c r="I23" s="121"/>
      <c r="J23" s="209">
        <f>SUM(J9:J21)</f>
        <v>-175082</v>
      </c>
      <c r="K23" s="121"/>
      <c r="L23" s="180">
        <f>SUM(L9:L21)</f>
        <v>-213141</v>
      </c>
    </row>
    <row r="24" spans="1:12" s="118" customFormat="1" ht="20.100000000000001" customHeight="1">
      <c r="A24" s="111"/>
      <c r="B24" s="111" t="s">
        <v>113</v>
      </c>
      <c r="C24" s="111"/>
      <c r="D24" s="112"/>
      <c r="E24" s="112"/>
      <c r="F24" s="209"/>
      <c r="G24" s="125"/>
      <c r="H24" s="180"/>
      <c r="I24" s="121"/>
      <c r="J24" s="209"/>
      <c r="K24" s="121"/>
      <c r="L24" s="180"/>
    </row>
    <row r="25" spans="1:12" s="118" customFormat="1" ht="20.100000000000001" customHeight="1">
      <c r="A25" s="111"/>
      <c r="B25" s="111"/>
      <c r="C25" s="111" t="s">
        <v>82</v>
      </c>
      <c r="D25" s="112"/>
      <c r="E25" s="112"/>
      <c r="F25" s="209"/>
      <c r="G25" s="125"/>
      <c r="H25" s="180"/>
      <c r="I25" s="121"/>
      <c r="J25" s="209"/>
      <c r="K25" s="121"/>
      <c r="L25" s="180"/>
    </row>
    <row r="26" spans="1:12" s="118" customFormat="1" ht="20.100000000000001" customHeight="1">
      <c r="A26" s="111"/>
      <c r="B26" s="119" t="s">
        <v>51</v>
      </c>
      <c r="C26" s="111" t="s">
        <v>227</v>
      </c>
      <c r="D26" s="112"/>
      <c r="E26" s="112"/>
      <c r="F26" s="209">
        <v>-283689</v>
      </c>
      <c r="G26" s="116"/>
      <c r="H26" s="180">
        <v>-127188</v>
      </c>
      <c r="I26" s="116"/>
      <c r="J26" s="209">
        <v>0</v>
      </c>
      <c r="K26" s="117"/>
      <c r="L26" s="180">
        <v>0</v>
      </c>
    </row>
    <row r="27" spans="1:12" s="118" customFormat="1" ht="20.100000000000001" customHeight="1">
      <c r="A27" s="111"/>
      <c r="B27" s="119" t="s">
        <v>51</v>
      </c>
      <c r="C27" s="111" t="s">
        <v>12</v>
      </c>
      <c r="D27" s="112"/>
      <c r="E27" s="112"/>
      <c r="F27" s="209">
        <v>23831</v>
      </c>
      <c r="G27" s="116"/>
      <c r="H27" s="180">
        <v>-10056</v>
      </c>
      <c r="I27" s="116"/>
      <c r="J27" s="209">
        <v>4571</v>
      </c>
      <c r="K27" s="117"/>
      <c r="L27" s="180">
        <v>560</v>
      </c>
    </row>
    <row r="28" spans="1:12" s="118" customFormat="1" ht="20.100000000000001" customHeight="1">
      <c r="A28" s="111"/>
      <c r="B28" s="119" t="s">
        <v>51</v>
      </c>
      <c r="C28" s="111" t="s">
        <v>15</v>
      </c>
      <c r="D28" s="112"/>
      <c r="E28" s="112"/>
      <c r="F28" s="209">
        <v>-787</v>
      </c>
      <c r="G28" s="116"/>
      <c r="H28" s="180">
        <v>-98035</v>
      </c>
      <c r="I28" s="116"/>
      <c r="J28" s="209">
        <v>-787</v>
      </c>
      <c r="K28" s="117"/>
      <c r="L28" s="180">
        <v>2744</v>
      </c>
    </row>
    <row r="29" spans="1:12" s="118" customFormat="1" ht="20.100000000000001" customHeight="1">
      <c r="A29" s="111"/>
      <c r="B29" s="119" t="s">
        <v>51</v>
      </c>
      <c r="C29" s="111" t="s">
        <v>83</v>
      </c>
      <c r="D29" s="112"/>
      <c r="E29" s="112"/>
      <c r="F29" s="209">
        <v>-73110</v>
      </c>
      <c r="G29" s="116"/>
      <c r="H29" s="180">
        <v>44663</v>
      </c>
      <c r="I29" s="116"/>
      <c r="J29" s="209">
        <v>0</v>
      </c>
      <c r="K29" s="117"/>
      <c r="L29" s="180">
        <v>0</v>
      </c>
    </row>
    <row r="30" spans="1:12" s="118" customFormat="1" ht="20.100000000000001" customHeight="1">
      <c r="A30" s="111"/>
      <c r="B30" s="119" t="s">
        <v>51</v>
      </c>
      <c r="C30" s="111" t="s">
        <v>18</v>
      </c>
      <c r="D30" s="112"/>
      <c r="E30" s="112"/>
      <c r="F30" s="209">
        <v>13374</v>
      </c>
      <c r="G30" s="116"/>
      <c r="H30" s="180">
        <v>-68235</v>
      </c>
      <c r="I30" s="116"/>
      <c r="J30" s="209">
        <v>-14675</v>
      </c>
      <c r="K30" s="117"/>
      <c r="L30" s="180">
        <v>1769</v>
      </c>
    </row>
    <row r="31" spans="1:12" s="118" customFormat="1" ht="20.100000000000001" customHeight="1">
      <c r="A31" s="111"/>
      <c r="B31" s="119" t="s">
        <v>51</v>
      </c>
      <c r="C31" s="111" t="s">
        <v>23</v>
      </c>
      <c r="D31" s="112"/>
      <c r="E31" s="112"/>
      <c r="F31" s="209">
        <v>-113374</v>
      </c>
      <c r="G31" s="116"/>
      <c r="H31" s="180">
        <v>-25390</v>
      </c>
      <c r="I31" s="116"/>
      <c r="J31" s="209">
        <v>-8990</v>
      </c>
      <c r="K31" s="117"/>
      <c r="L31" s="180">
        <v>-15903</v>
      </c>
    </row>
    <row r="32" spans="1:12" s="118" customFormat="1" ht="20.100000000000001" customHeight="1">
      <c r="A32" s="111"/>
      <c r="B32" s="119" t="s">
        <v>51</v>
      </c>
      <c r="C32" s="111" t="s">
        <v>134</v>
      </c>
      <c r="D32" s="112"/>
      <c r="E32" s="112"/>
      <c r="F32" s="209">
        <v>-119512</v>
      </c>
      <c r="G32" s="116"/>
      <c r="H32" s="180">
        <v>16831</v>
      </c>
      <c r="I32" s="116"/>
      <c r="J32" s="209">
        <v>0</v>
      </c>
      <c r="K32" s="117"/>
      <c r="L32" s="180">
        <v>0</v>
      </c>
    </row>
    <row r="33" spans="1:12" s="118" customFormat="1" ht="20.100000000000001" customHeight="1">
      <c r="A33" s="111"/>
      <c r="B33" s="119" t="s">
        <v>51</v>
      </c>
      <c r="C33" s="111" t="s">
        <v>28</v>
      </c>
      <c r="D33" s="112"/>
      <c r="E33" s="112"/>
      <c r="F33" s="209">
        <v>-384703</v>
      </c>
      <c r="G33" s="116"/>
      <c r="H33" s="180">
        <v>46630</v>
      </c>
      <c r="I33" s="116"/>
      <c r="J33" s="209">
        <v>-5548</v>
      </c>
      <c r="K33" s="117"/>
      <c r="L33" s="180">
        <v>-27157</v>
      </c>
    </row>
    <row r="34" spans="1:12" s="118" customFormat="1" ht="20.100000000000001" customHeight="1">
      <c r="A34" s="111"/>
      <c r="B34" s="126" t="s">
        <v>51</v>
      </c>
      <c r="C34" s="111" t="s">
        <v>34</v>
      </c>
      <c r="D34" s="112"/>
      <c r="E34" s="112"/>
      <c r="F34" s="209">
        <v>1956</v>
      </c>
      <c r="G34" s="116"/>
      <c r="H34" s="180">
        <v>2023</v>
      </c>
      <c r="I34" s="116"/>
      <c r="J34" s="209">
        <v>1956</v>
      </c>
      <c r="K34" s="117"/>
      <c r="L34" s="180">
        <v>2023</v>
      </c>
    </row>
    <row r="35" spans="1:12" s="118" customFormat="1" ht="20.100000000000001" customHeight="1">
      <c r="A35" s="111"/>
      <c r="B35" s="119" t="s">
        <v>51</v>
      </c>
      <c r="C35" s="111" t="s">
        <v>30</v>
      </c>
      <c r="D35" s="112"/>
      <c r="E35" s="112"/>
      <c r="F35" s="208">
        <v>-230607</v>
      </c>
      <c r="G35" s="125"/>
      <c r="H35" s="207">
        <v>-177411</v>
      </c>
      <c r="I35" s="125"/>
      <c r="J35" s="208">
        <v>-102</v>
      </c>
      <c r="K35" s="121"/>
      <c r="L35" s="207">
        <v>11749</v>
      </c>
    </row>
    <row r="36" spans="1:12" s="118" customFormat="1" ht="6" customHeight="1">
      <c r="A36" s="111"/>
      <c r="B36" s="119"/>
      <c r="C36" s="111"/>
      <c r="D36" s="112"/>
      <c r="E36" s="112"/>
      <c r="F36" s="156"/>
      <c r="G36" s="125"/>
      <c r="H36" s="157"/>
      <c r="I36" s="125"/>
      <c r="J36" s="156"/>
      <c r="K36" s="121"/>
      <c r="L36" s="157"/>
    </row>
    <row r="37" spans="1:12" s="118" customFormat="1" ht="20.100000000000001" customHeight="1">
      <c r="A37" s="127" t="s">
        <v>171</v>
      </c>
      <c r="B37" s="111"/>
      <c r="C37" s="111"/>
      <c r="D37" s="112"/>
      <c r="E37" s="112"/>
      <c r="F37" s="156">
        <f>SUM(F23:F35)</f>
        <v>1005872</v>
      </c>
      <c r="G37" s="125"/>
      <c r="H37" s="157">
        <f>SUM(H23:H35)</f>
        <v>-171830</v>
      </c>
      <c r="I37" s="125"/>
      <c r="J37" s="156">
        <f>SUM(J23:J35)</f>
        <v>-198657</v>
      </c>
      <c r="K37" s="121"/>
      <c r="L37" s="157">
        <f>SUM(L23:L35)</f>
        <v>-237356</v>
      </c>
    </row>
    <row r="38" spans="1:12" s="118" customFormat="1" ht="20.100000000000001" customHeight="1">
      <c r="A38" s="111"/>
      <c r="B38" s="126" t="s">
        <v>51</v>
      </c>
      <c r="C38" s="111" t="s">
        <v>84</v>
      </c>
      <c r="D38" s="112"/>
      <c r="E38" s="112"/>
      <c r="F38" s="156">
        <v>-397997</v>
      </c>
      <c r="G38" s="125"/>
      <c r="H38" s="157">
        <v>-102493</v>
      </c>
      <c r="I38" s="125"/>
      <c r="J38" s="156">
        <v>-229637</v>
      </c>
      <c r="K38" s="121"/>
      <c r="L38" s="157">
        <v>-70076</v>
      </c>
    </row>
    <row r="39" spans="1:12" s="118" customFormat="1" ht="20.100000000000001" customHeight="1">
      <c r="A39" s="111"/>
      <c r="B39" s="126" t="s">
        <v>51</v>
      </c>
      <c r="C39" s="111" t="s">
        <v>85</v>
      </c>
      <c r="D39" s="112"/>
      <c r="E39" s="112"/>
      <c r="F39" s="161">
        <v>-47421</v>
      </c>
      <c r="G39" s="125"/>
      <c r="H39" s="205">
        <v>-135231</v>
      </c>
      <c r="I39" s="125"/>
      <c r="J39" s="161">
        <v>-10071</v>
      </c>
      <c r="K39" s="121"/>
      <c r="L39" s="205">
        <v>0</v>
      </c>
    </row>
    <row r="40" spans="1:12" s="118" customFormat="1" ht="6" customHeight="1">
      <c r="A40" s="111"/>
      <c r="B40" s="126"/>
      <c r="C40" s="111"/>
      <c r="D40" s="112"/>
      <c r="E40" s="112"/>
      <c r="F40" s="156"/>
      <c r="G40" s="125"/>
      <c r="H40" s="157"/>
      <c r="I40" s="125"/>
      <c r="J40" s="156"/>
      <c r="K40" s="121"/>
      <c r="L40" s="157"/>
    </row>
    <row r="41" spans="1:12" s="118" customFormat="1" ht="20.100000000000001" customHeight="1">
      <c r="A41" s="127" t="s">
        <v>197</v>
      </c>
      <c r="B41" s="111"/>
      <c r="C41" s="111"/>
      <c r="D41" s="112"/>
      <c r="E41" s="112"/>
      <c r="F41" s="161">
        <f>SUM(F37:F39)</f>
        <v>560454</v>
      </c>
      <c r="G41" s="121"/>
      <c r="H41" s="205">
        <f>SUM(H37:H39)</f>
        <v>-409554</v>
      </c>
      <c r="I41" s="121"/>
      <c r="J41" s="161">
        <f>SUM(J37:J39)</f>
        <v>-438365</v>
      </c>
      <c r="K41" s="121"/>
      <c r="L41" s="205">
        <f>SUM(L37:L39)</f>
        <v>-307432</v>
      </c>
    </row>
    <row r="42" spans="1:12" s="118" customFormat="1" ht="18.75" customHeight="1">
      <c r="A42" s="127"/>
      <c r="B42" s="111"/>
      <c r="C42" s="111"/>
      <c r="D42" s="112"/>
      <c r="E42" s="112"/>
      <c r="F42" s="157"/>
      <c r="G42" s="121"/>
      <c r="H42" s="157"/>
      <c r="I42" s="121"/>
      <c r="J42" s="157"/>
      <c r="K42" s="121"/>
      <c r="L42" s="157"/>
    </row>
    <row r="43" spans="1:12" s="118" customFormat="1" ht="20.100000000000001" customHeight="1">
      <c r="A43" s="127"/>
      <c r="B43" s="111"/>
      <c r="C43" s="111"/>
      <c r="D43" s="112"/>
      <c r="E43" s="112"/>
      <c r="F43" s="157"/>
      <c r="G43" s="121"/>
      <c r="H43" s="157"/>
      <c r="I43" s="121"/>
      <c r="J43" s="157"/>
      <c r="K43" s="121"/>
      <c r="L43" s="157"/>
    </row>
    <row r="44" spans="1:12" s="118" customFormat="1" ht="20.100000000000001" customHeight="1">
      <c r="A44" s="127"/>
      <c r="B44" s="111"/>
      <c r="C44" s="111"/>
      <c r="D44" s="112"/>
      <c r="E44" s="112"/>
      <c r="F44" s="157"/>
      <c r="G44" s="121"/>
      <c r="H44" s="157"/>
      <c r="I44" s="121"/>
      <c r="J44" s="157"/>
      <c r="K44" s="121"/>
      <c r="L44" s="157"/>
    </row>
    <row r="45" spans="1:12" s="118" customFormat="1" ht="22.5" customHeight="1">
      <c r="A45" s="127"/>
      <c r="B45" s="111"/>
      <c r="C45" s="111"/>
      <c r="D45" s="112"/>
      <c r="E45" s="112"/>
      <c r="F45" s="157"/>
      <c r="G45" s="121"/>
      <c r="H45" s="157"/>
      <c r="I45" s="121"/>
      <c r="J45" s="157"/>
      <c r="K45" s="121"/>
      <c r="L45" s="157"/>
    </row>
    <row r="46" spans="1:12" s="118" customFormat="1" ht="20.85" customHeight="1">
      <c r="A46" s="127"/>
      <c r="B46" s="111"/>
      <c r="C46" s="111"/>
      <c r="D46" s="112"/>
      <c r="E46" s="112"/>
      <c r="F46" s="157"/>
      <c r="G46" s="121"/>
      <c r="H46" s="157"/>
      <c r="I46" s="121"/>
      <c r="J46" s="157"/>
      <c r="K46" s="121"/>
      <c r="L46" s="157"/>
    </row>
    <row r="47" spans="1:12" ht="21.95" customHeight="1">
      <c r="A47" s="307" t="str">
        <f>'T2-4 BS'!A52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307"/>
      <c r="C47" s="307"/>
      <c r="D47" s="307"/>
      <c r="E47" s="307"/>
      <c r="F47" s="307"/>
      <c r="G47" s="307"/>
      <c r="H47" s="307"/>
      <c r="I47" s="307"/>
      <c r="J47" s="307"/>
      <c r="K47" s="307"/>
      <c r="L47" s="307"/>
    </row>
    <row r="48" spans="1:12" ht="21.75" customHeight="1">
      <c r="A48" s="45" t="s">
        <v>0</v>
      </c>
      <c r="B48" s="45"/>
      <c r="C48" s="45"/>
      <c r="D48" s="46"/>
      <c r="E48" s="46"/>
      <c r="G48" s="48"/>
      <c r="H48" s="47"/>
      <c r="I48" s="48"/>
      <c r="K48" s="48"/>
      <c r="L48" s="47"/>
    </row>
    <row r="49" spans="1:12" ht="21.75" customHeight="1">
      <c r="A49" s="45" t="s">
        <v>145</v>
      </c>
      <c r="B49" s="45"/>
      <c r="C49" s="45"/>
      <c r="D49" s="46"/>
      <c r="E49" s="46"/>
      <c r="F49" s="260"/>
      <c r="G49" s="49"/>
      <c r="H49" s="49"/>
      <c r="I49" s="49"/>
      <c r="J49" s="260"/>
      <c r="K49" s="49"/>
      <c r="L49" s="49"/>
    </row>
    <row r="50" spans="1:12" ht="21.75" customHeight="1">
      <c r="A50" s="74" t="str">
        <f>+A3</f>
        <v>สำหรับงวดเก้าเดือนสิ้นสุดวันที่ 30 กันยายน พ.ศ. 2565</v>
      </c>
      <c r="B50" s="50"/>
      <c r="C50" s="50"/>
      <c r="D50" s="51"/>
      <c r="E50" s="51"/>
      <c r="F50" s="261"/>
      <c r="G50" s="53"/>
      <c r="H50" s="52"/>
      <c r="I50" s="53"/>
      <c r="J50" s="261"/>
      <c r="K50" s="53"/>
      <c r="L50" s="52"/>
    </row>
    <row r="51" spans="1:12" ht="19.5" customHeight="1">
      <c r="A51" s="54"/>
      <c r="B51" s="54"/>
      <c r="C51" s="54"/>
      <c r="D51" s="55"/>
      <c r="E51" s="55"/>
      <c r="F51" s="252"/>
      <c r="G51" s="57"/>
      <c r="H51" s="56"/>
      <c r="I51" s="57"/>
      <c r="J51" s="252"/>
      <c r="K51" s="57"/>
      <c r="L51" s="56"/>
    </row>
    <row r="52" spans="1:12" s="129" customFormat="1" ht="19.5" customHeight="1">
      <c r="D52" s="130"/>
      <c r="E52" s="131"/>
      <c r="F52" s="309" t="s">
        <v>2</v>
      </c>
      <c r="G52" s="309"/>
      <c r="H52" s="309"/>
      <c r="I52" s="132"/>
      <c r="J52" s="309" t="s">
        <v>112</v>
      </c>
      <c r="K52" s="309"/>
      <c r="L52" s="309"/>
    </row>
    <row r="53" spans="1:12" s="129" customFormat="1" ht="19.5" customHeight="1">
      <c r="D53" s="4"/>
      <c r="E53" s="3"/>
      <c r="F53" s="262" t="s">
        <v>214</v>
      </c>
      <c r="G53" s="10"/>
      <c r="H53" s="10" t="s">
        <v>166</v>
      </c>
      <c r="I53" s="9"/>
      <c r="J53" s="262" t="s">
        <v>214</v>
      </c>
      <c r="K53" s="10"/>
      <c r="L53" s="10" t="s">
        <v>166</v>
      </c>
    </row>
    <row r="54" spans="1:12" s="129" customFormat="1" ht="19.5" customHeight="1">
      <c r="D54" s="6" t="s">
        <v>6</v>
      </c>
      <c r="E54" s="3"/>
      <c r="F54" s="264" t="s">
        <v>7</v>
      </c>
      <c r="G54" s="9"/>
      <c r="H54" s="277" t="s">
        <v>7</v>
      </c>
      <c r="I54" s="9"/>
      <c r="J54" s="264" t="s">
        <v>7</v>
      </c>
      <c r="K54" s="9"/>
      <c r="L54" s="277" t="s">
        <v>7</v>
      </c>
    </row>
    <row r="55" spans="1:12" ht="19.5" customHeight="1">
      <c r="A55" s="133" t="s">
        <v>86</v>
      </c>
      <c r="B55" s="92"/>
      <c r="C55" s="92"/>
      <c r="D55" s="134"/>
      <c r="E55" s="55"/>
      <c r="F55" s="255"/>
      <c r="G55" s="47"/>
      <c r="H55" s="135"/>
      <c r="I55" s="47"/>
      <c r="J55" s="255"/>
      <c r="K55" s="136"/>
      <c r="L55" s="137"/>
    </row>
    <row r="56" spans="1:12" ht="19.5" customHeight="1">
      <c r="A56" s="133"/>
      <c r="B56" s="92" t="s">
        <v>163</v>
      </c>
      <c r="C56" s="92"/>
      <c r="D56" s="134"/>
      <c r="E56" s="55"/>
      <c r="F56" s="255"/>
      <c r="G56" s="47"/>
      <c r="H56" s="254"/>
      <c r="I56" s="136"/>
      <c r="J56" s="255"/>
      <c r="K56" s="136"/>
      <c r="L56" s="254"/>
    </row>
    <row r="57" spans="1:12" ht="19.5" customHeight="1">
      <c r="A57" s="133"/>
      <c r="B57" s="92"/>
      <c r="C57" s="92" t="s">
        <v>164</v>
      </c>
      <c r="D57" s="134"/>
      <c r="E57" s="55"/>
      <c r="F57" s="255">
        <v>2116010</v>
      </c>
      <c r="G57" s="47"/>
      <c r="H57" s="254">
        <v>1149185</v>
      </c>
      <c r="I57" s="136"/>
      <c r="J57" s="255">
        <v>0</v>
      </c>
      <c r="K57" s="136"/>
      <c r="L57" s="254">
        <v>0</v>
      </c>
    </row>
    <row r="58" spans="1:12" ht="19.5" customHeight="1">
      <c r="A58" s="133"/>
      <c r="B58" s="92" t="s">
        <v>165</v>
      </c>
      <c r="C58" s="92"/>
      <c r="D58" s="134"/>
      <c r="E58" s="55"/>
      <c r="F58" s="255"/>
      <c r="G58" s="47"/>
      <c r="H58" s="254"/>
      <c r="I58" s="136"/>
      <c r="J58" s="255"/>
      <c r="K58" s="136"/>
      <c r="L58" s="254"/>
    </row>
    <row r="59" spans="1:12" ht="19.5" customHeight="1">
      <c r="A59" s="133"/>
      <c r="B59" s="92"/>
      <c r="C59" s="92" t="s">
        <v>164</v>
      </c>
      <c r="D59" s="134"/>
      <c r="E59" s="55"/>
      <c r="F59" s="255">
        <v>-1603025</v>
      </c>
      <c r="G59" s="47"/>
      <c r="H59" s="254">
        <v>-1195069</v>
      </c>
      <c r="I59" s="136"/>
      <c r="J59" s="255">
        <v>0</v>
      </c>
      <c r="K59" s="136"/>
      <c r="L59" s="254">
        <v>0</v>
      </c>
    </row>
    <row r="60" spans="1:12" ht="19.5" customHeight="1">
      <c r="A60" s="133"/>
      <c r="B60" s="296" t="s">
        <v>236</v>
      </c>
      <c r="C60" s="92"/>
      <c r="D60" s="134"/>
      <c r="E60" s="55"/>
      <c r="F60" s="255">
        <v>-34787</v>
      </c>
      <c r="G60" s="47"/>
      <c r="H60" s="44">
        <v>-33777</v>
      </c>
      <c r="I60" s="136"/>
      <c r="J60" s="255">
        <v>0</v>
      </c>
      <c r="K60" s="136"/>
      <c r="L60" s="254">
        <v>0</v>
      </c>
    </row>
    <row r="61" spans="1:12" ht="19.5" customHeight="1">
      <c r="A61" s="133"/>
      <c r="B61" s="92" t="s">
        <v>163</v>
      </c>
      <c r="C61" s="92"/>
      <c r="D61" s="134"/>
      <c r="E61" s="55"/>
      <c r="F61" s="255"/>
      <c r="G61" s="47"/>
      <c r="I61" s="136"/>
      <c r="J61" s="255"/>
      <c r="K61" s="136"/>
      <c r="L61" s="254"/>
    </row>
    <row r="62" spans="1:12" ht="19.5" customHeight="1">
      <c r="A62" s="133"/>
      <c r="B62" s="92"/>
      <c r="C62" s="92" t="s">
        <v>235</v>
      </c>
      <c r="D62" s="134"/>
      <c r="E62" s="55"/>
      <c r="F62" s="255">
        <v>36784</v>
      </c>
      <c r="G62" s="47"/>
      <c r="H62" s="44">
        <v>0</v>
      </c>
      <c r="I62" s="136"/>
      <c r="J62" s="255">
        <v>0</v>
      </c>
      <c r="K62" s="136"/>
      <c r="L62" s="254">
        <v>0</v>
      </c>
    </row>
    <row r="63" spans="1:12" ht="19.5" customHeight="1">
      <c r="A63" s="133"/>
      <c r="B63" s="92" t="s">
        <v>165</v>
      </c>
      <c r="C63" s="92"/>
      <c r="D63" s="134"/>
      <c r="E63" s="55"/>
      <c r="F63" s="255"/>
      <c r="G63" s="47"/>
      <c r="I63" s="136"/>
      <c r="J63" s="255"/>
      <c r="K63" s="136"/>
      <c r="L63" s="254"/>
    </row>
    <row r="64" spans="1:12" ht="19.5" customHeight="1">
      <c r="A64" s="133"/>
      <c r="B64" s="92"/>
      <c r="C64" s="92" t="s">
        <v>235</v>
      </c>
      <c r="D64" s="134"/>
      <c r="E64" s="55"/>
      <c r="F64" s="255">
        <v>-42114</v>
      </c>
      <c r="G64" s="47"/>
      <c r="H64" s="44">
        <v>0</v>
      </c>
      <c r="I64" s="136"/>
      <c r="J64" s="255">
        <v>0</v>
      </c>
      <c r="K64" s="136"/>
      <c r="L64" s="254">
        <v>0</v>
      </c>
    </row>
    <row r="65" spans="1:12" ht="19.5" customHeight="1">
      <c r="A65" s="133"/>
      <c r="B65" s="92" t="s">
        <v>188</v>
      </c>
      <c r="C65" s="92"/>
      <c r="D65" s="134"/>
      <c r="E65" s="55"/>
      <c r="F65" s="255">
        <v>0</v>
      </c>
      <c r="G65" s="47"/>
      <c r="H65" s="254">
        <v>483097</v>
      </c>
      <c r="I65" s="136"/>
      <c r="J65" s="255">
        <v>0</v>
      </c>
      <c r="K65" s="136"/>
      <c r="L65" s="254">
        <v>0</v>
      </c>
    </row>
    <row r="66" spans="1:12" ht="19.5" customHeight="1">
      <c r="A66" s="133"/>
      <c r="B66" s="92" t="s">
        <v>195</v>
      </c>
      <c r="C66" s="92"/>
      <c r="D66" s="134">
        <v>18</v>
      </c>
      <c r="E66" s="55"/>
      <c r="F66" s="255">
        <v>1764101</v>
      </c>
      <c r="G66" s="47"/>
      <c r="H66" s="254">
        <v>24399</v>
      </c>
      <c r="I66" s="136"/>
      <c r="J66" s="255">
        <v>1554394</v>
      </c>
      <c r="K66" s="136"/>
      <c r="L66" s="254">
        <v>0</v>
      </c>
    </row>
    <row r="67" spans="1:12" ht="19.5" customHeight="1">
      <c r="A67" s="133"/>
      <c r="B67" s="92" t="s">
        <v>128</v>
      </c>
      <c r="C67" s="92"/>
      <c r="D67" s="134"/>
      <c r="E67" s="55"/>
      <c r="F67" s="255">
        <v>0</v>
      </c>
      <c r="G67" s="47"/>
      <c r="H67" s="254">
        <v>0</v>
      </c>
      <c r="I67" s="136"/>
      <c r="J67" s="255">
        <v>0</v>
      </c>
      <c r="K67" s="136"/>
      <c r="L67" s="254">
        <v>-2554235</v>
      </c>
    </row>
    <row r="68" spans="1:12" ht="19.5" customHeight="1">
      <c r="A68" s="133"/>
      <c r="B68" s="92" t="s">
        <v>238</v>
      </c>
      <c r="C68" s="92"/>
      <c r="D68" s="134">
        <v>9</v>
      </c>
      <c r="E68" s="55"/>
      <c r="F68" s="255">
        <v>-401691</v>
      </c>
      <c r="G68" s="47"/>
      <c r="H68" s="254">
        <v>-236000</v>
      </c>
      <c r="I68" s="136"/>
      <c r="J68" s="255">
        <v>0</v>
      </c>
      <c r="K68" s="136"/>
      <c r="L68" s="254">
        <v>-236000</v>
      </c>
    </row>
    <row r="69" spans="1:12" ht="19.5" customHeight="1">
      <c r="A69" s="133"/>
      <c r="B69" s="92" t="s">
        <v>196</v>
      </c>
      <c r="C69" s="92"/>
      <c r="D69" s="134"/>
      <c r="E69" s="55"/>
      <c r="F69" s="255">
        <v>0</v>
      </c>
      <c r="G69" s="47"/>
      <c r="H69" s="254">
        <v>-2443266</v>
      </c>
      <c r="I69" s="136"/>
      <c r="J69" s="255">
        <v>0</v>
      </c>
      <c r="K69" s="136"/>
      <c r="L69" s="254">
        <v>0</v>
      </c>
    </row>
    <row r="70" spans="1:12" ht="19.5" customHeight="1">
      <c r="A70" s="92"/>
      <c r="B70" s="92" t="s">
        <v>132</v>
      </c>
      <c r="C70" s="92"/>
      <c r="D70" s="134"/>
      <c r="E70" s="55"/>
      <c r="F70" s="255">
        <v>-245598</v>
      </c>
      <c r="G70" s="47"/>
      <c r="H70" s="254">
        <v>-117302</v>
      </c>
      <c r="I70" s="136"/>
      <c r="J70" s="255">
        <v>-360</v>
      </c>
      <c r="K70" s="136"/>
      <c r="L70" s="254">
        <v>-21</v>
      </c>
    </row>
    <row r="71" spans="1:12" ht="19.5" customHeight="1">
      <c r="A71" s="92"/>
      <c r="B71" s="92" t="s">
        <v>189</v>
      </c>
      <c r="C71" s="92"/>
      <c r="D71" s="134"/>
      <c r="E71" s="55"/>
      <c r="F71" s="255">
        <v>28</v>
      </c>
      <c r="G71" s="47"/>
      <c r="H71" s="254">
        <v>16</v>
      </c>
      <c r="I71" s="136"/>
      <c r="J71" s="255">
        <v>28</v>
      </c>
      <c r="K71" s="136"/>
      <c r="L71" s="254">
        <v>0</v>
      </c>
    </row>
    <row r="72" spans="1:12" ht="19.5" customHeight="1">
      <c r="A72" s="92"/>
      <c r="B72" s="92" t="s">
        <v>48</v>
      </c>
      <c r="C72" s="92"/>
      <c r="D72" s="134"/>
      <c r="E72" s="55"/>
      <c r="F72" s="255">
        <v>385516</v>
      </c>
      <c r="G72" s="47"/>
      <c r="H72" s="254">
        <v>43065</v>
      </c>
      <c r="I72" s="136"/>
      <c r="J72" s="255">
        <v>315950</v>
      </c>
      <c r="K72" s="136"/>
      <c r="L72" s="254">
        <v>2166</v>
      </c>
    </row>
    <row r="73" spans="1:12" ht="19.5" customHeight="1">
      <c r="A73" s="92"/>
      <c r="B73" s="92" t="s">
        <v>193</v>
      </c>
      <c r="C73" s="92"/>
      <c r="D73" s="134">
        <v>9</v>
      </c>
      <c r="E73" s="55"/>
      <c r="F73" s="265">
        <v>1540990</v>
      </c>
      <c r="G73" s="93"/>
      <c r="H73" s="261">
        <v>937282</v>
      </c>
      <c r="I73" s="93"/>
      <c r="J73" s="265">
        <v>1510990</v>
      </c>
      <c r="K73" s="93"/>
      <c r="L73" s="261">
        <v>969904</v>
      </c>
    </row>
    <row r="74" spans="1:12" ht="6" customHeight="1">
      <c r="A74" s="92"/>
      <c r="B74" s="92"/>
      <c r="C74" s="92"/>
      <c r="D74" s="134"/>
      <c r="E74" s="46"/>
      <c r="F74" s="251"/>
      <c r="G74" s="93"/>
      <c r="H74" s="252"/>
      <c r="I74" s="93"/>
      <c r="J74" s="251"/>
      <c r="K74" s="93"/>
      <c r="L74" s="252"/>
    </row>
    <row r="75" spans="1:12" ht="19.5" customHeight="1">
      <c r="A75" s="92" t="s">
        <v>172</v>
      </c>
      <c r="B75" s="92"/>
      <c r="C75" s="92"/>
      <c r="D75" s="134"/>
      <c r="E75" s="46"/>
      <c r="F75" s="265">
        <f>SUM(F56:F73)</f>
        <v>3516214</v>
      </c>
      <c r="G75" s="93"/>
      <c r="H75" s="261">
        <f>SUM(H56:H73)</f>
        <v>-1388370</v>
      </c>
      <c r="I75" s="93"/>
      <c r="J75" s="265">
        <f>SUM(J56:J73)</f>
        <v>3381002</v>
      </c>
      <c r="K75" s="93"/>
      <c r="L75" s="261">
        <f>SUM(L56:L73)</f>
        <v>-1818186</v>
      </c>
    </row>
    <row r="76" spans="1:12" ht="12" customHeight="1">
      <c r="A76" s="92"/>
      <c r="B76" s="92"/>
      <c r="C76" s="92"/>
      <c r="D76" s="134"/>
      <c r="E76" s="46"/>
      <c r="F76" s="266"/>
      <c r="G76" s="93"/>
      <c r="H76" s="259"/>
      <c r="I76" s="93"/>
      <c r="J76" s="255"/>
      <c r="K76" s="93"/>
      <c r="L76" s="254"/>
    </row>
    <row r="77" spans="1:12" ht="19.5" customHeight="1">
      <c r="A77" s="133" t="s">
        <v>87</v>
      </c>
      <c r="B77" s="92"/>
      <c r="C77" s="92"/>
      <c r="D77" s="134"/>
      <c r="E77" s="46"/>
      <c r="F77" s="266"/>
      <c r="G77" s="135"/>
      <c r="H77" s="259"/>
      <c r="I77" s="135"/>
      <c r="J77" s="255"/>
      <c r="K77" s="137"/>
      <c r="L77" s="254"/>
    </row>
    <row r="78" spans="1:12" ht="19.5" customHeight="1">
      <c r="A78" s="133"/>
      <c r="B78" s="92" t="s">
        <v>88</v>
      </c>
      <c r="C78" s="92"/>
      <c r="D78" s="134"/>
      <c r="E78" s="46"/>
      <c r="F78" s="266">
        <v>6487892</v>
      </c>
      <c r="G78" s="135"/>
      <c r="H78" s="259">
        <v>4859544</v>
      </c>
      <c r="I78" s="135"/>
      <c r="J78" s="255">
        <v>5900000</v>
      </c>
      <c r="K78" s="137"/>
      <c r="L78" s="254">
        <v>4439800</v>
      </c>
    </row>
    <row r="79" spans="1:12" ht="19.5" customHeight="1">
      <c r="A79" s="133"/>
      <c r="B79" s="92" t="s">
        <v>89</v>
      </c>
      <c r="C79" s="92"/>
      <c r="D79" s="134"/>
      <c r="E79" s="46"/>
      <c r="F79" s="266">
        <v>-11178245</v>
      </c>
      <c r="G79" s="135"/>
      <c r="H79" s="259">
        <v>-1644277</v>
      </c>
      <c r="I79" s="135"/>
      <c r="J79" s="255">
        <v>-10532467</v>
      </c>
      <c r="K79" s="137"/>
      <c r="L79" s="254">
        <v>-1057340</v>
      </c>
    </row>
    <row r="80" spans="1:12" ht="19.5" customHeight="1">
      <c r="A80" s="92"/>
      <c r="B80" s="140" t="s">
        <v>130</v>
      </c>
      <c r="C80" s="92"/>
      <c r="D80" s="134">
        <v>13</v>
      </c>
      <c r="E80" s="46"/>
      <c r="F80" s="138">
        <v>1552427</v>
      </c>
      <c r="G80" s="137"/>
      <c r="H80" s="135">
        <v>18775</v>
      </c>
      <c r="I80" s="137"/>
      <c r="J80" s="255">
        <v>1500000</v>
      </c>
      <c r="K80" s="137"/>
      <c r="L80" s="254">
        <v>0</v>
      </c>
    </row>
    <row r="81" spans="1:12" ht="19.5" customHeight="1">
      <c r="A81" s="92"/>
      <c r="B81" s="141" t="s">
        <v>90</v>
      </c>
      <c r="C81" s="92"/>
      <c r="D81" s="134">
        <v>13</v>
      </c>
      <c r="E81" s="46"/>
      <c r="F81" s="138">
        <v>-793810</v>
      </c>
      <c r="G81" s="137"/>
      <c r="H81" s="135">
        <v>-491341</v>
      </c>
      <c r="I81" s="137"/>
      <c r="J81" s="255">
        <v>-562500</v>
      </c>
      <c r="K81" s="137"/>
      <c r="L81" s="254">
        <v>-350000</v>
      </c>
    </row>
    <row r="82" spans="1:12" ht="19.5" customHeight="1">
      <c r="A82" s="92"/>
      <c r="B82" s="297" t="s">
        <v>228</v>
      </c>
      <c r="C82" s="92"/>
      <c r="D82" s="134">
        <v>14</v>
      </c>
      <c r="E82" s="46"/>
      <c r="F82" s="138">
        <v>5500000</v>
      </c>
      <c r="G82" s="137"/>
      <c r="H82" s="135">
        <v>0</v>
      </c>
      <c r="I82" s="137"/>
      <c r="J82" s="255">
        <v>5500000</v>
      </c>
      <c r="K82" s="137"/>
      <c r="L82" s="254">
        <v>0</v>
      </c>
    </row>
    <row r="83" spans="1:12" ht="19.5" customHeight="1">
      <c r="A83" s="92"/>
      <c r="B83" s="141" t="s">
        <v>129</v>
      </c>
      <c r="C83" s="92"/>
      <c r="D83" s="134"/>
      <c r="E83" s="46"/>
      <c r="F83" s="255">
        <v>-10255</v>
      </c>
      <c r="G83" s="137"/>
      <c r="H83" s="254">
        <v>0</v>
      </c>
      <c r="I83" s="137"/>
      <c r="J83" s="255">
        <v>-10255</v>
      </c>
      <c r="K83" s="137"/>
      <c r="L83" s="254">
        <v>0</v>
      </c>
    </row>
    <row r="84" spans="1:12" ht="19.5" customHeight="1">
      <c r="A84" s="92"/>
      <c r="B84" s="141" t="s">
        <v>153</v>
      </c>
      <c r="C84" s="92"/>
      <c r="D84" s="134"/>
      <c r="E84" s="46"/>
      <c r="F84" s="255">
        <v>-10666</v>
      </c>
      <c r="G84" s="137"/>
      <c r="H84" s="254">
        <v>-10013</v>
      </c>
      <c r="I84" s="137"/>
      <c r="J84" s="255">
        <v>-1134</v>
      </c>
      <c r="K84" s="137"/>
      <c r="L84" s="254">
        <v>-1133</v>
      </c>
    </row>
    <row r="85" spans="1:12" ht="19.5" customHeight="1">
      <c r="A85" s="92"/>
      <c r="B85" s="141" t="s">
        <v>190</v>
      </c>
      <c r="C85" s="92"/>
      <c r="D85" s="134">
        <v>17</v>
      </c>
      <c r="E85" s="46"/>
      <c r="F85" s="253">
        <v>-2285783</v>
      </c>
      <c r="G85" s="93"/>
      <c r="H85" s="257">
        <v>-1981023</v>
      </c>
      <c r="I85" s="93"/>
      <c r="J85" s="253">
        <v>-2285783</v>
      </c>
      <c r="K85" s="93"/>
      <c r="L85" s="257">
        <v>-1981023</v>
      </c>
    </row>
    <row r="86" spans="1:12" ht="6" customHeight="1">
      <c r="A86" s="92"/>
      <c r="B86" s="92"/>
      <c r="C86" s="92"/>
      <c r="D86" s="46"/>
      <c r="E86" s="46"/>
      <c r="F86" s="251"/>
      <c r="G86" s="93"/>
      <c r="H86" s="252"/>
      <c r="I86" s="93"/>
      <c r="J86" s="251"/>
      <c r="K86" s="93"/>
      <c r="L86" s="252"/>
    </row>
    <row r="87" spans="1:12" ht="19.5" customHeight="1">
      <c r="B87" s="92" t="s">
        <v>241</v>
      </c>
      <c r="C87" s="92"/>
      <c r="D87" s="46"/>
      <c r="E87" s="46"/>
      <c r="F87" s="268">
        <f>SUM(F78:F85)</f>
        <v>-738440</v>
      </c>
      <c r="G87" s="93"/>
      <c r="H87" s="139">
        <f>SUM(H78:H85)</f>
        <v>751665</v>
      </c>
      <c r="I87" s="93"/>
      <c r="J87" s="268">
        <f>SUM(J78:J85)</f>
        <v>-492139</v>
      </c>
      <c r="K87" s="93"/>
      <c r="L87" s="139">
        <f>SUM(L78:L85)</f>
        <v>1050304</v>
      </c>
    </row>
    <row r="88" spans="1:12" ht="18" customHeight="1">
      <c r="A88" s="92"/>
      <c r="B88" s="92"/>
      <c r="C88" s="92"/>
      <c r="D88" s="46"/>
      <c r="E88" s="46"/>
      <c r="F88" s="93"/>
      <c r="G88" s="93"/>
      <c r="H88" s="93"/>
      <c r="I88" s="93"/>
      <c r="J88" s="93"/>
      <c r="K88" s="93"/>
      <c r="L88" s="93"/>
    </row>
    <row r="89" spans="1:12" ht="19.5" customHeight="1">
      <c r="A89" s="92"/>
      <c r="B89" s="92"/>
      <c r="C89" s="92"/>
      <c r="D89" s="46"/>
      <c r="E89" s="46"/>
      <c r="F89" s="93"/>
      <c r="G89" s="93"/>
      <c r="H89" s="93"/>
      <c r="I89" s="93"/>
      <c r="J89" s="93"/>
      <c r="K89" s="93"/>
      <c r="L89" s="93"/>
    </row>
    <row r="90" spans="1:12" ht="19.5" customHeight="1">
      <c r="A90" s="92"/>
      <c r="B90" s="92"/>
      <c r="C90" s="92"/>
      <c r="D90" s="46"/>
      <c r="E90" s="46"/>
      <c r="F90" s="93"/>
      <c r="G90" s="93"/>
      <c r="H90" s="93"/>
      <c r="I90" s="93"/>
      <c r="J90" s="93"/>
      <c r="K90" s="93"/>
      <c r="L90" s="93"/>
    </row>
    <row r="91" spans="1:12" ht="19.5" customHeight="1">
      <c r="A91" s="92"/>
      <c r="B91" s="92"/>
      <c r="C91" s="92"/>
      <c r="D91" s="46"/>
      <c r="E91" s="46"/>
      <c r="F91" s="93"/>
      <c r="G91" s="93"/>
      <c r="H91" s="93"/>
      <c r="I91" s="93"/>
      <c r="J91" s="93"/>
      <c r="K91" s="93"/>
      <c r="L91" s="93"/>
    </row>
    <row r="92" spans="1:12" ht="19.5" customHeight="1">
      <c r="A92" s="92"/>
      <c r="B92" s="92"/>
      <c r="C92" s="92"/>
      <c r="D92" s="46"/>
      <c r="E92" s="46"/>
      <c r="F92" s="93"/>
      <c r="G92" s="93"/>
      <c r="H92" s="93"/>
      <c r="I92" s="93"/>
      <c r="J92" s="93"/>
      <c r="K92" s="93"/>
      <c r="L92" s="93"/>
    </row>
    <row r="93" spans="1:12" ht="19.5" customHeight="1">
      <c r="A93" s="92"/>
      <c r="B93" s="92"/>
      <c r="C93" s="92"/>
      <c r="D93" s="46"/>
      <c r="E93" s="46"/>
      <c r="F93" s="93"/>
      <c r="G93" s="93"/>
      <c r="H93" s="93"/>
      <c r="I93" s="93"/>
      <c r="J93" s="93"/>
      <c r="K93" s="93"/>
      <c r="L93" s="93"/>
    </row>
    <row r="94" spans="1:12" ht="18.95" customHeight="1">
      <c r="A94" s="92"/>
      <c r="B94" s="92"/>
      <c r="C94" s="92"/>
      <c r="D94" s="46"/>
      <c r="E94" s="46"/>
      <c r="F94" s="93"/>
      <c r="G94" s="93"/>
      <c r="H94" s="93"/>
      <c r="I94" s="93"/>
      <c r="J94" s="93"/>
      <c r="K94" s="93"/>
      <c r="L94" s="93"/>
    </row>
    <row r="95" spans="1:12" ht="21.95" customHeight="1">
      <c r="A95" s="94" t="str">
        <f>'T2-4 BS'!A52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94"/>
      <c r="C95" s="94"/>
      <c r="D95" s="95"/>
      <c r="E95" s="95"/>
      <c r="F95" s="257"/>
      <c r="G95" s="96"/>
      <c r="H95" s="96"/>
      <c r="I95" s="96"/>
      <c r="J95" s="257"/>
      <c r="K95" s="96"/>
      <c r="L95" s="96"/>
    </row>
    <row r="96" spans="1:12" ht="21.75" customHeight="1">
      <c r="A96" s="45" t="s">
        <v>0</v>
      </c>
      <c r="B96" s="45"/>
      <c r="C96" s="45"/>
      <c r="D96" s="46"/>
      <c r="E96" s="46"/>
      <c r="G96" s="48"/>
      <c r="H96" s="47"/>
      <c r="I96" s="48"/>
      <c r="K96" s="48"/>
      <c r="L96" s="47"/>
    </row>
    <row r="97" spans="1:12" ht="21.75" customHeight="1">
      <c r="A97" s="45" t="str">
        <f>+A2</f>
        <v>งบกระแสเงินสด (ยังไม่ได้ตรวจสอบ)</v>
      </c>
      <c r="B97" s="45"/>
      <c r="C97" s="45"/>
      <c r="D97" s="46"/>
      <c r="E97" s="46"/>
      <c r="F97" s="260"/>
      <c r="G97" s="49"/>
      <c r="H97" s="49"/>
      <c r="I97" s="49"/>
      <c r="J97" s="260"/>
      <c r="K97" s="49"/>
      <c r="L97" s="49"/>
    </row>
    <row r="98" spans="1:12" ht="21.75" customHeight="1">
      <c r="A98" s="74" t="str">
        <f>+A3</f>
        <v>สำหรับงวดเก้าเดือนสิ้นสุดวันที่ 30 กันยายน พ.ศ. 2565</v>
      </c>
      <c r="B98" s="50"/>
      <c r="C98" s="50"/>
      <c r="D98" s="51"/>
      <c r="E98" s="51"/>
      <c r="F98" s="261"/>
      <c r="G98" s="53"/>
      <c r="H98" s="52"/>
      <c r="I98" s="53"/>
      <c r="J98" s="261"/>
      <c r="K98" s="53"/>
      <c r="L98" s="52"/>
    </row>
    <row r="99" spans="1:12" ht="21.75" customHeight="1">
      <c r="A99" s="54"/>
      <c r="B99" s="54"/>
      <c r="C99" s="54"/>
      <c r="D99" s="55"/>
      <c r="E99" s="55"/>
      <c r="F99" s="252"/>
      <c r="G99" s="57"/>
      <c r="H99" s="56"/>
      <c r="I99" s="57"/>
      <c r="J99" s="252"/>
      <c r="K99" s="57"/>
      <c r="L99" s="56"/>
    </row>
    <row r="100" spans="1:12" s="129" customFormat="1" ht="21.75" customHeight="1">
      <c r="D100" s="130"/>
      <c r="E100" s="131"/>
      <c r="F100" s="309" t="s">
        <v>2</v>
      </c>
      <c r="G100" s="309"/>
      <c r="H100" s="309"/>
      <c r="I100" s="132"/>
      <c r="J100" s="309" t="s">
        <v>112</v>
      </c>
      <c r="K100" s="309"/>
      <c r="L100" s="309"/>
    </row>
    <row r="101" spans="1:12" s="129" customFormat="1" ht="21.75" customHeight="1">
      <c r="D101" s="4"/>
      <c r="E101" s="3"/>
      <c r="F101" s="262" t="s">
        <v>214</v>
      </c>
      <c r="G101" s="10"/>
      <c r="H101" s="10" t="s">
        <v>166</v>
      </c>
      <c r="I101" s="9"/>
      <c r="J101" s="262" t="s">
        <v>214</v>
      </c>
      <c r="K101" s="10"/>
      <c r="L101" s="10" t="s">
        <v>166</v>
      </c>
    </row>
    <row r="102" spans="1:12" s="129" customFormat="1" ht="21.75" customHeight="1">
      <c r="D102" s="6" t="s">
        <v>6</v>
      </c>
      <c r="E102" s="3"/>
      <c r="F102" s="264" t="s">
        <v>7</v>
      </c>
      <c r="G102" s="9"/>
      <c r="H102" s="277" t="s">
        <v>7</v>
      </c>
      <c r="I102" s="9"/>
      <c r="J102" s="264" t="s">
        <v>7</v>
      </c>
      <c r="K102" s="9"/>
      <c r="L102" s="277" t="s">
        <v>7</v>
      </c>
    </row>
    <row r="103" spans="1:12" ht="21.75" customHeight="1">
      <c r="A103" s="141"/>
      <c r="B103" s="141"/>
      <c r="C103" s="92"/>
      <c r="D103" s="46"/>
      <c r="E103" s="46"/>
      <c r="F103" s="251"/>
      <c r="G103" s="93"/>
      <c r="H103" s="93"/>
      <c r="I103" s="93"/>
      <c r="J103" s="251"/>
      <c r="K103" s="93"/>
      <c r="L103" s="93"/>
    </row>
    <row r="104" spans="1:12" ht="21.75" customHeight="1">
      <c r="A104" s="133" t="s">
        <v>173</v>
      </c>
      <c r="B104" s="92"/>
      <c r="C104" s="92"/>
      <c r="D104" s="46"/>
      <c r="E104" s="46"/>
      <c r="F104" s="255">
        <f>SUM(F41,F75,F87)</f>
        <v>3338228</v>
      </c>
      <c r="G104" s="135"/>
      <c r="H104" s="254">
        <f>SUM(H41,H75,H87)</f>
        <v>-1046259</v>
      </c>
      <c r="I104" s="135"/>
      <c r="J104" s="255">
        <f>SUM(J41,J75,J87)</f>
        <v>2450498</v>
      </c>
      <c r="K104" s="135"/>
      <c r="L104" s="254">
        <f>SUM(L41,L75,L87)</f>
        <v>-1075314</v>
      </c>
    </row>
    <row r="105" spans="1:12" ht="21.75" customHeight="1">
      <c r="A105" s="92" t="s">
        <v>91</v>
      </c>
      <c r="C105" s="92"/>
      <c r="D105" s="46"/>
      <c r="E105" s="46"/>
      <c r="F105" s="255">
        <v>270232</v>
      </c>
      <c r="G105" s="135"/>
      <c r="H105" s="254">
        <v>73376</v>
      </c>
      <c r="I105" s="135"/>
      <c r="J105" s="255">
        <v>0</v>
      </c>
      <c r="K105" s="135"/>
      <c r="L105" s="254">
        <v>0</v>
      </c>
    </row>
    <row r="106" spans="1:12" ht="21.75" customHeight="1">
      <c r="A106" s="92" t="s">
        <v>92</v>
      </c>
      <c r="B106" s="92"/>
      <c r="C106" s="92"/>
      <c r="D106" s="46"/>
      <c r="E106" s="46"/>
      <c r="F106" s="265">
        <f>'T2-4 BS'!I15</f>
        <v>2634854</v>
      </c>
      <c r="G106" s="142"/>
      <c r="H106" s="261">
        <v>2169033</v>
      </c>
      <c r="I106" s="56"/>
      <c r="J106" s="265">
        <v>1141799</v>
      </c>
      <c r="K106" s="56"/>
      <c r="L106" s="261">
        <v>1595569</v>
      </c>
    </row>
    <row r="107" spans="1:12" ht="9" customHeight="1">
      <c r="A107" s="92"/>
      <c r="B107" s="92"/>
      <c r="C107" s="92"/>
      <c r="D107" s="46"/>
      <c r="E107" s="46"/>
      <c r="F107" s="251"/>
      <c r="G107" s="93"/>
      <c r="H107" s="252"/>
      <c r="I107" s="93"/>
      <c r="J107" s="251"/>
      <c r="K107" s="93"/>
      <c r="L107" s="252"/>
    </row>
    <row r="108" spans="1:12" ht="21.75" customHeight="1" thickBot="1">
      <c r="A108" s="92" t="s">
        <v>93</v>
      </c>
      <c r="B108" s="92"/>
      <c r="C108" s="92"/>
      <c r="D108" s="46"/>
      <c r="E108" s="46"/>
      <c r="F108" s="267">
        <f>SUM(F104:F106)</f>
        <v>6243314</v>
      </c>
      <c r="G108" s="135"/>
      <c r="H108" s="293">
        <f>SUM(H104:H106)</f>
        <v>1196150</v>
      </c>
      <c r="I108" s="135"/>
      <c r="J108" s="267">
        <f>SUM(J104:J106)</f>
        <v>3592297</v>
      </c>
      <c r="K108" s="135"/>
      <c r="L108" s="293">
        <f>SUM(L104:L106)</f>
        <v>520255</v>
      </c>
    </row>
    <row r="109" spans="1:12" ht="21.75" customHeight="1" thickTop="1">
      <c r="A109" s="141"/>
      <c r="B109" s="141"/>
      <c r="C109" s="92"/>
      <c r="D109" s="46"/>
      <c r="E109" s="46"/>
      <c r="F109" s="251"/>
      <c r="G109" s="93"/>
      <c r="H109" s="252"/>
      <c r="I109" s="93"/>
      <c r="J109" s="251"/>
      <c r="K109" s="93"/>
      <c r="L109" s="252"/>
    </row>
    <row r="110" spans="1:12" ht="21.75" customHeight="1">
      <c r="A110" s="133" t="s">
        <v>161</v>
      </c>
      <c r="B110" s="92"/>
      <c r="C110" s="92"/>
      <c r="D110" s="46"/>
      <c r="E110" s="46"/>
      <c r="F110" s="251"/>
      <c r="G110" s="93"/>
      <c r="H110" s="252"/>
      <c r="I110" s="93"/>
      <c r="J110" s="251"/>
      <c r="K110" s="93"/>
      <c r="L110" s="252"/>
    </row>
    <row r="111" spans="1:12" ht="9" customHeight="1">
      <c r="A111" s="92"/>
      <c r="B111" s="140"/>
      <c r="C111" s="92"/>
      <c r="D111" s="134"/>
      <c r="E111" s="46"/>
      <c r="F111" s="266"/>
      <c r="G111" s="135"/>
      <c r="H111" s="259"/>
      <c r="I111" s="135"/>
      <c r="J111" s="266"/>
      <c r="K111" s="137"/>
      <c r="L111" s="259"/>
    </row>
    <row r="112" spans="1:12" ht="21.75" customHeight="1">
      <c r="A112" s="141" t="s">
        <v>202</v>
      </c>
      <c r="B112" s="141"/>
      <c r="C112" s="92"/>
      <c r="D112" s="46"/>
      <c r="E112" s="46"/>
      <c r="F112" s="251"/>
      <c r="G112" s="93"/>
      <c r="H112" s="252"/>
      <c r="I112" s="93"/>
      <c r="J112" s="251"/>
      <c r="K112" s="93"/>
      <c r="L112" s="252"/>
    </row>
    <row r="113" spans="1:12" ht="9" customHeight="1">
      <c r="A113" s="92"/>
      <c r="B113" s="140"/>
      <c r="C113" s="92"/>
      <c r="D113" s="134"/>
      <c r="E113" s="46"/>
      <c r="F113" s="266"/>
      <c r="G113" s="135"/>
      <c r="H113" s="259"/>
      <c r="I113" s="135"/>
      <c r="J113" s="266"/>
      <c r="K113" s="137"/>
      <c r="L113" s="259"/>
    </row>
    <row r="114" spans="1:12" ht="21.75" customHeight="1">
      <c r="A114" s="141" t="s">
        <v>133</v>
      </c>
      <c r="B114" s="141"/>
      <c r="C114" s="92"/>
      <c r="D114" s="134">
        <v>12</v>
      </c>
      <c r="E114" s="46"/>
      <c r="F114" s="255">
        <v>295396</v>
      </c>
      <c r="G114" s="93"/>
      <c r="H114" s="254">
        <v>440807</v>
      </c>
      <c r="I114" s="47"/>
      <c r="J114" s="255">
        <v>107</v>
      </c>
      <c r="K114" s="136"/>
      <c r="L114" s="254">
        <v>0</v>
      </c>
    </row>
    <row r="115" spans="1:12" ht="21.75" customHeight="1">
      <c r="A115" s="92" t="s">
        <v>180</v>
      </c>
      <c r="B115" s="92"/>
      <c r="C115" s="92"/>
      <c r="D115" s="134"/>
      <c r="E115" s="55"/>
      <c r="F115" s="255"/>
      <c r="G115" s="93"/>
      <c r="H115" s="254"/>
      <c r="I115" s="93"/>
      <c r="J115" s="255"/>
      <c r="K115" s="135"/>
      <c r="L115" s="254"/>
    </row>
    <row r="116" spans="1:12" ht="21.75" customHeight="1">
      <c r="A116" s="92"/>
      <c r="B116" s="92" t="s">
        <v>179</v>
      </c>
      <c r="C116" s="92"/>
      <c r="D116" s="269"/>
      <c r="E116" s="55"/>
      <c r="F116" s="255">
        <v>0</v>
      </c>
      <c r="G116" s="93"/>
      <c r="H116" s="254">
        <v>0</v>
      </c>
      <c r="I116" s="93"/>
      <c r="J116" s="255">
        <v>0</v>
      </c>
      <c r="K116" s="135"/>
      <c r="L116" s="254">
        <v>1004454</v>
      </c>
    </row>
    <row r="117" spans="1:12" ht="21.75" customHeight="1">
      <c r="A117" s="92" t="s">
        <v>211</v>
      </c>
      <c r="B117" s="92"/>
      <c r="C117" s="92"/>
      <c r="D117" s="134"/>
      <c r="E117" s="55"/>
      <c r="F117" s="255"/>
      <c r="G117" s="93"/>
      <c r="H117" s="254"/>
      <c r="I117" s="93"/>
      <c r="J117" s="255"/>
      <c r="K117" s="135"/>
      <c r="L117" s="254"/>
    </row>
    <row r="118" spans="1:12" ht="21.75" customHeight="1">
      <c r="A118" s="92"/>
      <c r="B118" s="141" t="s">
        <v>212</v>
      </c>
      <c r="C118" s="92"/>
      <c r="D118" s="134"/>
      <c r="E118" s="46"/>
      <c r="F118" s="255">
        <v>0</v>
      </c>
      <c r="G118" s="93"/>
      <c r="H118" s="254">
        <v>729329</v>
      </c>
      <c r="I118" s="93"/>
      <c r="J118" s="255">
        <v>0</v>
      </c>
      <c r="K118" s="135"/>
      <c r="L118" s="254">
        <v>0</v>
      </c>
    </row>
    <row r="119" spans="1:12" ht="20.25" customHeight="1">
      <c r="A119" s="92"/>
      <c r="B119" s="141"/>
      <c r="C119" s="92"/>
      <c r="D119" s="134"/>
      <c r="E119" s="46"/>
      <c r="F119" s="254"/>
      <c r="G119" s="93"/>
      <c r="H119" s="254"/>
      <c r="I119" s="93"/>
      <c r="J119" s="254"/>
      <c r="K119" s="135"/>
      <c r="L119" s="254"/>
    </row>
    <row r="120" spans="1:12" ht="21.75" customHeight="1">
      <c r="A120" s="92"/>
      <c r="B120" s="141"/>
      <c r="C120" s="92"/>
      <c r="D120" s="134"/>
      <c r="E120" s="46"/>
      <c r="F120" s="254"/>
      <c r="G120" s="93"/>
      <c r="H120" s="254"/>
      <c r="I120" s="93"/>
      <c r="J120" s="254"/>
      <c r="K120" s="135"/>
      <c r="L120" s="254"/>
    </row>
    <row r="121" spans="1:12" ht="21.75" customHeight="1">
      <c r="A121" s="92"/>
      <c r="B121" s="141"/>
      <c r="C121" s="92"/>
      <c r="D121" s="134"/>
      <c r="E121" s="46"/>
      <c r="F121" s="254"/>
      <c r="G121" s="93"/>
      <c r="H121" s="254"/>
      <c r="I121" s="93"/>
      <c r="J121" s="254"/>
      <c r="K121" s="135"/>
      <c r="L121" s="137"/>
    </row>
    <row r="122" spans="1:12" ht="21.75" customHeight="1">
      <c r="A122" s="92"/>
      <c r="B122" s="141"/>
      <c r="C122" s="92"/>
      <c r="D122" s="134"/>
      <c r="E122" s="46"/>
      <c r="F122" s="254"/>
      <c r="G122" s="93"/>
      <c r="H122" s="137"/>
      <c r="I122" s="93"/>
      <c r="J122" s="254"/>
      <c r="K122" s="135"/>
      <c r="L122" s="137"/>
    </row>
    <row r="123" spans="1:12" ht="21.75" customHeight="1">
      <c r="A123" s="92"/>
      <c r="B123" s="141"/>
      <c r="C123" s="92"/>
      <c r="D123" s="134"/>
      <c r="E123" s="46"/>
      <c r="F123" s="254"/>
      <c r="G123" s="93"/>
      <c r="H123" s="137"/>
      <c r="I123" s="93"/>
      <c r="J123" s="254"/>
      <c r="K123" s="135"/>
      <c r="L123" s="137"/>
    </row>
    <row r="124" spans="1:12" ht="21.75" customHeight="1">
      <c r="A124" s="92"/>
      <c r="B124" s="141"/>
      <c r="C124" s="92"/>
      <c r="D124" s="134"/>
      <c r="E124" s="46"/>
      <c r="F124" s="254"/>
      <c r="G124" s="93"/>
      <c r="H124" s="137"/>
      <c r="I124" s="93"/>
      <c r="J124" s="254"/>
      <c r="K124" s="135"/>
      <c r="L124" s="137"/>
    </row>
    <row r="125" spans="1:12" ht="21.75" customHeight="1">
      <c r="A125" s="92"/>
      <c r="B125" s="141"/>
      <c r="C125" s="92"/>
      <c r="D125" s="134"/>
      <c r="E125" s="46"/>
      <c r="F125" s="254"/>
      <c r="G125" s="93"/>
      <c r="H125" s="137"/>
      <c r="I125" s="93"/>
      <c r="J125" s="254"/>
      <c r="K125" s="135"/>
      <c r="L125" s="137"/>
    </row>
    <row r="126" spans="1:12" ht="21.75" customHeight="1">
      <c r="A126" s="92"/>
      <c r="B126" s="141"/>
      <c r="C126" s="92"/>
      <c r="D126" s="134"/>
      <c r="E126" s="46"/>
      <c r="F126" s="254"/>
      <c r="G126" s="93"/>
      <c r="H126" s="137"/>
      <c r="I126" s="93"/>
      <c r="J126" s="254"/>
      <c r="K126" s="135"/>
      <c r="L126" s="137"/>
    </row>
    <row r="127" spans="1:12" ht="21.75" customHeight="1">
      <c r="A127" s="92"/>
      <c r="B127" s="141"/>
      <c r="C127" s="92"/>
      <c r="D127" s="134"/>
      <c r="E127" s="46"/>
      <c r="F127" s="254"/>
      <c r="G127" s="93"/>
      <c r="H127" s="137"/>
      <c r="I127" s="93"/>
      <c r="J127" s="254"/>
      <c r="K127" s="135"/>
      <c r="L127" s="137"/>
    </row>
    <row r="128" spans="1:12" ht="21.75" customHeight="1">
      <c r="A128" s="92"/>
      <c r="B128" s="141"/>
      <c r="C128" s="92"/>
      <c r="D128" s="134"/>
      <c r="E128" s="46"/>
      <c r="F128" s="254"/>
      <c r="G128" s="93"/>
      <c r="H128" s="137"/>
      <c r="I128" s="93"/>
      <c r="J128" s="254"/>
      <c r="K128" s="135"/>
      <c r="L128" s="137"/>
    </row>
    <row r="129" spans="1:12" ht="21.75" customHeight="1">
      <c r="A129" s="92"/>
      <c r="B129" s="141"/>
      <c r="C129" s="92"/>
      <c r="D129" s="134"/>
      <c r="E129" s="46"/>
      <c r="F129" s="254"/>
      <c r="G129" s="93"/>
      <c r="H129" s="137"/>
      <c r="I129" s="93"/>
      <c r="J129" s="254"/>
      <c r="K129" s="135"/>
      <c r="L129" s="137"/>
    </row>
    <row r="130" spans="1:12" ht="21.75" customHeight="1">
      <c r="A130" s="92"/>
      <c r="B130" s="141"/>
      <c r="C130" s="92"/>
      <c r="D130" s="134"/>
      <c r="E130" s="46"/>
      <c r="F130" s="254"/>
      <c r="G130" s="93"/>
      <c r="H130" s="137"/>
      <c r="I130" s="93"/>
      <c r="J130" s="254"/>
      <c r="K130" s="135"/>
      <c r="L130" s="137"/>
    </row>
    <row r="131" spans="1:12" ht="21.75" customHeight="1">
      <c r="A131" s="92"/>
      <c r="B131" s="141"/>
      <c r="C131" s="92"/>
      <c r="D131" s="134"/>
      <c r="E131" s="46"/>
      <c r="F131" s="254"/>
      <c r="G131" s="93"/>
      <c r="H131" s="137"/>
      <c r="I131" s="93"/>
      <c r="J131" s="254"/>
      <c r="K131" s="135"/>
      <c r="L131" s="137"/>
    </row>
    <row r="132" spans="1:12" ht="21.75" customHeight="1">
      <c r="A132" s="92"/>
      <c r="B132" s="141"/>
      <c r="C132" s="92"/>
      <c r="D132" s="134"/>
      <c r="E132" s="46"/>
      <c r="F132" s="254"/>
      <c r="G132" s="93"/>
      <c r="H132" s="137"/>
      <c r="I132" s="93"/>
      <c r="J132" s="254"/>
      <c r="K132" s="135"/>
      <c r="L132" s="137"/>
    </row>
    <row r="133" spans="1:12" ht="21.75" customHeight="1">
      <c r="A133" s="92"/>
      <c r="B133" s="141"/>
      <c r="C133" s="92"/>
      <c r="D133" s="134"/>
      <c r="E133" s="46"/>
      <c r="F133" s="254"/>
      <c r="G133" s="93"/>
      <c r="H133" s="137"/>
      <c r="I133" s="93"/>
      <c r="J133" s="254"/>
      <c r="K133" s="135"/>
      <c r="L133" s="137"/>
    </row>
    <row r="134" spans="1:12" ht="21.75" customHeight="1">
      <c r="A134" s="92"/>
      <c r="B134" s="141"/>
      <c r="C134" s="92"/>
      <c r="D134" s="134"/>
      <c r="E134" s="46"/>
      <c r="F134" s="254"/>
      <c r="G134" s="93"/>
      <c r="H134" s="137"/>
      <c r="I134" s="93"/>
      <c r="J134" s="254"/>
      <c r="K134" s="135"/>
      <c r="L134" s="137"/>
    </row>
    <row r="135" spans="1:12" ht="21.75" customHeight="1">
      <c r="A135" s="92"/>
      <c r="B135" s="141"/>
      <c r="C135" s="92"/>
      <c r="D135" s="134"/>
      <c r="E135" s="46"/>
      <c r="F135" s="254"/>
      <c r="G135" s="93"/>
      <c r="H135" s="137"/>
      <c r="I135" s="93"/>
      <c r="J135" s="254"/>
      <c r="K135" s="135"/>
      <c r="L135" s="137"/>
    </row>
    <row r="136" spans="1:12" ht="21.75" customHeight="1">
      <c r="A136" s="92"/>
      <c r="B136" s="141"/>
      <c r="C136" s="92"/>
      <c r="D136" s="134"/>
      <c r="E136" s="46"/>
      <c r="F136" s="254"/>
      <c r="G136" s="93"/>
      <c r="H136" s="137"/>
      <c r="I136" s="93"/>
      <c r="J136" s="254"/>
      <c r="K136" s="135"/>
      <c r="L136" s="137"/>
    </row>
    <row r="137" spans="1:12" ht="21.75" customHeight="1">
      <c r="A137" s="92"/>
      <c r="B137" s="141"/>
      <c r="C137" s="92"/>
      <c r="D137" s="134"/>
      <c r="E137" s="46"/>
      <c r="F137" s="254"/>
      <c r="G137" s="93"/>
      <c r="H137" s="137"/>
      <c r="I137" s="93"/>
      <c r="J137" s="254"/>
      <c r="K137" s="135"/>
      <c r="L137" s="137"/>
    </row>
    <row r="138" spans="1:12" ht="12.2" customHeight="1">
      <c r="A138" s="92"/>
      <c r="B138" s="141"/>
      <c r="C138" s="92"/>
      <c r="D138" s="134"/>
      <c r="E138" s="46"/>
      <c r="F138" s="254"/>
      <c r="G138" s="93"/>
      <c r="H138" s="137"/>
      <c r="I138" s="93"/>
      <c r="J138" s="254"/>
      <c r="K138" s="135"/>
      <c r="L138" s="137"/>
    </row>
    <row r="139" spans="1:12" ht="21.95" customHeight="1">
      <c r="A139" s="307" t="str">
        <f>'T2-4 BS'!A52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9" s="307"/>
      <c r="C139" s="307"/>
      <c r="D139" s="307"/>
      <c r="E139" s="307"/>
      <c r="F139" s="307"/>
      <c r="G139" s="307"/>
      <c r="H139" s="307"/>
      <c r="I139" s="307"/>
      <c r="J139" s="307"/>
      <c r="K139" s="307"/>
      <c r="L139" s="307"/>
    </row>
  </sheetData>
  <mergeCells count="8">
    <mergeCell ref="A139:L139"/>
    <mergeCell ref="F5:H5"/>
    <mergeCell ref="J5:L5"/>
    <mergeCell ref="A47:L47"/>
    <mergeCell ref="F52:H52"/>
    <mergeCell ref="J52:L52"/>
    <mergeCell ref="F100:H100"/>
    <mergeCell ref="J100:L100"/>
  </mergeCells>
  <pageMargins left="0.8" right="0.5" top="0.5" bottom="0.6" header="0.49" footer="0.4"/>
  <pageSetup paperSize="9" scale="89" firstPageNumber="11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T2-4 BS</vt:lpstr>
      <vt:lpstr>T5-6 PL (3M)</vt:lpstr>
      <vt:lpstr>T7-8 PL (9M)</vt:lpstr>
      <vt:lpstr>T 9 changes conso</vt:lpstr>
      <vt:lpstr>T10 changes com</vt:lpstr>
      <vt:lpstr>T-11-13CF</vt:lpstr>
      <vt:lpstr>'T-11-13CF'!Print_Area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VTK</dc:creator>
  <cp:lastModifiedBy>Chayaporn Srilap</cp:lastModifiedBy>
  <cp:lastPrinted>2022-11-10T07:42:07Z</cp:lastPrinted>
  <dcterms:created xsi:type="dcterms:W3CDTF">2002-03-28T02:58:10Z</dcterms:created>
  <dcterms:modified xsi:type="dcterms:W3CDTF">2022-11-10T07:53:39Z</dcterms:modified>
</cp:coreProperties>
</file>