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M:\ABAS-Listed\Banpu Power Public Company Limited\Banpu Power_Sep2022 Q3-TFRS\"/>
    </mc:Choice>
  </mc:AlternateContent>
  <xr:revisionPtr revIDLastSave="0" documentId="13_ncr:1_{230C9559-6429-40F4-83B1-6C73D5FE1565}" xr6:coauthVersionLast="47" xr6:coauthVersionMax="47" xr10:uidLastSave="{00000000-0000-0000-0000-000000000000}"/>
  <bookViews>
    <workbookView xWindow="-120" yWindow="-120" windowWidth="21840" windowHeight="13140" tabRatio="854" activeTab="3" xr2:uid="{00000000-000D-0000-FFFF-FFFF00000000}"/>
  </bookViews>
  <sheets>
    <sheet name="E2-4 BS" sheetId="7" r:id="rId1"/>
    <sheet name="E5-6 PL-3m" sheetId="15" r:id="rId2"/>
    <sheet name="E7-8 PL-9m" sheetId="12" r:id="rId3"/>
    <sheet name="E9 Change Conso" sheetId="14" r:id="rId4"/>
    <sheet name="E10 Change Com" sheetId="10" r:id="rId5"/>
    <sheet name="E11-13 CF" sheetId="8" r:id="rId6"/>
  </sheets>
  <definedNames>
    <definedName name="_xlnm.Print_Area" localSheetId="0">'E2-4 BS'!$A$1:$M$167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44" i="7" l="1"/>
  <c r="K144" i="7"/>
  <c r="I144" i="7"/>
  <c r="G144" i="7"/>
  <c r="H121" i="8"/>
  <c r="N96" i="8" l="1"/>
  <c r="N84" i="8"/>
  <c r="J96" i="8"/>
  <c r="J84" i="8"/>
  <c r="Z24" i="14"/>
  <c r="AD24" i="14" s="1"/>
  <c r="Z17" i="14"/>
  <c r="AB31" i="14"/>
  <c r="X31" i="14"/>
  <c r="V31" i="14"/>
  <c r="T31" i="14"/>
  <c r="R31" i="14"/>
  <c r="P31" i="14"/>
  <c r="N31" i="14"/>
  <c r="L31" i="14"/>
  <c r="J31" i="14"/>
  <c r="H31" i="14"/>
  <c r="F31" i="14"/>
  <c r="D31" i="14"/>
  <c r="M81" i="12"/>
  <c r="M75" i="12"/>
  <c r="I81" i="12"/>
  <c r="I75" i="12"/>
  <c r="M50" i="12"/>
  <c r="M40" i="12"/>
  <c r="M52" i="12" s="1"/>
  <c r="M13" i="12"/>
  <c r="M26" i="12" s="1"/>
  <c r="I50" i="12"/>
  <c r="I40" i="12"/>
  <c r="I52" i="12" s="1"/>
  <c r="I13" i="12"/>
  <c r="I26" i="12" s="1"/>
  <c r="I29" i="12" s="1"/>
  <c r="M80" i="15"/>
  <c r="M74" i="15"/>
  <c r="I80" i="15"/>
  <c r="I74" i="15"/>
  <c r="M50" i="15"/>
  <c r="M40" i="15"/>
  <c r="M13" i="15"/>
  <c r="M26" i="15" s="1"/>
  <c r="M29" i="15" s="1"/>
  <c r="I50" i="15"/>
  <c r="I40" i="15"/>
  <c r="I53" i="15" s="1"/>
  <c r="I13" i="15"/>
  <c r="I26" i="15" s="1"/>
  <c r="I29" i="15" s="1"/>
  <c r="J11" i="8" l="1"/>
  <c r="J25" i="8" s="1"/>
  <c r="M29" i="12"/>
  <c r="M54" i="12" s="1"/>
  <c r="N11" i="8"/>
  <c r="N25" i="8" s="1"/>
  <c r="I54" i="12"/>
  <c r="M53" i="15"/>
  <c r="M55" i="15" s="1"/>
  <c r="I55" i="15"/>
  <c r="N39" i="8" l="1"/>
  <c r="N43" i="8" s="1"/>
  <c r="N119" i="8" s="1"/>
  <c r="N123" i="8" s="1"/>
  <c r="J39" i="8"/>
  <c r="J43" i="8" s="1"/>
  <c r="J119" i="8" s="1"/>
  <c r="J123" i="8" s="1"/>
  <c r="Z18" i="14"/>
  <c r="AD18" i="14" s="1"/>
  <c r="Z19" i="14"/>
  <c r="AD19" i="14" s="1"/>
  <c r="AD17" i="14"/>
  <c r="G13" i="12"/>
  <c r="G26" i="12" s="1"/>
  <c r="G29" i="12" s="1"/>
  <c r="H84" i="8"/>
  <c r="H96" i="8"/>
  <c r="K13" i="12"/>
  <c r="K26" i="12" s="1"/>
  <c r="L11" i="8" s="1"/>
  <c r="L25" i="8" s="1"/>
  <c r="L84" i="8"/>
  <c r="L96" i="8"/>
  <c r="T17" i="10"/>
  <c r="Z20" i="14"/>
  <c r="AD20" i="14" s="1"/>
  <c r="T26" i="10"/>
  <c r="Z27" i="14"/>
  <c r="AD27" i="14" s="1"/>
  <c r="G34" i="7"/>
  <c r="T24" i="10"/>
  <c r="T25" i="10"/>
  <c r="T27" i="10"/>
  <c r="Z29" i="14"/>
  <c r="AD29" i="14" s="1"/>
  <c r="Z26" i="14"/>
  <c r="AD26" i="14" s="1"/>
  <c r="Z25" i="14"/>
  <c r="A116" i="15"/>
  <c r="K80" i="15"/>
  <c r="G80" i="15"/>
  <c r="K74" i="15"/>
  <c r="G74" i="15"/>
  <c r="A63" i="15"/>
  <c r="K50" i="15"/>
  <c r="G50" i="15"/>
  <c r="K40" i="15"/>
  <c r="K53" i="15" s="1"/>
  <c r="G40" i="15"/>
  <c r="K13" i="15"/>
  <c r="K26" i="15" s="1"/>
  <c r="K29" i="15" s="1"/>
  <c r="G13" i="15"/>
  <c r="N29" i="10"/>
  <c r="R29" i="10"/>
  <c r="D20" i="10"/>
  <c r="AB22" i="14"/>
  <c r="X22" i="14"/>
  <c r="V22" i="14"/>
  <c r="T22" i="14"/>
  <c r="R22" i="14"/>
  <c r="P22" i="14"/>
  <c r="N22" i="14"/>
  <c r="L22" i="14"/>
  <c r="J22" i="14"/>
  <c r="H22" i="14"/>
  <c r="F22" i="14"/>
  <c r="D22" i="14"/>
  <c r="A3" i="14"/>
  <c r="A3" i="10" s="1"/>
  <c r="A3" i="8" s="1"/>
  <c r="A57" i="8" s="1"/>
  <c r="A112" i="8" s="1"/>
  <c r="G83" i="7"/>
  <c r="A64" i="12"/>
  <c r="G81" i="12"/>
  <c r="K81" i="12"/>
  <c r="A118" i="12"/>
  <c r="I34" i="7"/>
  <c r="K34" i="7"/>
  <c r="G48" i="7"/>
  <c r="G147" i="7"/>
  <c r="T23" i="10"/>
  <c r="N20" i="10"/>
  <c r="T16" i="10"/>
  <c r="P29" i="10"/>
  <c r="H29" i="10"/>
  <c r="K50" i="12"/>
  <c r="G50" i="12"/>
  <c r="K40" i="12"/>
  <c r="G40" i="12"/>
  <c r="M147" i="7"/>
  <c r="K147" i="7"/>
  <c r="I147" i="7"/>
  <c r="K95" i="7"/>
  <c r="M95" i="7"/>
  <c r="I95" i="7"/>
  <c r="G95" i="7"/>
  <c r="M83" i="7"/>
  <c r="K83" i="7"/>
  <c r="I83" i="7"/>
  <c r="K48" i="7"/>
  <c r="M34" i="7"/>
  <c r="H20" i="10"/>
  <c r="M48" i="7"/>
  <c r="I48" i="7"/>
  <c r="R20" i="10"/>
  <c r="L20" i="10"/>
  <c r="J20" i="10"/>
  <c r="F20" i="10"/>
  <c r="L29" i="10"/>
  <c r="J29" i="10"/>
  <c r="F29" i="10"/>
  <c r="D29" i="10"/>
  <c r="A36" i="10"/>
  <c r="A167" i="7"/>
  <c r="A60" i="15" s="1"/>
  <c r="A112" i="7"/>
  <c r="K75" i="12"/>
  <c r="G75" i="12"/>
  <c r="G26" i="15" l="1"/>
  <c r="G29" i="15" s="1"/>
  <c r="L39" i="8"/>
  <c r="L43" i="8" s="1"/>
  <c r="L119" i="8" s="1"/>
  <c r="L123" i="8" s="1"/>
  <c r="G52" i="12"/>
  <c r="G54" i="12" s="1"/>
  <c r="AD25" i="14"/>
  <c r="AD31" i="14" s="1"/>
  <c r="Z31" i="14"/>
  <c r="A61" i="12"/>
  <c r="A46" i="14" s="1"/>
  <c r="M97" i="7"/>
  <c r="M149" i="7" s="1"/>
  <c r="K52" i="12"/>
  <c r="K29" i="12"/>
  <c r="P18" i="10" s="1"/>
  <c r="H11" i="8"/>
  <c r="H25" i="8" s="1"/>
  <c r="G53" i="15"/>
  <c r="K55" i="15"/>
  <c r="K97" i="7"/>
  <c r="K149" i="7" s="1"/>
  <c r="I50" i="7"/>
  <c r="G97" i="7"/>
  <c r="G149" i="7" s="1"/>
  <c r="K50" i="7"/>
  <c r="G50" i="7"/>
  <c r="M50" i="7"/>
  <c r="I97" i="7"/>
  <c r="I149" i="7" s="1"/>
  <c r="Z22" i="14"/>
  <c r="T29" i="10"/>
  <c r="AD22" i="14"/>
  <c r="G55" i="15" l="1"/>
  <c r="T18" i="10"/>
  <c r="T20" i="10" s="1"/>
  <c r="P20" i="10"/>
  <c r="H39" i="8"/>
  <c r="H43" i="8" s="1"/>
  <c r="K54" i="12"/>
  <c r="H119" i="8" l="1"/>
  <c r="H123" i="8" s="1"/>
</calcChain>
</file>

<file path=xl/sharedStrings.xml><?xml version="1.0" encoding="utf-8"?>
<sst xmlns="http://schemas.openxmlformats.org/spreadsheetml/2006/main" count="530" uniqueCount="252">
  <si>
    <t>Banpu Power Public Company Limited</t>
  </si>
  <si>
    <t>Statement of Financial Position</t>
  </si>
  <si>
    <t>Unaudited</t>
  </si>
  <si>
    <t>Audited</t>
  </si>
  <si>
    <t>31 December</t>
  </si>
  <si>
    <t>Notes</t>
  </si>
  <si>
    <t>Baht’000</t>
  </si>
  <si>
    <t>Assets</t>
  </si>
  <si>
    <t>Current assets</t>
  </si>
  <si>
    <t>Cash and cash equivalents</t>
  </si>
  <si>
    <t>Restricted deposits at financial institutions</t>
  </si>
  <si>
    <t>Amounts due from related parties</t>
  </si>
  <si>
    <t>Current portion of dividend receivables</t>
  </si>
  <si>
    <t>from related parties</t>
  </si>
  <si>
    <t>Advances to related parties</t>
  </si>
  <si>
    <t>Short-term loans to related parties</t>
  </si>
  <si>
    <t>Fuel</t>
  </si>
  <si>
    <t xml:space="preserve">Other current assets            </t>
  </si>
  <si>
    <t>Total current assets</t>
  </si>
  <si>
    <t>Non-current assets</t>
  </si>
  <si>
    <t>Deferred income tax assets, net</t>
  </si>
  <si>
    <t>Goodwill</t>
  </si>
  <si>
    <t>Other non-current assets</t>
  </si>
  <si>
    <t>Total non-current assets</t>
  </si>
  <si>
    <t>Total assets</t>
  </si>
  <si>
    <t>Current liabilities</t>
  </si>
  <si>
    <t>Short-term loans from financial institutions</t>
  </si>
  <si>
    <t>Advances from and amounts due to related parties</t>
  </si>
  <si>
    <t>Income tax payable</t>
  </si>
  <si>
    <t>Other current liabilities</t>
  </si>
  <si>
    <t>Total current liabilities</t>
  </si>
  <si>
    <t>Non-current liabilities</t>
  </si>
  <si>
    <t>Employee benefits obligation</t>
  </si>
  <si>
    <t xml:space="preserve">Total non-current liabilities   </t>
  </si>
  <si>
    <t>Total liabilities</t>
  </si>
  <si>
    <t xml:space="preserve"> </t>
  </si>
  <si>
    <t>Share capital</t>
  </si>
  <si>
    <t>Registered share capital</t>
  </si>
  <si>
    <t>Issued and paid-up share capital</t>
  </si>
  <si>
    <t xml:space="preserve">Premium on share capital      </t>
  </si>
  <si>
    <t>Surplus from business combination</t>
  </si>
  <si>
    <t>under common control</t>
  </si>
  <si>
    <t>Appropriated</t>
  </si>
  <si>
    <t xml:space="preserve">Unappropriated    </t>
  </si>
  <si>
    <t>Non-controlling interests</t>
  </si>
  <si>
    <t>Sales</t>
  </si>
  <si>
    <t>Cost of sales</t>
  </si>
  <si>
    <t xml:space="preserve">Gross profit </t>
  </si>
  <si>
    <t>Administrative expenses</t>
  </si>
  <si>
    <t>Management fee and others</t>
  </si>
  <si>
    <t>Interest income</t>
  </si>
  <si>
    <t>Interest expenses</t>
  </si>
  <si>
    <t>Income taxes</t>
  </si>
  <si>
    <t>Items that will be reclassified to profit or loss</t>
  </si>
  <si>
    <t>-</t>
  </si>
  <si>
    <t xml:space="preserve">Translation differences </t>
  </si>
  <si>
    <t xml:space="preserve">Total items that will be reclassified </t>
  </si>
  <si>
    <t xml:space="preserve"> Baht'000</t>
  </si>
  <si>
    <t>Total other</t>
  </si>
  <si>
    <t>Issued and</t>
  </si>
  <si>
    <t>components of</t>
  </si>
  <si>
    <t>Non-</t>
  </si>
  <si>
    <t>Total</t>
  </si>
  <si>
    <t>paid-up</t>
  </si>
  <si>
    <t>Premium on</t>
  </si>
  <si>
    <t>combination under</t>
  </si>
  <si>
    <t>Legal</t>
  </si>
  <si>
    <t>Cash flow</t>
  </si>
  <si>
    <t>Translation</t>
  </si>
  <si>
    <t>controlling</t>
  </si>
  <si>
    <t>share capital</t>
  </si>
  <si>
    <t>common control</t>
  </si>
  <si>
    <t>reserve</t>
  </si>
  <si>
    <t>Unappropriated</t>
  </si>
  <si>
    <t>differences</t>
  </si>
  <si>
    <t>equity</t>
  </si>
  <si>
    <t>interests</t>
  </si>
  <si>
    <t>Baht'000</t>
  </si>
  <si>
    <t>Cash flows from operating activities</t>
  </si>
  <si>
    <t>Depreciation and amortisation</t>
  </si>
  <si>
    <t>Cash flow before changes in working capital</t>
  </si>
  <si>
    <t>and disposal of subsidiaries)</t>
  </si>
  <si>
    <t xml:space="preserve">Other current assets </t>
  </si>
  <si>
    <t xml:space="preserve">Interest paid </t>
  </si>
  <si>
    <t>Income tax paid</t>
  </si>
  <si>
    <t>Cash flows from investing activities</t>
  </si>
  <si>
    <t>Interest received</t>
  </si>
  <si>
    <t>Cash flows from financing activities</t>
  </si>
  <si>
    <t>Cash receipts from short-term loans from financial institutions</t>
  </si>
  <si>
    <t>Cash payments for short-term loans from financial institutions</t>
  </si>
  <si>
    <t>Cash payments for long-term loans from financial institutions</t>
  </si>
  <si>
    <t>Exchange differences on cash and cash equivalents</t>
  </si>
  <si>
    <t>Retained earnings</t>
  </si>
  <si>
    <t>payment</t>
  </si>
  <si>
    <t>Total comprehensive income for the period</t>
  </si>
  <si>
    <t>Reserve for</t>
  </si>
  <si>
    <t>share-based</t>
  </si>
  <si>
    <t>Other components of equity</t>
  </si>
  <si>
    <t xml:space="preserve">Statement of Changes in Equity </t>
  </si>
  <si>
    <t>Consolidated financial information</t>
  </si>
  <si>
    <t>Separate financial information</t>
  </si>
  <si>
    <t xml:space="preserve"> income (expense)</t>
  </si>
  <si>
    <t>Other comprehensive</t>
  </si>
  <si>
    <r>
      <t xml:space="preserve">Liabilities and equity </t>
    </r>
    <r>
      <rPr>
        <sz val="13"/>
        <rFont val="Cordia New"/>
        <family val="2"/>
      </rPr>
      <t>(continued)</t>
    </r>
  </si>
  <si>
    <t>Liabilities and equity</t>
  </si>
  <si>
    <t>Equity</t>
  </si>
  <si>
    <t>Total equity</t>
  </si>
  <si>
    <t>Dividend receivables from related parties</t>
  </si>
  <si>
    <t>Total liabilities and equity</t>
  </si>
  <si>
    <t>Reserve for share-based payment</t>
  </si>
  <si>
    <t>Spare parts and supplies, net</t>
  </si>
  <si>
    <t>Property, plant and equipment, net</t>
  </si>
  <si>
    <t>Other financial costs</t>
  </si>
  <si>
    <t>Profit attributable to:</t>
  </si>
  <si>
    <t>Write-off property, plant and equipment</t>
  </si>
  <si>
    <t>Cash payments for long-term loans to related parties</t>
  </si>
  <si>
    <t>Profit before income taxes</t>
  </si>
  <si>
    <t>Profit for the period</t>
  </si>
  <si>
    <t xml:space="preserve">Trade accounts payable </t>
  </si>
  <si>
    <t>Trade accounts payable</t>
  </si>
  <si>
    <t>Profit for the period before income taxes</t>
  </si>
  <si>
    <t>- Legal reserve</t>
  </si>
  <si>
    <t>for using the equity method</t>
  </si>
  <si>
    <t>Cash payments for purchase of property, plant and equipment</t>
  </si>
  <si>
    <t>Cash receipts from long-term loans from financial institutions</t>
  </si>
  <si>
    <t>Dividend income from a subsidiary and joint ventures</t>
  </si>
  <si>
    <t>Other components</t>
  </si>
  <si>
    <t>of equity</t>
  </si>
  <si>
    <t>Other</t>
  </si>
  <si>
    <t>comprehensive</t>
  </si>
  <si>
    <t>hedge reserve</t>
  </si>
  <si>
    <t>Separate financial information (Unaudited)</t>
  </si>
  <si>
    <t>Items that will not be reclassified to profit or loss</t>
  </si>
  <si>
    <t xml:space="preserve">Total items that will not be reclassified </t>
  </si>
  <si>
    <t>to profit or loss, net of taxes</t>
  </si>
  <si>
    <t>Attributable to owners of the Company</t>
  </si>
  <si>
    <t xml:space="preserve">Adjustment to reconcile profit before income taxes to </t>
  </si>
  <si>
    <t>cash receipts (payments) from operations</t>
  </si>
  <si>
    <t>Fuel and spare parts</t>
  </si>
  <si>
    <t>Statement of Comprehensive Income (Unaudited)</t>
  </si>
  <si>
    <t>Statement of Cash Flows (Unaudited)</t>
  </si>
  <si>
    <t xml:space="preserve">Statement of Cash Flows (Unaudited) </t>
  </si>
  <si>
    <t>Deferred income tax liabilities, net</t>
  </si>
  <si>
    <t>Note</t>
  </si>
  <si>
    <t>for the period, net of taxes</t>
  </si>
  <si>
    <t xml:space="preserve">Share of other comprehensive income (expense) of </t>
  </si>
  <si>
    <t>Long-term loans from financial institutions, net</t>
  </si>
  <si>
    <t>Current portion of long-term loans from</t>
  </si>
  <si>
    <t>financial institutions, net</t>
  </si>
  <si>
    <t>Long-term loans to related parties</t>
  </si>
  <si>
    <t>Treasury</t>
  </si>
  <si>
    <t>Cash receipts from (used in) operations</t>
  </si>
  <si>
    <t>Cash payments for lease liabilities</t>
  </si>
  <si>
    <t>Earnings per share for the period (Baht)</t>
  </si>
  <si>
    <t xml:space="preserve">associates and joint ventures accounted </t>
  </si>
  <si>
    <t>Current portion of lease liabilities, net</t>
  </si>
  <si>
    <t>Lease liabilities, net</t>
  </si>
  <si>
    <t xml:space="preserve">through other comprehensive income </t>
  </si>
  <si>
    <t>Right-of-use assets, net</t>
  </si>
  <si>
    <t xml:space="preserve">Cash payments for financial assets measured at fair value </t>
  </si>
  <si>
    <t>through profit or loss</t>
  </si>
  <si>
    <t xml:space="preserve">Cash receipts from financial assets measured at fair value </t>
  </si>
  <si>
    <t>The condensed notes to the interim financial information are an integral part of this interim financial information.</t>
  </si>
  <si>
    <t>Cash receipts from dividends from a subsidiary and joint ventures</t>
  </si>
  <si>
    <t>Net cash receipts from (used in) operating activities</t>
  </si>
  <si>
    <t>shares</t>
  </si>
  <si>
    <t>2021</t>
  </si>
  <si>
    <t>Opening balance as at 1 January 2021</t>
  </si>
  <si>
    <t xml:space="preserve">Surplus </t>
  </si>
  <si>
    <t xml:space="preserve">from business </t>
  </si>
  <si>
    <t>Share-based</t>
  </si>
  <si>
    <t xml:space="preserve">   for the period </t>
  </si>
  <si>
    <t xml:space="preserve">Net increase (decrease) in cash and cash equivalents      </t>
  </si>
  <si>
    <t>Decrease in share capital</t>
  </si>
  <si>
    <t>6, 7</t>
  </si>
  <si>
    <t xml:space="preserve">Conversion of long-term loans to a related party to investment </t>
  </si>
  <si>
    <t>3,101,202,000 ordinary shares of Baht 10 each</t>
  </si>
  <si>
    <t>3,047,731,700 ordinary shares of Baht 10 each</t>
  </si>
  <si>
    <t>Total comprehensive income attributable to:</t>
  </si>
  <si>
    <t>Consolidated financial information (Unaudited)</t>
  </si>
  <si>
    <t xml:space="preserve">Net cash receipts from (used in) investing activities </t>
  </si>
  <si>
    <t>Supplementary of cash flows</t>
  </si>
  <si>
    <t>Share of profit from associates and joint ventures, net</t>
  </si>
  <si>
    <t>Changes in</t>
  </si>
  <si>
    <t>fair value of</t>
  </si>
  <si>
    <t>financial assets</t>
  </si>
  <si>
    <t>Payables for purchase of property, plant and equipment</t>
  </si>
  <si>
    <t>Dividend paid</t>
  </si>
  <si>
    <t>Cash receipts from short-term loans to related parties</t>
  </si>
  <si>
    <t>Cash receipts from disposal of property, plant and equipment</t>
  </si>
  <si>
    <t>Dividends paid to shareholders</t>
  </si>
  <si>
    <t>Profit (loss) for the period</t>
  </si>
  <si>
    <t>9, 18</t>
  </si>
  <si>
    <t>Cash receipts from long-term loans to related parties</t>
  </si>
  <si>
    <t>Gross profit (loss)</t>
  </si>
  <si>
    <t>Owners of the Company</t>
  </si>
  <si>
    <t xml:space="preserve">net of taxes: </t>
  </si>
  <si>
    <t>Changes in working capital (net of effects from acquisition</t>
  </si>
  <si>
    <t xml:space="preserve">Other comprehensive income (expense) </t>
  </si>
  <si>
    <t>Other comprehensive income for the period</t>
  </si>
  <si>
    <t>Item that will not be reclassified to profit or loss</t>
  </si>
  <si>
    <t xml:space="preserve">Total item that will not be reclassified </t>
  </si>
  <si>
    <t>Cash payments for other financial costs</t>
  </si>
  <si>
    <t>30 September</t>
  </si>
  <si>
    <t>Closing balance as at 30 September 2021</t>
  </si>
  <si>
    <t>Significant non-cash transactions as at 30 September</t>
  </si>
  <si>
    <t>Net gains on disposal of property, plant and equipment</t>
  </si>
  <si>
    <t>Net gains on exchange rate</t>
  </si>
  <si>
    <t xml:space="preserve">Share of other comprehensive income of </t>
  </si>
  <si>
    <t>Other comprehensive income</t>
  </si>
  <si>
    <t>Current portion of long-term loans to related parties</t>
  </si>
  <si>
    <t>Profit (loss) attributable to:</t>
  </si>
  <si>
    <t xml:space="preserve"> income (expense) </t>
  </si>
  <si>
    <t xml:space="preserve">Advance from a related party for deposit </t>
  </si>
  <si>
    <t>for the purchase of investment</t>
  </si>
  <si>
    <t>in a subsidiary</t>
  </si>
  <si>
    <t>Financial derivative assets</t>
  </si>
  <si>
    <t>Financial derivative liabilities</t>
  </si>
  <si>
    <t>Long-term loans from a related party</t>
  </si>
  <si>
    <t>Other non-current liabilities</t>
  </si>
  <si>
    <t>As at 30 September 2022</t>
  </si>
  <si>
    <t>2022</t>
  </si>
  <si>
    <t xml:space="preserve">For the three-month period ended 30 September 2022 </t>
  </si>
  <si>
    <t xml:space="preserve">For the nine-month period ended 30 September 2022 </t>
  </si>
  <si>
    <t>Opening balance as at 1 January 2022</t>
  </si>
  <si>
    <t>Closing balance as at 30 September 2022</t>
  </si>
  <si>
    <t>Investments in subsidiaries, net</t>
  </si>
  <si>
    <t xml:space="preserve">Investment in debt instruments measured at fair value </t>
  </si>
  <si>
    <t xml:space="preserve">through other comprehensive income - Note receivables </t>
  </si>
  <si>
    <t>Trade receivables, net</t>
  </si>
  <si>
    <t>Debentures, net</t>
  </si>
  <si>
    <t>Selling expenses</t>
  </si>
  <si>
    <t>of financial instruments</t>
  </si>
  <si>
    <t>Gains (losses) on cash flow hedge reserve, net of taxes</t>
  </si>
  <si>
    <t>Trade receivables</t>
  </si>
  <si>
    <t>Net cash payments for restricted deposits at financial institutions</t>
  </si>
  <si>
    <t>Cash receipts from financial assets measured at fair value</t>
  </si>
  <si>
    <t>through other comprehensive income</t>
  </si>
  <si>
    <t>Cash receipts from debentures</t>
  </si>
  <si>
    <t>Net gains from changes in fair value</t>
  </si>
  <si>
    <t>Cash payments for purchase of investments in a joint venture</t>
  </si>
  <si>
    <t>Cash payments for additional investments in</t>
  </si>
  <si>
    <t>an associate and a joint venture</t>
  </si>
  <si>
    <t>Other comprehensive income for the period, net of taxes</t>
  </si>
  <si>
    <t xml:space="preserve">Other comprehensive income for the period </t>
  </si>
  <si>
    <t>Dividend income from subsidiaries and joint ventures</t>
  </si>
  <si>
    <t xml:space="preserve">Other comprehensive income (expense), </t>
  </si>
  <si>
    <t>Net losses from changes in fair value of financial instruments</t>
  </si>
  <si>
    <t>Net cash receipts from (used in) financing activities</t>
  </si>
  <si>
    <t>Investments in an associate and joint ventures</t>
  </si>
  <si>
    <t>Cash and cash equivalents at the beginning of the period</t>
  </si>
  <si>
    <t>Cash and cash equivalents at the 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</si>
</sst>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_);_(@_)"/>
    <numFmt numFmtId="166" formatCode="_(* #,##0_);_(* \(#,##0\);_(* &quot;-&quot;??_);_(@_)"/>
    <numFmt numFmtId="167" formatCode="#,##0;\(#,##0\)"/>
    <numFmt numFmtId="168" formatCode="#,##0.0;\(#,##0.0\)"/>
    <numFmt numFmtId="169" formatCode="_(* #,##0.000_);_(* \(#,##0.000\);_(* &quot;-&quot;_);_(@_)"/>
    <numFmt numFmtId="170" formatCode="_-* #,##0.000_-;\-* #,##0.000_-;_-* &quot;-&quot;??_-;_-@_-"/>
    <numFmt numFmtId="171" formatCode="#,##0;\(#,##0\);\-"/>
  </numFmts>
  <fonts count="45" x14ac:knownFonts="1">
    <font>
      <sz val="14"/>
      <name val="AngsanaUPC"/>
      <family val="1"/>
    </font>
    <font>
      <sz val="11"/>
      <color theme="1"/>
      <name val="Calibri"/>
      <family val="2"/>
      <scheme val="minor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b/>
      <sz val="13"/>
      <name val="Cordia New"/>
      <family val="2"/>
    </font>
    <font>
      <sz val="13"/>
      <name val="Cordia New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4"/>
      <name val="Cordia New"/>
      <family val="2"/>
    </font>
    <font>
      <sz val="10"/>
      <color indexed="8"/>
      <name val="Calibri"/>
      <family val="2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name val="Cordia New"/>
      <family val="2"/>
    </font>
    <font>
      <sz val="10"/>
      <name val="Cordia New"/>
      <family val="2"/>
    </font>
    <font>
      <b/>
      <sz val="13"/>
      <color indexed="8"/>
      <name val="Cord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50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6" applyNumberFormat="0" applyAlignment="0" applyProtection="0"/>
    <xf numFmtId="0" fontId="11" fillId="28" borderId="7" applyNumberFormat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30" borderId="6" applyNumberFormat="0" applyAlignment="0" applyProtection="0"/>
    <xf numFmtId="0" fontId="18" fillId="0" borderId="11" applyNumberFormat="0" applyFill="0" applyAlignment="0" applyProtection="0"/>
    <xf numFmtId="0" fontId="19" fillId="31" borderId="0" applyNumberFormat="0" applyBorder="0" applyAlignment="0" applyProtection="0"/>
    <xf numFmtId="0" fontId="4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" fillId="0" borderId="0"/>
    <xf numFmtId="0" fontId="7" fillId="32" borderId="12" applyNumberFormat="0" applyFont="0" applyAlignment="0" applyProtection="0"/>
    <xf numFmtId="0" fontId="20" fillId="27" borderId="13" applyNumberFormat="0" applyAlignment="0" applyProtection="0"/>
    <xf numFmtId="9" fontId="2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5" fillId="0" borderId="0"/>
    <xf numFmtId="0" fontId="2" fillId="0" borderId="0"/>
    <xf numFmtId="0" fontId="4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7" fillId="26" borderId="0" applyNumberFormat="0" applyBorder="0" applyAlignment="0" applyProtection="0"/>
    <xf numFmtId="0" fontId="28" fillId="27" borderId="6" applyNumberFormat="0" applyAlignment="0" applyProtection="0"/>
    <xf numFmtId="0" fontId="29" fillId="28" borderId="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29" borderId="0" applyNumberFormat="0" applyBorder="0" applyAlignment="0" applyProtection="0"/>
    <xf numFmtId="0" fontId="32" fillId="0" borderId="8" applyNumberFormat="0" applyFill="0" applyAlignment="0" applyProtection="0"/>
    <xf numFmtId="0" fontId="33" fillId="0" borderId="9" applyNumberFormat="0" applyFill="0" applyAlignment="0" applyProtection="0"/>
    <xf numFmtId="0" fontId="34" fillId="0" borderId="10" applyNumberFormat="0" applyFill="0" applyAlignment="0" applyProtection="0"/>
    <xf numFmtId="0" fontId="34" fillId="0" borderId="0" applyNumberFormat="0" applyFill="0" applyBorder="0" applyAlignment="0" applyProtection="0"/>
    <xf numFmtId="0" fontId="35" fillId="30" borderId="6" applyNumberFormat="0" applyAlignment="0" applyProtection="0"/>
    <xf numFmtId="0" fontId="36" fillId="0" borderId="11" applyNumberFormat="0" applyFill="0" applyAlignment="0" applyProtection="0"/>
    <xf numFmtId="0" fontId="37" fillId="31" borderId="0" applyNumberFormat="0" applyBorder="0" applyAlignment="0" applyProtection="0"/>
    <xf numFmtId="0" fontId="2" fillId="0" borderId="0"/>
    <xf numFmtId="0" fontId="3" fillId="0" borderId="0"/>
    <xf numFmtId="0" fontId="3" fillId="0" borderId="0"/>
    <xf numFmtId="0" fontId="2" fillId="0" borderId="0"/>
    <xf numFmtId="0" fontId="1" fillId="32" borderId="12" applyNumberFormat="0" applyFont="0" applyAlignment="0" applyProtection="0"/>
    <xf numFmtId="0" fontId="38" fillId="27" borderId="13" applyNumberFormat="0" applyAlignment="0" applyProtection="0"/>
    <xf numFmtId="0" fontId="39" fillId="0" borderId="0" applyNumberFormat="0" applyFill="0" applyBorder="0" applyAlignment="0" applyProtection="0"/>
    <xf numFmtId="0" fontId="40" fillId="0" borderId="14" applyNumberFormat="0" applyFill="0" applyAlignment="0" applyProtection="0"/>
    <xf numFmtId="0" fontId="41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32" borderId="12" applyNumberFormat="0" applyFont="0" applyAlignment="0" applyProtection="0"/>
  </cellStyleXfs>
  <cellXfs count="265">
    <xf numFmtId="0" fontId="0" fillId="0" borderId="0" xfId="0"/>
    <xf numFmtId="0" fontId="6" fillId="0" borderId="0" xfId="48" applyFont="1" applyFill="1" applyAlignment="1">
      <alignment vertical="center"/>
    </xf>
    <xf numFmtId="0" fontId="6" fillId="0" borderId="0" xfId="48" applyFont="1" applyFill="1" applyAlignment="1">
      <alignment horizontal="center" vertical="center"/>
    </xf>
    <xf numFmtId="165" fontId="6" fillId="0" borderId="0" xfId="48" applyNumberFormat="1" applyFont="1" applyFill="1" applyAlignment="1">
      <alignment vertical="center"/>
    </xf>
    <xf numFmtId="0" fontId="6" fillId="0" borderId="0" xfId="48" applyFont="1" applyFill="1" applyBorder="1" applyAlignment="1">
      <alignment vertical="center"/>
    </xf>
    <xf numFmtId="0" fontId="5" fillId="0" borderId="0" xfId="48" applyFont="1" applyFill="1" applyAlignment="1">
      <alignment horizontal="left" vertical="center"/>
    </xf>
    <xf numFmtId="0" fontId="5" fillId="0" borderId="0" xfId="48" applyFont="1" applyFill="1" applyAlignment="1">
      <alignment horizontal="centerContinuous" vertical="center"/>
    </xf>
    <xf numFmtId="0" fontId="5" fillId="0" borderId="0" xfId="48" applyFont="1" applyFill="1" applyAlignment="1">
      <alignment horizontal="center" vertical="center"/>
    </xf>
    <xf numFmtId="165" fontId="5" fillId="0" borderId="0" xfId="48" applyNumberFormat="1" applyFont="1" applyFill="1" applyAlignment="1">
      <alignment horizontal="centerContinuous" vertical="center"/>
    </xf>
    <xf numFmtId="0" fontId="5" fillId="0" borderId="0" xfId="48" applyFont="1" applyFill="1" applyBorder="1" applyAlignment="1">
      <alignment horizontal="centerContinuous" vertical="center"/>
    </xf>
    <xf numFmtId="0" fontId="5" fillId="0" borderId="1" xfId="48" applyFont="1" applyFill="1" applyBorder="1" applyAlignment="1">
      <alignment horizontal="left" vertical="center"/>
    </xf>
    <xf numFmtId="0" fontId="5" fillId="0" borderId="1" xfId="48" applyFont="1" applyFill="1" applyBorder="1" applyAlignment="1">
      <alignment horizontal="centerContinuous" vertical="center"/>
    </xf>
    <xf numFmtId="0" fontId="5" fillId="0" borderId="1" xfId="48" applyFont="1" applyFill="1" applyBorder="1" applyAlignment="1">
      <alignment horizontal="center" vertical="center"/>
    </xf>
    <xf numFmtId="165" fontId="5" fillId="0" borderId="1" xfId="48" applyNumberFormat="1" applyFont="1" applyFill="1" applyBorder="1" applyAlignment="1">
      <alignment horizontal="centerContinuous" vertical="center"/>
    </xf>
    <xf numFmtId="0" fontId="5" fillId="0" borderId="0" xfId="48" applyFont="1" applyFill="1" applyBorder="1" applyAlignment="1">
      <alignment horizontal="left" vertical="center"/>
    </xf>
    <xf numFmtId="0" fontId="5" fillId="0" borderId="0" xfId="48" applyFont="1" applyFill="1" applyBorder="1" applyAlignment="1">
      <alignment horizontal="center" vertical="center"/>
    </xf>
    <xf numFmtId="165" fontId="5" fillId="0" borderId="0" xfId="48" applyNumberFormat="1" applyFont="1" applyFill="1" applyBorder="1" applyAlignment="1">
      <alignment horizontal="centerContinuous" vertical="center"/>
    </xf>
    <xf numFmtId="165" fontId="5" fillId="0" borderId="0" xfId="48" applyNumberFormat="1" applyFont="1" applyFill="1" applyBorder="1" applyAlignment="1">
      <alignment horizontal="right" vertical="center"/>
    </xf>
    <xf numFmtId="165" fontId="5" fillId="0" borderId="0" xfId="48" quotePrefix="1" applyNumberFormat="1" applyFont="1" applyFill="1" applyBorder="1" applyAlignment="1">
      <alignment horizontal="right" vertical="center"/>
    </xf>
    <xf numFmtId="165" fontId="5" fillId="0" borderId="1" xfId="48" quotePrefix="1" applyNumberFormat="1" applyFont="1" applyFill="1" applyBorder="1" applyAlignment="1">
      <alignment horizontal="right" vertical="center"/>
    </xf>
    <xf numFmtId="0" fontId="5" fillId="0" borderId="0" xfId="48" applyFont="1" applyFill="1" applyAlignment="1">
      <alignment vertical="center"/>
    </xf>
    <xf numFmtId="165" fontId="6" fillId="0" borderId="0" xfId="0" applyNumberFormat="1" applyFont="1" applyFill="1" applyAlignment="1">
      <alignment horizontal="right" vertical="center"/>
    </xf>
    <xf numFmtId="165" fontId="6" fillId="0" borderId="0" xfId="48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horizontal="right" vertical="center"/>
    </xf>
    <xf numFmtId="165" fontId="6" fillId="0" borderId="0" xfId="48" applyNumberFormat="1" applyFont="1" applyFill="1" applyAlignment="1">
      <alignment horizontal="right" vertical="center"/>
    </xf>
    <xf numFmtId="167" fontId="6" fillId="0" borderId="0" xfId="0" applyNumberFormat="1" applyFont="1" applyFill="1" applyAlignment="1">
      <alignment horizontal="center" vertical="center"/>
    </xf>
    <xf numFmtId="167" fontId="6" fillId="0" borderId="0" xfId="0" applyNumberFormat="1" applyFont="1" applyFill="1" applyAlignment="1">
      <alignment vertical="center"/>
    </xf>
    <xf numFmtId="165" fontId="6" fillId="0" borderId="1" xfId="0" applyNumberFormat="1" applyFont="1" applyFill="1" applyBorder="1" applyAlignment="1">
      <alignment horizontal="right" vertical="center"/>
    </xf>
    <xf numFmtId="165" fontId="6" fillId="0" borderId="0" xfId="48" applyNumberFormat="1" applyFont="1" applyFill="1" applyBorder="1" applyAlignment="1">
      <alignment horizontal="right" vertical="center"/>
    </xf>
    <xf numFmtId="165" fontId="6" fillId="0" borderId="1" xfId="48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vertical="center"/>
    </xf>
    <xf numFmtId="167" fontId="6" fillId="0" borderId="0" xfId="0" applyNumberFormat="1" applyFont="1" applyFill="1" applyBorder="1" applyAlignment="1">
      <alignment horizontal="center" vertical="center"/>
    </xf>
    <xf numFmtId="165" fontId="6" fillId="0" borderId="2" xfId="28" applyNumberFormat="1" applyFont="1" applyFill="1" applyBorder="1" applyAlignment="1">
      <alignment horizontal="right" vertical="center"/>
    </xf>
    <xf numFmtId="165" fontId="6" fillId="0" borderId="0" xfId="28" applyNumberFormat="1" applyFont="1" applyFill="1" applyBorder="1" applyAlignment="1">
      <alignment horizontal="right" vertical="center"/>
    </xf>
    <xf numFmtId="0" fontId="5" fillId="0" borderId="1" xfId="48" applyFont="1" applyFill="1" applyBorder="1" applyAlignment="1">
      <alignment vertical="center"/>
    </xf>
    <xf numFmtId="0" fontId="6" fillId="0" borderId="1" xfId="48" applyFont="1" applyFill="1" applyBorder="1" applyAlignment="1">
      <alignment vertical="center"/>
    </xf>
    <xf numFmtId="0" fontId="6" fillId="0" borderId="1" xfId="48" applyFont="1" applyFill="1" applyBorder="1" applyAlignment="1">
      <alignment horizontal="center" vertical="center"/>
    </xf>
    <xf numFmtId="165" fontId="6" fillId="0" borderId="1" xfId="48" applyNumberFormat="1" applyFont="1" applyFill="1" applyBorder="1" applyAlignment="1">
      <alignment vertical="center"/>
    </xf>
    <xf numFmtId="0" fontId="5" fillId="0" borderId="0" xfId="48" applyFont="1" applyFill="1" applyBorder="1" applyAlignment="1">
      <alignment vertical="center"/>
    </xf>
    <xf numFmtId="0" fontId="6" fillId="0" borderId="0" xfId="48" applyFont="1" applyFill="1" applyBorder="1" applyAlignment="1">
      <alignment horizontal="center" vertical="center"/>
    </xf>
    <xf numFmtId="167" fontId="6" fillId="0" borderId="0" xfId="48" applyNumberFormat="1" applyFont="1" applyFill="1" applyAlignment="1">
      <alignment vertical="center"/>
    </xf>
    <xf numFmtId="165" fontId="6" fillId="0" borderId="0" xfId="28" applyNumberFormat="1" applyFont="1" applyFill="1" applyBorder="1" applyAlignment="1">
      <alignment vertical="center"/>
    </xf>
    <xf numFmtId="0" fontId="6" fillId="0" borderId="0" xfId="48" quotePrefix="1" applyFont="1" applyFill="1" applyAlignment="1">
      <alignment vertical="center"/>
    </xf>
    <xf numFmtId="165" fontId="6" fillId="0" borderId="1" xfId="28" applyNumberFormat="1" applyFont="1" applyFill="1" applyBorder="1" applyAlignment="1">
      <alignment vertical="center"/>
    </xf>
    <xf numFmtId="165" fontId="6" fillId="0" borderId="2" xfId="28" applyNumberFormat="1" applyFont="1" applyFill="1" applyBorder="1" applyAlignment="1">
      <alignment vertical="center"/>
    </xf>
    <xf numFmtId="165" fontId="5" fillId="0" borderId="0" xfId="48" applyNumberFormat="1" applyFont="1" applyFill="1" applyAlignment="1">
      <alignment horizontal="right" vertical="center"/>
    </xf>
    <xf numFmtId="165" fontId="6" fillId="0" borderId="0" xfId="28" applyNumberFormat="1" applyFont="1" applyFill="1" applyAlignment="1">
      <alignment vertical="center"/>
    </xf>
    <xf numFmtId="165" fontId="6" fillId="0" borderId="0" xfId="28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168" fontId="6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Border="1" applyAlignment="1">
      <alignment vertical="center"/>
    </xf>
    <xf numFmtId="165" fontId="6" fillId="0" borderId="1" xfId="28" applyNumberFormat="1" applyFont="1" applyFill="1" applyBorder="1" applyAlignment="1">
      <alignment horizontal="right" vertical="center"/>
    </xf>
    <xf numFmtId="0" fontId="6" fillId="0" borderId="0" xfId="48" quotePrefix="1" applyFont="1" applyFill="1" applyAlignment="1">
      <alignment horizontal="left" vertical="center"/>
    </xf>
    <xf numFmtId="165" fontId="6" fillId="0" borderId="0" xfId="49" applyNumberFormat="1" applyFont="1" applyFill="1" applyBorder="1" applyAlignment="1">
      <alignment horizontal="right" vertical="center"/>
    </xf>
    <xf numFmtId="165" fontId="6" fillId="0" borderId="2" xfId="48" applyNumberFormat="1" applyFont="1" applyFill="1" applyBorder="1" applyAlignment="1">
      <alignment vertical="center"/>
    </xf>
    <xf numFmtId="165" fontId="6" fillId="0" borderId="0" xfId="48" applyNumberFormat="1" applyFont="1" applyFill="1" applyBorder="1" applyAlignment="1">
      <alignment horizontal="right"/>
    </xf>
    <xf numFmtId="0" fontId="6" fillId="0" borderId="0" xfId="48" applyFont="1" applyFill="1" applyAlignment="1">
      <alignment horizontal="right" vertical="center"/>
    </xf>
    <xf numFmtId="167" fontId="6" fillId="0" borderId="0" xfId="48" applyNumberFormat="1" applyFont="1" applyFill="1" applyAlignment="1">
      <alignment horizontal="right" vertical="center"/>
    </xf>
    <xf numFmtId="0" fontId="6" fillId="0" borderId="0" xfId="51" applyFont="1" applyFill="1" applyAlignment="1">
      <alignment vertical="center"/>
    </xf>
    <xf numFmtId="165" fontId="6" fillId="0" borderId="0" xfId="45" applyNumberFormat="1" applyFont="1" applyFill="1" applyBorder="1" applyAlignment="1">
      <alignment horizontal="right" vertical="center"/>
    </xf>
    <xf numFmtId="165" fontId="6" fillId="0" borderId="0" xfId="45" applyNumberFormat="1" applyFont="1" applyFill="1" applyAlignment="1">
      <alignment horizontal="right" vertical="center"/>
    </xf>
    <xf numFmtId="165" fontId="6" fillId="0" borderId="1" xfId="45" applyNumberFormat="1" applyFont="1" applyFill="1" applyBorder="1" applyAlignment="1">
      <alignment horizontal="right" vertical="center"/>
    </xf>
    <xf numFmtId="165" fontId="6" fillId="0" borderId="2" xfId="48" applyNumberFormat="1" applyFont="1" applyFill="1" applyBorder="1" applyAlignment="1">
      <alignment horizontal="right" vertical="center"/>
    </xf>
    <xf numFmtId="165" fontId="5" fillId="0" borderId="0" xfId="48" applyNumberFormat="1" applyFont="1" applyFill="1" applyBorder="1" applyAlignment="1">
      <alignment horizontal="center" vertical="center"/>
    </xf>
    <xf numFmtId="165" fontId="6" fillId="0" borderId="0" xfId="32" applyNumberFormat="1" applyFont="1" applyFill="1" applyAlignment="1">
      <alignment horizontal="right" vertical="center"/>
    </xf>
    <xf numFmtId="165" fontId="6" fillId="0" borderId="0" xfId="49" applyNumberFormat="1" applyFont="1" applyFill="1" applyAlignment="1">
      <alignment horizontal="right" vertical="center"/>
    </xf>
    <xf numFmtId="165" fontId="6" fillId="0" borderId="0" xfId="49" applyNumberFormat="1" applyFont="1" applyFill="1" applyAlignment="1">
      <alignment vertical="center"/>
    </xf>
    <xf numFmtId="165" fontId="6" fillId="0" borderId="0" xfId="31" applyNumberFormat="1" applyFont="1" applyFill="1" applyBorder="1" applyAlignment="1">
      <alignment horizontal="right" vertical="center"/>
    </xf>
    <xf numFmtId="165" fontId="6" fillId="0" borderId="0" xfId="31" applyNumberFormat="1" applyFont="1" applyFill="1" applyAlignment="1">
      <alignment horizontal="right" vertical="center"/>
    </xf>
    <xf numFmtId="165" fontId="6" fillId="0" borderId="0" xfId="31" applyNumberFormat="1" applyFont="1" applyFill="1" applyAlignment="1">
      <alignment vertical="center"/>
    </xf>
    <xf numFmtId="165" fontId="6" fillId="0" borderId="0" xfId="32" applyNumberFormat="1" applyFont="1" applyFill="1" applyAlignment="1">
      <alignment vertical="center"/>
    </xf>
    <xf numFmtId="167" fontId="6" fillId="0" borderId="0" xfId="28" applyNumberFormat="1" applyFont="1" applyFill="1" applyAlignment="1">
      <alignment horizontal="right" vertical="center"/>
    </xf>
    <xf numFmtId="165" fontId="6" fillId="0" borderId="1" xfId="49" applyNumberFormat="1" applyFont="1" applyFill="1" applyBorder="1" applyAlignment="1">
      <alignment horizontal="right" vertical="center"/>
    </xf>
    <xf numFmtId="165" fontId="6" fillId="0" borderId="0" xfId="31" applyNumberFormat="1" applyFont="1" applyFill="1" applyBorder="1" applyAlignment="1">
      <alignment vertical="center"/>
    </xf>
    <xf numFmtId="0" fontId="6" fillId="0" borderId="0" xfId="5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50" applyFont="1" applyFill="1" applyAlignment="1">
      <alignment vertical="center"/>
    </xf>
    <xf numFmtId="0" fontId="6" fillId="0" borderId="0" xfId="50" applyFont="1" applyFill="1" applyAlignment="1">
      <alignment horizontal="center" vertical="center"/>
    </xf>
    <xf numFmtId="167" fontId="6" fillId="0" borderId="0" xfId="31" applyNumberFormat="1" applyFont="1" applyFill="1" applyBorder="1" applyAlignment="1">
      <alignment horizontal="right" vertical="center"/>
    </xf>
    <xf numFmtId="165" fontId="5" fillId="0" borderId="0" xfId="48" applyNumberFormat="1" applyFont="1" applyFill="1" applyBorder="1" applyAlignment="1">
      <alignment vertical="center"/>
    </xf>
    <xf numFmtId="165" fontId="6" fillId="0" borderId="0" xfId="48" applyNumberFormat="1" applyFont="1" applyFill="1" applyAlignment="1">
      <alignment horizontal="center" vertical="center"/>
    </xf>
    <xf numFmtId="165" fontId="6" fillId="0" borderId="0" xfId="48" applyNumberFormat="1" applyFont="1" applyFill="1" applyBorder="1" applyAlignment="1">
      <alignment horizontal="center" vertical="center"/>
    </xf>
    <xf numFmtId="165" fontId="6" fillId="0" borderId="0" xfId="54" applyNumberFormat="1" applyFont="1" applyFill="1" applyBorder="1" applyAlignment="1">
      <alignment vertical="center"/>
    </xf>
    <xf numFmtId="165" fontId="6" fillId="0" borderId="0" xfId="50" applyNumberFormat="1" applyFont="1" applyFill="1" applyAlignment="1">
      <alignment vertical="center"/>
    </xf>
    <xf numFmtId="169" fontId="6" fillId="0" borderId="0" xfId="0" applyNumberFormat="1" applyFont="1" applyFill="1" applyAlignment="1">
      <alignment horizontal="right" vertical="center"/>
    </xf>
    <xf numFmtId="169" fontId="6" fillId="0" borderId="0" xfId="34" applyNumberFormat="1" applyFont="1" applyFill="1" applyBorder="1" applyAlignment="1">
      <alignment vertical="center"/>
    </xf>
    <xf numFmtId="167" fontId="6" fillId="0" borderId="0" xfId="48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165" fontId="5" fillId="0" borderId="3" xfId="48" applyNumberFormat="1" applyFont="1" applyFill="1" applyBorder="1" applyAlignment="1">
      <alignment horizontal="right" vertical="center"/>
    </xf>
    <xf numFmtId="167" fontId="5" fillId="0" borderId="0" xfId="0" applyNumberFormat="1" applyFont="1" applyFill="1" applyBorder="1" applyAlignment="1">
      <alignment vertical="center"/>
    </xf>
    <xf numFmtId="167" fontId="6" fillId="0" borderId="0" xfId="48" applyNumberFormat="1" applyFont="1" applyFill="1" applyAlignment="1">
      <alignment horizontal="center" vertical="center"/>
    </xf>
    <xf numFmtId="0" fontId="6" fillId="0" borderId="0" xfId="48" quotePrefix="1" applyFont="1" applyFill="1" applyAlignment="1">
      <alignment horizontal="right" vertical="center"/>
    </xf>
    <xf numFmtId="166" fontId="6" fillId="0" borderId="0" xfId="48" applyNumberFormat="1" applyFont="1" applyFill="1" applyAlignment="1">
      <alignment horizontal="right" vertical="center"/>
    </xf>
    <xf numFmtId="166" fontId="6" fillId="0" borderId="0" xfId="48" applyNumberFormat="1" applyFont="1" applyFill="1" applyBorder="1" applyAlignment="1">
      <alignment horizontal="right" vertical="center"/>
    </xf>
    <xf numFmtId="166" fontId="6" fillId="0" borderId="0" xfId="28" applyNumberFormat="1" applyFont="1" applyFill="1" applyBorder="1" applyAlignment="1">
      <alignment vertical="center"/>
    </xf>
    <xf numFmtId="165" fontId="6" fillId="0" borderId="3" xfId="0" applyNumberFormat="1" applyFont="1" applyFill="1" applyBorder="1" applyAlignment="1">
      <alignment horizontal="right" vertical="center"/>
    </xf>
    <xf numFmtId="165" fontId="5" fillId="0" borderId="4" xfId="48" applyNumberFormat="1" applyFont="1" applyFill="1" applyBorder="1" applyAlignment="1">
      <alignment horizontal="right" vertical="center"/>
    </xf>
    <xf numFmtId="0" fontId="5" fillId="0" borderId="3" xfId="48" applyFont="1" applyFill="1" applyBorder="1" applyAlignment="1">
      <alignment horizontal="right" vertical="center"/>
    </xf>
    <xf numFmtId="165" fontId="6" fillId="0" borderId="3" xfId="48" applyNumberFormat="1" applyFont="1" applyFill="1" applyBorder="1" applyAlignment="1">
      <alignment vertical="center"/>
    </xf>
    <xf numFmtId="165" fontId="5" fillId="33" borderId="0" xfId="48" applyNumberFormat="1" applyFont="1" applyFill="1" applyBorder="1" applyAlignment="1">
      <alignment horizontal="right" vertical="center"/>
    </xf>
    <xf numFmtId="165" fontId="6" fillId="33" borderId="0" xfId="48" applyNumberFormat="1" applyFont="1" applyFill="1" applyAlignment="1">
      <alignment vertical="center"/>
    </xf>
    <xf numFmtId="165" fontId="6" fillId="33" borderId="0" xfId="0" applyNumberFormat="1" applyFont="1" applyFill="1" applyAlignment="1">
      <alignment horizontal="right" vertical="center"/>
    </xf>
    <xf numFmtId="165" fontId="6" fillId="33" borderId="0" xfId="0" applyNumberFormat="1" applyFont="1" applyFill="1" applyBorder="1" applyAlignment="1">
      <alignment horizontal="right" vertical="center"/>
    </xf>
    <xf numFmtId="165" fontId="6" fillId="33" borderId="1" xfId="0" applyNumberFormat="1" applyFont="1" applyFill="1" applyBorder="1" applyAlignment="1">
      <alignment horizontal="right" vertical="center"/>
    </xf>
    <xf numFmtId="165" fontId="6" fillId="33" borderId="0" xfId="48" applyNumberFormat="1" applyFont="1" applyFill="1" applyBorder="1" applyAlignment="1">
      <alignment horizontal="right" vertical="center"/>
    </xf>
    <xf numFmtId="165" fontId="6" fillId="33" borderId="1" xfId="48" applyNumberFormat="1" applyFont="1" applyFill="1" applyBorder="1" applyAlignment="1">
      <alignment horizontal="right" vertical="center"/>
    </xf>
    <xf numFmtId="165" fontId="6" fillId="33" borderId="0" xfId="48" applyNumberFormat="1" applyFont="1" applyFill="1" applyAlignment="1">
      <alignment horizontal="right" vertical="center"/>
    </xf>
    <xf numFmtId="165" fontId="6" fillId="33" borderId="2" xfId="28" applyNumberFormat="1" applyFont="1" applyFill="1" applyBorder="1" applyAlignment="1">
      <alignment horizontal="right" vertical="center"/>
    </xf>
    <xf numFmtId="165" fontId="5" fillId="33" borderId="0" xfId="48" applyNumberFormat="1" applyFont="1" applyFill="1" applyBorder="1" applyAlignment="1">
      <alignment horizontal="center" vertical="center"/>
    </xf>
    <xf numFmtId="165" fontId="6" fillId="33" borderId="1" xfId="48" applyNumberFormat="1" applyFont="1" applyFill="1" applyBorder="1" applyAlignment="1">
      <alignment vertical="center"/>
    </xf>
    <xf numFmtId="165" fontId="6" fillId="33" borderId="0" xfId="28" applyNumberFormat="1" applyFont="1" applyFill="1" applyBorder="1" applyAlignment="1">
      <alignment vertical="center"/>
    </xf>
    <xf numFmtId="165" fontId="6" fillId="33" borderId="3" xfId="0" applyNumberFormat="1" applyFont="1" applyFill="1" applyBorder="1" applyAlignment="1">
      <alignment horizontal="right" vertical="center"/>
    </xf>
    <xf numFmtId="165" fontId="6" fillId="33" borderId="0" xfId="48" applyNumberFormat="1" applyFont="1" applyFill="1" applyBorder="1" applyAlignment="1">
      <alignment vertical="center"/>
    </xf>
    <xf numFmtId="165" fontId="6" fillId="33" borderId="0" xfId="48" applyNumberFormat="1" applyFont="1" applyFill="1" applyAlignment="1">
      <alignment horizontal="center" vertical="center"/>
    </xf>
    <xf numFmtId="165" fontId="6" fillId="33" borderId="1" xfId="28" applyNumberFormat="1" applyFont="1" applyFill="1" applyBorder="1" applyAlignment="1">
      <alignment vertical="center"/>
    </xf>
    <xf numFmtId="165" fontId="6" fillId="33" borderId="2" xfId="28" applyNumberFormat="1" applyFont="1" applyFill="1" applyBorder="1" applyAlignment="1">
      <alignment vertical="center"/>
    </xf>
    <xf numFmtId="165" fontId="5" fillId="33" borderId="0" xfId="48" applyNumberFormat="1" applyFont="1" applyFill="1" applyAlignment="1">
      <alignment horizontal="right" vertical="center"/>
    </xf>
    <xf numFmtId="165" fontId="6" fillId="33" borderId="0" xfId="28" applyNumberFormat="1" applyFont="1" applyFill="1" applyBorder="1" applyAlignment="1">
      <alignment horizontal="right" vertical="center"/>
    </xf>
    <xf numFmtId="165" fontId="6" fillId="33" borderId="0" xfId="0" applyNumberFormat="1" applyFont="1" applyFill="1" applyBorder="1" applyAlignment="1">
      <alignment vertical="center"/>
    </xf>
    <xf numFmtId="165" fontId="6" fillId="33" borderId="1" xfId="28" applyNumberFormat="1" applyFont="1" applyFill="1" applyBorder="1" applyAlignment="1">
      <alignment horizontal="right" vertical="center"/>
    </xf>
    <xf numFmtId="165" fontId="6" fillId="33" borderId="2" xfId="48" applyNumberFormat="1" applyFont="1" applyFill="1" applyBorder="1" applyAlignment="1">
      <alignment vertical="center"/>
    </xf>
    <xf numFmtId="169" fontId="6" fillId="33" borderId="0" xfId="0" applyNumberFormat="1" applyFont="1" applyFill="1" applyAlignment="1">
      <alignment horizontal="right" vertical="center"/>
    </xf>
    <xf numFmtId="165" fontId="6" fillId="33" borderId="0" xfId="49" applyNumberFormat="1" applyFont="1" applyFill="1" applyBorder="1" applyAlignment="1">
      <alignment horizontal="right" vertical="center"/>
    </xf>
    <xf numFmtId="165" fontId="6" fillId="33" borderId="3" xfId="48" applyNumberFormat="1" applyFont="1" applyFill="1" applyBorder="1" applyAlignment="1">
      <alignment vertical="center"/>
    </xf>
    <xf numFmtId="165" fontId="6" fillId="33" borderId="0" xfId="45" applyNumberFormat="1" applyFont="1" applyFill="1" applyAlignment="1">
      <alignment horizontal="right" vertical="center"/>
    </xf>
    <xf numFmtId="165" fontId="6" fillId="33" borderId="2" xfId="48" applyNumberFormat="1" applyFont="1" applyFill="1" applyBorder="1" applyAlignment="1">
      <alignment horizontal="right" vertical="center"/>
    </xf>
    <xf numFmtId="165" fontId="6" fillId="33" borderId="0" xfId="28" applyNumberFormat="1" applyFont="1" applyFill="1" applyAlignment="1">
      <alignment horizontal="right" vertical="center"/>
    </xf>
    <xf numFmtId="165" fontId="6" fillId="33" borderId="0" xfId="32" applyNumberFormat="1" applyFont="1" applyFill="1" applyAlignment="1">
      <alignment horizontal="right" vertical="center"/>
    </xf>
    <xf numFmtId="165" fontId="6" fillId="33" borderId="0" xfId="31" applyNumberFormat="1" applyFont="1" applyFill="1" applyBorder="1" applyAlignment="1">
      <alignment horizontal="right" vertical="center"/>
    </xf>
    <xf numFmtId="165" fontId="6" fillId="33" borderId="1" xfId="49" applyNumberFormat="1" applyFont="1" applyFill="1" applyBorder="1" applyAlignment="1">
      <alignment horizontal="right" vertical="center"/>
    </xf>
    <xf numFmtId="165" fontId="6" fillId="33" borderId="0" xfId="49" applyNumberFormat="1" applyFont="1" applyFill="1" applyAlignment="1">
      <alignment horizontal="right" vertical="center"/>
    </xf>
    <xf numFmtId="165" fontId="5" fillId="33" borderId="0" xfId="48" quotePrefix="1" applyNumberFormat="1" applyFont="1" applyFill="1" applyBorder="1" applyAlignment="1">
      <alignment horizontal="right" vertical="center"/>
    </xf>
    <xf numFmtId="165" fontId="6" fillId="33" borderId="0" xfId="28" applyNumberFormat="1" applyFont="1" applyFill="1" applyAlignment="1">
      <alignment vertical="center"/>
    </xf>
    <xf numFmtId="165" fontId="6" fillId="33" borderId="0" xfId="29" applyNumberFormat="1" applyFont="1" applyFill="1" applyBorder="1" applyAlignment="1">
      <alignment horizontal="right" vertical="center"/>
    </xf>
    <xf numFmtId="165" fontId="6" fillId="33" borderId="1" xfId="29" applyNumberFormat="1" applyFont="1" applyFill="1" applyBorder="1" applyAlignment="1">
      <alignment horizontal="right" vertical="center"/>
    </xf>
    <xf numFmtId="165" fontId="5" fillId="33" borderId="1" xfId="0" applyNumberFormat="1" applyFont="1" applyFill="1" applyBorder="1" applyAlignment="1">
      <alignment horizontal="right" vertical="center"/>
    </xf>
    <xf numFmtId="169" fontId="6" fillId="0" borderId="0" xfId="29" applyNumberFormat="1" applyFont="1" applyFill="1" applyAlignment="1">
      <alignment horizontal="right" vertical="center"/>
    </xf>
    <xf numFmtId="170" fontId="6" fillId="0" borderId="0" xfId="0" applyNumberFormat="1" applyFont="1" applyFill="1" applyAlignment="1">
      <alignment vertical="center"/>
    </xf>
    <xf numFmtId="165" fontId="6" fillId="0" borderId="3" xfId="45" applyNumberFormat="1" applyFont="1" applyFill="1" applyBorder="1" applyAlignment="1">
      <alignment horizontal="right" vertical="center"/>
    </xf>
    <xf numFmtId="165" fontId="6" fillId="0" borderId="0" xfId="33" applyNumberFormat="1" applyFont="1" applyFill="1" applyAlignment="1">
      <alignment horizontal="right" vertical="center"/>
    </xf>
    <xf numFmtId="165" fontId="6" fillId="0" borderId="1" xfId="33" applyNumberFormat="1" applyFont="1" applyFill="1" applyBorder="1" applyAlignment="1">
      <alignment horizontal="right" vertical="center"/>
    </xf>
    <xf numFmtId="165" fontId="6" fillId="0" borderId="0" xfId="33" applyNumberFormat="1" applyFont="1" applyFill="1" applyBorder="1" applyAlignment="1">
      <alignment horizontal="right" vertical="center"/>
    </xf>
    <xf numFmtId="165" fontId="6" fillId="0" borderId="0" xfId="47" applyNumberFormat="1" applyFont="1" applyFill="1" applyAlignment="1">
      <alignment horizontal="right" vertical="center"/>
    </xf>
    <xf numFmtId="165" fontId="6" fillId="0" borderId="1" xfId="47" applyNumberFormat="1" applyFont="1" applyFill="1" applyBorder="1" applyAlignment="1">
      <alignment horizontal="right" vertical="center"/>
    </xf>
    <xf numFmtId="166" fontId="6" fillId="33" borderId="0" xfId="29" applyNumberFormat="1" applyFont="1" applyFill="1" applyAlignment="1">
      <alignment horizontal="right" vertical="center"/>
    </xf>
    <xf numFmtId="165" fontId="6" fillId="0" borderId="0" xfId="33" applyNumberFormat="1" applyFont="1" applyFill="1" applyAlignment="1">
      <alignment vertical="center"/>
    </xf>
    <xf numFmtId="165" fontId="6" fillId="33" borderId="0" xfId="33" applyNumberFormat="1" applyFont="1" applyFill="1" applyAlignment="1">
      <alignment horizontal="right" vertical="center"/>
    </xf>
    <xf numFmtId="166" fontId="6" fillId="33" borderId="0" xfId="29" applyNumberFormat="1" applyFont="1" applyFill="1" applyBorder="1" applyAlignment="1">
      <alignment horizontal="right" vertical="center"/>
    </xf>
    <xf numFmtId="166" fontId="6" fillId="33" borderId="1" xfId="29" applyNumberFormat="1" applyFont="1" applyFill="1" applyBorder="1" applyAlignment="1">
      <alignment horizontal="right" vertical="center"/>
    </xf>
    <xf numFmtId="165" fontId="6" fillId="33" borderId="1" xfId="33" applyNumberFormat="1" applyFont="1" applyFill="1" applyBorder="1" applyAlignment="1">
      <alignment horizontal="right" vertical="center"/>
    </xf>
    <xf numFmtId="165" fontId="6" fillId="0" borderId="0" xfId="33" applyNumberFormat="1" applyFont="1" applyFill="1" applyBorder="1" applyAlignment="1">
      <alignment vertical="center"/>
    </xf>
    <xf numFmtId="165" fontId="6" fillId="33" borderId="0" xfId="33" applyNumberFormat="1" applyFont="1" applyFill="1" applyBorder="1" applyAlignment="1">
      <alignment horizontal="right" vertical="center"/>
    </xf>
    <xf numFmtId="165" fontId="6" fillId="33" borderId="0" xfId="47" applyNumberFormat="1" applyFont="1" applyFill="1" applyAlignment="1">
      <alignment horizontal="right" vertical="center"/>
    </xf>
    <xf numFmtId="166" fontId="6" fillId="33" borderId="3" xfId="29" applyNumberFormat="1" applyFont="1" applyFill="1" applyBorder="1" applyAlignment="1">
      <alignment horizontal="right" vertical="center"/>
    </xf>
    <xf numFmtId="165" fontId="6" fillId="0" borderId="0" xfId="47" applyNumberFormat="1" applyFont="1" applyFill="1" applyBorder="1" applyAlignment="1">
      <alignment horizontal="right" vertical="center"/>
    </xf>
    <xf numFmtId="165" fontId="6" fillId="33" borderId="1" xfId="47" applyNumberFormat="1" applyFont="1" applyFill="1" applyBorder="1" applyAlignment="1">
      <alignment horizontal="right" vertical="center"/>
    </xf>
    <xf numFmtId="166" fontId="6" fillId="0" borderId="0" xfId="29" applyNumberFormat="1" applyFont="1" applyFill="1" applyAlignment="1">
      <alignment horizontal="right" vertical="center"/>
    </xf>
    <xf numFmtId="0" fontId="6" fillId="0" borderId="1" xfId="48" applyNumberFormat="1" applyFont="1" applyFill="1" applyBorder="1" applyAlignment="1">
      <alignment horizontal="left" vertical="center"/>
    </xf>
    <xf numFmtId="165" fontId="6" fillId="33" borderId="3" xfId="49" applyNumberFormat="1" applyFont="1" applyFill="1" applyBorder="1" applyAlignment="1">
      <alignment horizontal="right" vertical="center"/>
    </xf>
    <xf numFmtId="165" fontId="6" fillId="0" borderId="3" xfId="49" applyNumberFormat="1" applyFont="1" applyFill="1" applyBorder="1" applyAlignment="1">
      <alignment horizontal="right" vertical="center"/>
    </xf>
    <xf numFmtId="165" fontId="6" fillId="0" borderId="0" xfId="47" applyNumberFormat="1" applyFont="1" applyFill="1" applyAlignment="1">
      <alignment vertical="center"/>
    </xf>
    <xf numFmtId="0" fontId="6" fillId="33" borderId="0" xfId="48" applyFont="1" applyFill="1" applyAlignment="1">
      <alignment vertical="center"/>
    </xf>
    <xf numFmtId="165" fontId="6" fillId="0" borderId="0" xfId="47" applyNumberFormat="1" applyFont="1" applyAlignment="1">
      <alignment vertical="center"/>
    </xf>
    <xf numFmtId="165" fontId="6" fillId="0" borderId="0" xfId="33" applyNumberFormat="1" applyFont="1" applyAlignment="1">
      <alignment vertical="center"/>
    </xf>
    <xf numFmtId="0" fontId="6" fillId="0" borderId="3" xfId="48" applyFont="1" applyFill="1" applyBorder="1" applyAlignment="1">
      <alignment vertical="center"/>
    </xf>
    <xf numFmtId="0" fontId="6" fillId="0" borderId="3" xfId="48" applyFont="1" applyFill="1" applyBorder="1" applyAlignment="1">
      <alignment horizontal="center" vertical="center"/>
    </xf>
    <xf numFmtId="165" fontId="6" fillId="0" borderId="3" xfId="28" applyNumberFormat="1" applyFont="1" applyFill="1" applyBorder="1" applyAlignment="1">
      <alignment vertical="center"/>
    </xf>
    <xf numFmtId="165" fontId="6" fillId="0" borderId="3" xfId="28" applyNumberFormat="1" applyFont="1" applyFill="1" applyBorder="1" applyAlignment="1">
      <alignment horizontal="right" vertical="center"/>
    </xf>
    <xf numFmtId="0" fontId="5" fillId="0" borderId="3" xfId="48" applyFont="1" applyFill="1" applyBorder="1" applyAlignment="1">
      <alignment horizontal="center" vertical="center"/>
    </xf>
    <xf numFmtId="165" fontId="5" fillId="0" borderId="3" xfId="48" quotePrefix="1" applyNumberFormat="1" applyFont="1" applyFill="1" applyBorder="1" applyAlignment="1">
      <alignment horizontal="right" vertical="center"/>
    </xf>
    <xf numFmtId="165" fontId="5" fillId="0" borderId="3" xfId="48" applyNumberFormat="1" applyFont="1" applyFill="1" applyBorder="1" applyAlignment="1">
      <alignment horizontal="center" vertical="center"/>
    </xf>
    <xf numFmtId="167" fontId="5" fillId="0" borderId="3" xfId="48" applyNumberFormat="1" applyFont="1" applyFill="1" applyBorder="1" applyAlignment="1">
      <alignment horizontal="center" vertical="center"/>
    </xf>
    <xf numFmtId="41" fontId="6" fillId="33" borderId="1" xfId="58" applyNumberFormat="1" applyFont="1" applyFill="1" applyBorder="1" applyAlignment="1">
      <alignment horizontal="right" vertical="center"/>
    </xf>
    <xf numFmtId="41" fontId="6" fillId="33" borderId="0" xfId="58" applyNumberFormat="1" applyFont="1" applyFill="1" applyAlignment="1">
      <alignment horizontal="right" vertical="center"/>
    </xf>
    <xf numFmtId="41" fontId="6" fillId="33" borderId="0" xfId="58" applyNumberFormat="1" applyFont="1" applyFill="1" applyBorder="1" applyAlignment="1">
      <alignment horizontal="right" vertical="center"/>
    </xf>
    <xf numFmtId="41" fontId="6" fillId="33" borderId="3" xfId="58" applyNumberFormat="1" applyFont="1" applyFill="1" applyBorder="1" applyAlignment="1">
      <alignment horizontal="right" vertical="center"/>
    </xf>
    <xf numFmtId="0" fontId="42" fillId="0" borderId="0" xfId="48" applyFont="1" applyAlignment="1">
      <alignment vertical="center"/>
    </xf>
    <xf numFmtId="0" fontId="42" fillId="0" borderId="0" xfId="48" applyFont="1" applyAlignment="1">
      <alignment horizontal="left" vertical="center"/>
    </xf>
    <xf numFmtId="165" fontId="43" fillId="0" borderId="0" xfId="48" applyNumberFormat="1" applyFont="1" applyAlignment="1">
      <alignment horizontal="right" vertical="center"/>
    </xf>
    <xf numFmtId="0" fontId="43" fillId="0" borderId="0" xfId="48" applyFont="1" applyAlignment="1">
      <alignment horizontal="right" vertical="center"/>
    </xf>
    <xf numFmtId="0" fontId="43" fillId="0" borderId="0" xfId="48" applyFont="1" applyAlignment="1">
      <alignment vertical="center"/>
    </xf>
    <xf numFmtId="165" fontId="43" fillId="0" borderId="0" xfId="48" applyNumberFormat="1" applyFont="1" applyAlignment="1">
      <alignment vertical="center"/>
    </xf>
    <xf numFmtId="166" fontId="42" fillId="0" borderId="0" xfId="48" applyNumberFormat="1" applyFont="1" applyAlignment="1">
      <alignment vertical="center"/>
    </xf>
    <xf numFmtId="0" fontId="42" fillId="0" borderId="0" xfId="48" applyFont="1" applyAlignment="1">
      <alignment horizontal="right" vertical="center"/>
    </xf>
    <xf numFmtId="167" fontId="43" fillId="0" borderId="0" xfId="48" applyNumberFormat="1" applyFont="1" applyAlignment="1">
      <alignment vertical="center"/>
    </xf>
    <xf numFmtId="167" fontId="42" fillId="0" borderId="0" xfId="48" applyNumberFormat="1" applyFont="1" applyAlignment="1">
      <alignment horizontal="right" vertical="center"/>
    </xf>
    <xf numFmtId="167" fontId="42" fillId="0" borderId="1" xfId="48" applyNumberFormat="1" applyFont="1" applyBorder="1" applyAlignment="1">
      <alignment horizontal="center" vertical="center"/>
    </xf>
    <xf numFmtId="167" fontId="42" fillId="0" borderId="0" xfId="48" applyNumberFormat="1" applyFont="1" applyAlignment="1">
      <alignment horizontal="center" vertical="center"/>
    </xf>
    <xf numFmtId="166" fontId="42" fillId="33" borderId="0" xfId="48" applyNumberFormat="1" applyFont="1" applyFill="1" applyAlignment="1">
      <alignment horizontal="right" vertical="center"/>
    </xf>
    <xf numFmtId="165" fontId="43" fillId="33" borderId="0" xfId="48" applyNumberFormat="1" applyFont="1" applyFill="1" applyAlignment="1">
      <alignment horizontal="right" vertical="center"/>
    </xf>
    <xf numFmtId="167" fontId="43" fillId="0" borderId="0" xfId="48" applyNumberFormat="1" applyFont="1" applyAlignment="1">
      <alignment horizontal="right" vertical="center"/>
    </xf>
    <xf numFmtId="165" fontId="43" fillId="33" borderId="0" xfId="45" applyNumberFormat="1" applyFont="1" applyFill="1" applyAlignment="1">
      <alignment horizontal="right" vertical="center"/>
    </xf>
    <xf numFmtId="167" fontId="43" fillId="0" borderId="0" xfId="48" applyNumberFormat="1" applyFont="1" applyAlignment="1">
      <alignment horizontal="center" vertical="center"/>
    </xf>
    <xf numFmtId="165" fontId="43" fillId="33" borderId="1" xfId="45" applyNumberFormat="1" applyFont="1" applyFill="1" applyBorder="1" applyAlignment="1">
      <alignment horizontal="right" vertical="center"/>
    </xf>
    <xf numFmtId="165" fontId="43" fillId="0" borderId="0" xfId="45" applyNumberFormat="1" applyFont="1" applyAlignment="1">
      <alignment horizontal="right" vertical="center"/>
    </xf>
    <xf numFmtId="165" fontId="43" fillId="33" borderId="3" xfId="48" applyNumberFormat="1" applyFont="1" applyFill="1" applyBorder="1" applyAlignment="1">
      <alignment horizontal="right" vertical="center"/>
    </xf>
    <xf numFmtId="167" fontId="43" fillId="33" borderId="0" xfId="48" applyNumberFormat="1" applyFont="1" applyFill="1" applyAlignment="1">
      <alignment horizontal="right" vertical="center"/>
    </xf>
    <xf numFmtId="165" fontId="43" fillId="33" borderId="2" xfId="48" applyNumberFormat="1" applyFont="1" applyFill="1" applyBorder="1" applyAlignment="1">
      <alignment horizontal="right" vertical="center"/>
    </xf>
    <xf numFmtId="166" fontId="43" fillId="0" borderId="0" xfId="28" applyNumberFormat="1" applyFont="1" applyFill="1" applyBorder="1" applyAlignment="1">
      <alignment horizontal="right" vertical="center"/>
    </xf>
    <xf numFmtId="165" fontId="43" fillId="0" borderId="0" xfId="48" applyNumberFormat="1" applyFont="1" applyFill="1" applyAlignment="1">
      <alignment horizontal="right" vertical="center"/>
    </xf>
    <xf numFmtId="167" fontId="43" fillId="0" borderId="0" xfId="48" applyNumberFormat="1" applyFont="1" applyFill="1" applyAlignment="1">
      <alignment horizontal="right" vertical="center"/>
    </xf>
    <xf numFmtId="165" fontId="43" fillId="0" borderId="0" xfId="45" applyNumberFormat="1" applyFont="1" applyFill="1" applyAlignment="1">
      <alignment horizontal="right" vertical="center"/>
    </xf>
    <xf numFmtId="165" fontId="43" fillId="0" borderId="1" xfId="45" applyNumberFormat="1" applyFont="1" applyFill="1" applyBorder="1" applyAlignment="1">
      <alignment horizontal="right" vertical="center"/>
    </xf>
    <xf numFmtId="165" fontId="43" fillId="0" borderId="3" xfId="48" applyNumberFormat="1" applyFont="1" applyFill="1" applyBorder="1" applyAlignment="1">
      <alignment horizontal="right" vertical="center"/>
    </xf>
    <xf numFmtId="165" fontId="43" fillId="0" borderId="3" xfId="45" applyNumberFormat="1" applyFont="1" applyFill="1" applyBorder="1" applyAlignment="1">
      <alignment horizontal="right" vertical="center"/>
    </xf>
    <xf numFmtId="0" fontId="43" fillId="0" borderId="0" xfId="48" applyFont="1" applyFill="1" applyAlignment="1">
      <alignment vertical="center"/>
    </xf>
    <xf numFmtId="165" fontId="43" fillId="0" borderId="2" xfId="48" applyNumberFormat="1" applyFont="1" applyFill="1" applyBorder="1" applyAlignment="1">
      <alignment horizontal="right" vertical="center"/>
    </xf>
    <xf numFmtId="167" fontId="6" fillId="0" borderId="0" xfId="0" applyNumberFormat="1" applyFont="1" applyAlignment="1">
      <alignment horizontal="center" vertical="center"/>
    </xf>
    <xf numFmtId="168" fontId="5" fillId="0" borderId="0" xfId="0" applyNumberFormat="1" applyFont="1" applyAlignment="1">
      <alignment horizontal="center" vertical="center"/>
    </xf>
    <xf numFmtId="171" fontId="6" fillId="0" borderId="0" xfId="47" applyNumberFormat="1" applyFont="1" applyAlignment="1">
      <alignment horizontal="center" vertical="center"/>
    </xf>
    <xf numFmtId="0" fontId="6" fillId="0" borderId="0" xfId="48" applyFont="1" applyAlignment="1">
      <alignment vertical="center"/>
    </xf>
    <xf numFmtId="165" fontId="43" fillId="33" borderId="3" xfId="45" applyNumberFormat="1" applyFont="1" applyFill="1" applyBorder="1" applyAlignment="1">
      <alignment horizontal="right" vertical="center"/>
    </xf>
    <xf numFmtId="165" fontId="6" fillId="33" borderId="3" xfId="28" applyNumberFormat="1" applyFont="1" applyFill="1" applyBorder="1" applyAlignment="1">
      <alignment horizontal="right" vertical="center"/>
    </xf>
    <xf numFmtId="166" fontId="42" fillId="0" borderId="0" xfId="48" applyNumberFormat="1" applyFont="1" applyFill="1" applyAlignment="1">
      <alignment horizontal="right" vertical="center"/>
    </xf>
    <xf numFmtId="165" fontId="6" fillId="33" borderId="0" xfId="29" applyNumberFormat="1" applyFont="1" applyFill="1" applyAlignment="1">
      <alignment horizontal="right" vertical="center"/>
    </xf>
    <xf numFmtId="165" fontId="6" fillId="33" borderId="16" xfId="48" applyNumberFormat="1" applyFont="1" applyFill="1" applyBorder="1" applyAlignment="1">
      <alignment vertical="center"/>
    </xf>
    <xf numFmtId="165" fontId="6" fillId="0" borderId="16" xfId="48" applyNumberFormat="1" applyFont="1" applyFill="1" applyBorder="1" applyAlignment="1">
      <alignment vertical="center"/>
    </xf>
    <xf numFmtId="0" fontId="5" fillId="0" borderId="0" xfId="48" applyFont="1" applyAlignment="1">
      <alignment vertical="center"/>
    </xf>
    <xf numFmtId="0" fontId="5" fillId="0" borderId="0" xfId="48" applyFont="1" applyAlignment="1">
      <alignment horizontal="left" vertical="center"/>
    </xf>
    <xf numFmtId="165" fontId="6" fillId="0" borderId="0" xfId="48" applyNumberFormat="1" applyFont="1" applyAlignment="1">
      <alignment horizontal="right" vertical="center"/>
    </xf>
    <xf numFmtId="0" fontId="6" fillId="0" borderId="0" xfId="48" applyFont="1" applyAlignment="1">
      <alignment horizontal="right" vertical="center"/>
    </xf>
    <xf numFmtId="0" fontId="44" fillId="0" borderId="1" xfId="48" applyFont="1" applyBorder="1" applyAlignment="1">
      <alignment vertical="center"/>
    </xf>
    <xf numFmtId="0" fontId="5" fillId="0" borderId="1" xfId="48" applyFont="1" applyBorder="1" applyAlignment="1">
      <alignment horizontal="left" vertical="center"/>
    </xf>
    <xf numFmtId="165" fontId="6" fillId="0" borderId="1" xfId="48" applyNumberFormat="1" applyFont="1" applyBorder="1" applyAlignment="1">
      <alignment horizontal="right" vertical="center"/>
    </xf>
    <xf numFmtId="0" fontId="6" fillId="0" borderId="1" xfId="48" applyFont="1" applyBorder="1" applyAlignment="1">
      <alignment horizontal="right" vertical="center"/>
    </xf>
    <xf numFmtId="0" fontId="44" fillId="0" borderId="0" xfId="48" applyFont="1" applyAlignment="1">
      <alignment vertical="center"/>
    </xf>
    <xf numFmtId="165" fontId="6" fillId="0" borderId="0" xfId="48" applyNumberFormat="1" applyFont="1" applyAlignment="1">
      <alignment vertical="center"/>
    </xf>
    <xf numFmtId="167" fontId="6" fillId="0" borderId="0" xfId="48" applyNumberFormat="1" applyFont="1" applyAlignment="1">
      <alignment vertical="center"/>
    </xf>
    <xf numFmtId="165" fontId="6" fillId="0" borderId="0" xfId="45" applyNumberFormat="1" applyFont="1" applyAlignment="1">
      <alignment horizontal="right" vertical="center"/>
    </xf>
    <xf numFmtId="166" fontId="6" fillId="0" borderId="0" xfId="28" applyNumberFormat="1" applyFont="1" applyFill="1" applyBorder="1" applyAlignment="1">
      <alignment horizontal="right" vertical="center"/>
    </xf>
    <xf numFmtId="0" fontId="6" fillId="0" borderId="1" xfId="48" applyFont="1" applyBorder="1" applyAlignment="1">
      <alignment vertical="center"/>
    </xf>
    <xf numFmtId="165" fontId="6" fillId="0" borderId="1" xfId="48" applyNumberFormat="1" applyFont="1" applyBorder="1" applyAlignment="1">
      <alignment vertical="center"/>
    </xf>
    <xf numFmtId="165" fontId="43" fillId="0" borderId="0" xfId="45" applyNumberFormat="1" applyFont="1" applyAlignment="1">
      <alignment horizontal="right" vertical="top"/>
    </xf>
    <xf numFmtId="0" fontId="6" fillId="0" borderId="0" xfId="48" quotePrefix="1" applyFont="1" applyAlignment="1">
      <alignment horizontal="right" vertical="center"/>
    </xf>
    <xf numFmtId="0" fontId="6" fillId="0" borderId="0" xfId="48" applyFont="1" applyFill="1" applyAlignment="1"/>
    <xf numFmtId="0" fontId="6" fillId="0" borderId="0" xfId="48" applyFont="1" applyFill="1" applyAlignment="1">
      <alignment horizontal="right"/>
    </xf>
    <xf numFmtId="0" fontId="6" fillId="0" borderId="0" xfId="48" applyFont="1" applyFill="1" applyAlignment="1">
      <alignment horizontal="center"/>
    </xf>
    <xf numFmtId="165" fontId="5" fillId="0" borderId="1" xfId="48" applyNumberFormat="1" applyFont="1" applyFill="1" applyBorder="1" applyAlignment="1">
      <alignment horizontal="right" vertical="center"/>
    </xf>
    <xf numFmtId="0" fontId="6" fillId="0" borderId="1" xfId="48" applyFont="1" applyFill="1" applyBorder="1" applyAlignment="1">
      <alignment horizontal="justify" vertical="center"/>
    </xf>
    <xf numFmtId="166" fontId="42" fillId="0" borderId="1" xfId="48" applyNumberFormat="1" applyFont="1" applyBorder="1" applyAlignment="1">
      <alignment horizontal="right" vertical="center"/>
    </xf>
    <xf numFmtId="166" fontId="42" fillId="0" borderId="0" xfId="48" applyNumberFormat="1" applyFont="1" applyAlignment="1">
      <alignment horizontal="right" vertical="center"/>
    </xf>
    <xf numFmtId="0" fontId="6" fillId="0" borderId="1" xfId="48" applyFont="1" applyFill="1" applyBorder="1" applyAlignment="1">
      <alignment horizontal="justify" vertical="center"/>
    </xf>
    <xf numFmtId="165" fontId="6" fillId="0" borderId="0" xfId="29" applyNumberFormat="1" applyFont="1" applyFill="1" applyBorder="1" applyAlignment="1">
      <alignment horizontal="right" vertical="center"/>
    </xf>
    <xf numFmtId="165" fontId="6" fillId="0" borderId="1" xfId="29" applyNumberFormat="1" applyFont="1" applyFill="1" applyBorder="1" applyAlignment="1">
      <alignment horizontal="right" vertical="center"/>
    </xf>
    <xf numFmtId="165" fontId="5" fillId="0" borderId="1" xfId="0" applyNumberFormat="1" applyFont="1" applyFill="1" applyBorder="1" applyAlignment="1">
      <alignment horizontal="right" vertical="center"/>
    </xf>
    <xf numFmtId="166" fontId="6" fillId="0" borderId="0" xfId="29" applyNumberFormat="1" applyFont="1" applyFill="1" applyBorder="1" applyAlignment="1">
      <alignment horizontal="right" vertical="center"/>
    </xf>
    <xf numFmtId="166" fontId="6" fillId="0" borderId="1" xfId="29" applyNumberFormat="1" applyFont="1" applyFill="1" applyBorder="1" applyAlignment="1">
      <alignment horizontal="right" vertical="center"/>
    </xf>
    <xf numFmtId="165" fontId="6" fillId="0" borderId="0" xfId="29" applyNumberFormat="1" applyFont="1" applyFill="1" applyAlignment="1">
      <alignment horizontal="right" vertical="center"/>
    </xf>
    <xf numFmtId="166" fontId="6" fillId="0" borderId="3" xfId="29" applyNumberFormat="1" applyFont="1" applyFill="1" applyBorder="1" applyAlignment="1">
      <alignment horizontal="right" vertical="center"/>
    </xf>
    <xf numFmtId="165" fontId="6" fillId="33" borderId="3" xfId="33" applyNumberFormat="1" applyFont="1" applyFill="1" applyBorder="1" applyAlignment="1">
      <alignment horizontal="right" vertical="center"/>
    </xf>
    <xf numFmtId="165" fontId="6" fillId="0" borderId="3" xfId="33" applyNumberFormat="1" applyFont="1" applyFill="1" applyBorder="1" applyAlignment="1">
      <alignment horizontal="right" vertical="center"/>
    </xf>
    <xf numFmtId="166" fontId="6" fillId="0" borderId="0" xfId="48" applyNumberFormat="1" applyFont="1" applyFill="1" applyAlignment="1">
      <alignment vertical="center"/>
    </xf>
    <xf numFmtId="165" fontId="6" fillId="33" borderId="1" xfId="29" applyNumberFormat="1" applyFont="1" applyFill="1" applyBorder="1" applyAlignment="1">
      <alignment horizontal="right" vertical="top"/>
    </xf>
    <xf numFmtId="165" fontId="6" fillId="33" borderId="3" xfId="45" applyNumberFormat="1" applyFont="1" applyFill="1" applyBorder="1" applyAlignment="1">
      <alignment horizontal="right" vertical="center"/>
    </xf>
    <xf numFmtId="165" fontId="6" fillId="33" borderId="3" xfId="48" applyNumberFormat="1" applyFont="1" applyFill="1" applyBorder="1" applyAlignment="1">
      <alignment horizontal="right" vertical="center"/>
    </xf>
    <xf numFmtId="165" fontId="5" fillId="0" borderId="1" xfId="48" applyNumberFormat="1" applyFont="1" applyFill="1" applyBorder="1" applyAlignment="1">
      <alignment horizontal="right" vertical="center"/>
    </xf>
    <xf numFmtId="0" fontId="6" fillId="0" borderId="1" xfId="48" applyFont="1" applyFill="1" applyBorder="1" applyAlignment="1">
      <alignment horizontal="justify" vertical="center"/>
    </xf>
    <xf numFmtId="166" fontId="42" fillId="0" borderId="1" xfId="48" applyNumberFormat="1" applyFont="1" applyBorder="1" applyAlignment="1">
      <alignment horizontal="right" vertical="center"/>
    </xf>
    <xf numFmtId="166" fontId="42" fillId="0" borderId="5" xfId="46" applyNumberFormat="1" applyFont="1" applyBorder="1" applyAlignment="1">
      <alignment horizontal="right" vertical="center"/>
    </xf>
    <xf numFmtId="166" fontId="42" fillId="0" borderId="15" xfId="48" applyNumberFormat="1" applyFont="1" applyBorder="1" applyAlignment="1">
      <alignment horizontal="right" vertical="center"/>
    </xf>
    <xf numFmtId="166" fontId="42" fillId="0" borderId="0" xfId="48" applyNumberFormat="1" applyFont="1" applyAlignment="1">
      <alignment horizontal="right" vertical="center"/>
    </xf>
    <xf numFmtId="0" fontId="6" fillId="0" borderId="0" xfId="48" applyFont="1" applyFill="1" applyAlignment="1">
      <alignment horizontal="left" vertical="center"/>
    </xf>
    <xf numFmtId="165" fontId="43" fillId="0" borderId="0" xfId="45" applyNumberFormat="1" applyFont="1" applyFill="1" applyBorder="1" applyAlignment="1">
      <alignment horizontal="right" vertical="center"/>
    </xf>
  </cellXfs>
  <cellStyles count="150">
    <cellStyle name="20% - Accent1" xfId="1" builtinId="30" customBuiltin="1"/>
    <cellStyle name="20% - Accent1 2" xfId="67" xr:uid="{E84E741F-0E75-4797-BEFB-F416823EFC3B}"/>
    <cellStyle name="20% - Accent1 2 2" xfId="127" xr:uid="{68157222-92A1-4FD2-BE6C-87286EE31527}"/>
    <cellStyle name="20% - Accent2" xfId="2" builtinId="34" customBuiltin="1"/>
    <cellStyle name="20% - Accent2 2" xfId="68" xr:uid="{24B00105-C1D3-4B26-9469-97E15D848CB2}"/>
    <cellStyle name="20% - Accent2 2 2" xfId="128" xr:uid="{47B80454-5EC1-47D5-AB6F-BC8A64276D4E}"/>
    <cellStyle name="20% - Accent3" xfId="3" builtinId="38" customBuiltin="1"/>
    <cellStyle name="20% - Accent3 2" xfId="69" xr:uid="{A4B6CC40-E4ED-4499-A230-0AEA0DD6A6B1}"/>
    <cellStyle name="20% - Accent3 2 2" xfId="129" xr:uid="{8A5E9A10-3FCF-47C5-A74A-30DBCC374AAD}"/>
    <cellStyle name="20% - Accent4" xfId="4" builtinId="42" customBuiltin="1"/>
    <cellStyle name="20% - Accent4 2" xfId="70" xr:uid="{D302C342-9B30-45AB-A899-5C8F6631DF8C}"/>
    <cellStyle name="20% - Accent4 2 2" xfId="130" xr:uid="{70765D0D-EE12-4120-B666-6C0CC464D3F1}"/>
    <cellStyle name="20% - Accent5" xfId="5" builtinId="46" customBuiltin="1"/>
    <cellStyle name="20% - Accent5 2" xfId="71" xr:uid="{869461D6-0C97-4D5F-9BE0-BEC2E1F47264}"/>
    <cellStyle name="20% - Accent5 2 2" xfId="131" xr:uid="{1A385E73-78A8-4F84-ACA9-294C273E874F}"/>
    <cellStyle name="20% - Accent6" xfId="6" builtinId="50" customBuiltin="1"/>
    <cellStyle name="20% - Accent6 2" xfId="72" xr:uid="{CDF47906-6E3E-4569-B51C-45AA76253151}"/>
    <cellStyle name="20% - Accent6 2 2" xfId="132" xr:uid="{4BEE6B10-2FB4-4B2D-A205-553BB1C72BC0}"/>
    <cellStyle name="40% - Accent1" xfId="7" builtinId="31" customBuiltin="1"/>
    <cellStyle name="40% - Accent1 2" xfId="73" xr:uid="{6E6F176D-757A-4C27-9C42-88B2F08989C1}"/>
    <cellStyle name="40% - Accent1 2 2" xfId="133" xr:uid="{7923FC38-A1F0-48B7-9E9E-26DE0BFE5408}"/>
    <cellStyle name="40% - Accent2" xfId="8" builtinId="35" customBuiltin="1"/>
    <cellStyle name="40% - Accent2 2" xfId="74" xr:uid="{175F4FFF-8E18-4DB2-9C09-A7A6EA5CF7FE}"/>
    <cellStyle name="40% - Accent2 2 2" xfId="134" xr:uid="{EC63909A-BE76-4A9D-B924-5C87D4B934C3}"/>
    <cellStyle name="40% - Accent3" xfId="9" builtinId="39" customBuiltin="1"/>
    <cellStyle name="40% - Accent3 2" xfId="75" xr:uid="{4E0551AD-5089-4CAB-AB95-34E4C8F16D5D}"/>
    <cellStyle name="40% - Accent3 2 2" xfId="135" xr:uid="{C4339D4F-DC35-46A9-958C-25EDEE65DD47}"/>
    <cellStyle name="40% - Accent4" xfId="10" builtinId="43" customBuiltin="1"/>
    <cellStyle name="40% - Accent4 2" xfId="76" xr:uid="{B0E7367A-5269-4295-8E8A-97E22CB773A3}"/>
    <cellStyle name="40% - Accent4 2 2" xfId="136" xr:uid="{E2AEA1B8-2B7D-45CF-A98B-BD1DB18A0E5A}"/>
    <cellStyle name="40% - Accent5" xfId="11" builtinId="47" customBuiltin="1"/>
    <cellStyle name="40% - Accent5 2" xfId="77" xr:uid="{0EF89F08-02D8-4E74-9576-940D810D7E8C}"/>
    <cellStyle name="40% - Accent5 2 2" xfId="137" xr:uid="{B70E91BB-216D-48F5-8B44-4ACBED5A6A59}"/>
    <cellStyle name="40% - Accent6" xfId="12" builtinId="51" customBuiltin="1"/>
    <cellStyle name="40% - Accent6 2" xfId="78" xr:uid="{295D6A52-D7E5-4C17-B90D-EC8A06824235}"/>
    <cellStyle name="40% - Accent6 2 2" xfId="138" xr:uid="{D15AA2FF-E7CB-4BB0-9242-9084BC0D9746}"/>
    <cellStyle name="60% - Accent1" xfId="13" builtinId="32" customBuiltin="1"/>
    <cellStyle name="60% - Accent1 2" xfId="79" xr:uid="{1DD5990F-EC4D-44C6-8EED-32C7438A64CF}"/>
    <cellStyle name="60% - Accent2" xfId="14" builtinId="36" customBuiltin="1"/>
    <cellStyle name="60% - Accent2 2" xfId="80" xr:uid="{A0C889A1-FF24-433F-B5F8-36315C5E327D}"/>
    <cellStyle name="60% - Accent3" xfId="15" builtinId="40" customBuiltin="1"/>
    <cellStyle name="60% - Accent3 2" xfId="81" xr:uid="{A05CE7E0-B47D-4091-A98B-89F82E66C006}"/>
    <cellStyle name="60% - Accent4" xfId="16" builtinId="44" customBuiltin="1"/>
    <cellStyle name="60% - Accent4 2" xfId="82" xr:uid="{0E11F46D-AF0C-4EE6-BA16-B3E84C10D2CD}"/>
    <cellStyle name="60% - Accent5" xfId="17" builtinId="48" customBuiltin="1"/>
    <cellStyle name="60% - Accent5 2" xfId="83" xr:uid="{1922FA95-7817-4428-A529-F1EC6EF95748}"/>
    <cellStyle name="60% - Accent6" xfId="18" builtinId="52" customBuiltin="1"/>
    <cellStyle name="60% - Accent6 2" xfId="84" xr:uid="{3761BDF3-E52F-483E-9BED-CA4EC00B0A22}"/>
    <cellStyle name="Accent1" xfId="19" builtinId="29" customBuiltin="1"/>
    <cellStyle name="Accent1 2" xfId="85" xr:uid="{6CAB083A-F305-4CFE-87D7-71BD05C676AC}"/>
    <cellStyle name="Accent2" xfId="20" builtinId="33" customBuiltin="1"/>
    <cellStyle name="Accent2 2" xfId="86" xr:uid="{262E5348-548C-4F22-B183-9894D1D36877}"/>
    <cellStyle name="Accent3" xfId="21" builtinId="37" customBuiltin="1"/>
    <cellStyle name="Accent3 2" xfId="87" xr:uid="{CA8799E6-A53D-448E-9B64-3B8E3A00ECDC}"/>
    <cellStyle name="Accent4" xfId="22" builtinId="41" customBuiltin="1"/>
    <cellStyle name="Accent4 2" xfId="88" xr:uid="{D8FEF624-B2EB-4986-B464-76213FBE51D9}"/>
    <cellStyle name="Accent5" xfId="23" builtinId="45" customBuiltin="1"/>
    <cellStyle name="Accent5 2" xfId="89" xr:uid="{79A1F2DE-BFB7-414E-ABC9-4D7BEF84ACA9}"/>
    <cellStyle name="Accent6" xfId="24" builtinId="49" customBuiltin="1"/>
    <cellStyle name="Accent6 2" xfId="90" xr:uid="{D04F3C95-88E5-488C-851D-E60B44BBFCD7}"/>
    <cellStyle name="Bad" xfId="25" builtinId="27" customBuiltin="1"/>
    <cellStyle name="Bad 2" xfId="91" xr:uid="{F3F6161E-7560-4905-9301-62359CFD76C5}"/>
    <cellStyle name="Calculation" xfId="26" builtinId="22" customBuiltin="1"/>
    <cellStyle name="Calculation 2" xfId="92" xr:uid="{C4C49E81-3ABB-47F4-A322-1486028BF112}"/>
    <cellStyle name="Check Cell" xfId="27" builtinId="23" customBuiltin="1"/>
    <cellStyle name="Check Cell 2" xfId="93" xr:uid="{9FB1271E-ED89-4240-9748-50EB2B8B8D2D}"/>
    <cellStyle name="Comma" xfId="28" builtinId="3" customBuiltin="1"/>
    <cellStyle name="Comma 10" xfId="59" xr:uid="{9238C71A-4E75-43E0-B0F4-DE5ADA0C6866}"/>
    <cellStyle name="Comma 10 2" xfId="29" xr:uid="{00000000-0005-0000-0000-00001C000000}"/>
    <cellStyle name="Comma 10 2 2" xfId="123" xr:uid="{9203E5C6-63A8-488F-8BDA-E2C86166CF4B}"/>
    <cellStyle name="Comma 10 2 3" xfId="60" xr:uid="{412A2CBE-860E-41CD-8A5B-B06D4CFC69D2}"/>
    <cellStyle name="Comma 10 3" xfId="122" xr:uid="{280D6F94-7E72-4EB0-AACD-08891DDA0EA3}"/>
    <cellStyle name="Comma 11 10" xfId="95" xr:uid="{F6F5A3E7-72B4-4220-80F4-471B3A199BB6}"/>
    <cellStyle name="Comma 11 10 2" xfId="140" xr:uid="{F63DF962-3E9E-4C18-9F0E-AF750D8555E4}"/>
    <cellStyle name="Comma 11 10 4" xfId="96" xr:uid="{5E9970BC-0E99-4DE6-88B4-AD5EFC13009D}"/>
    <cellStyle name="Comma 11 10 4 2" xfId="141" xr:uid="{00D7375D-9EEE-4949-AF2E-5CDD873AEDDE}"/>
    <cellStyle name="Comma 13" xfId="97" xr:uid="{43611434-8942-4D30-9A0E-F89D704FB280}"/>
    <cellStyle name="Comma 13 2" xfId="142" xr:uid="{444B4BC5-0C75-43B8-93BF-6FEBF164F9DE}"/>
    <cellStyle name="Comma 2" xfId="30" xr:uid="{00000000-0005-0000-0000-00001D000000}"/>
    <cellStyle name="Comma 2 2" xfId="98" xr:uid="{21A163FB-2408-4920-A8A9-0A697B330C02}"/>
    <cellStyle name="Comma 2 2 2" xfId="143" xr:uid="{79CE697F-B650-4126-A4DF-2B28481210FD}"/>
    <cellStyle name="Comma 2 3" xfId="31" xr:uid="{00000000-0005-0000-0000-00001E000000}"/>
    <cellStyle name="Comma 2 3 11" xfId="100" xr:uid="{76511C43-C641-48EC-8460-E265BEBED9A4}"/>
    <cellStyle name="Comma 2 3 11 2" xfId="145" xr:uid="{A0BF5223-D20B-4D02-B92B-46B8C8D5D48A}"/>
    <cellStyle name="Comma 2 3 2" xfId="144" xr:uid="{C5100644-70EA-403D-9B8D-5BB56F1B9252}"/>
    <cellStyle name="Comma 2 3 3" xfId="99" xr:uid="{72044984-0B48-4959-A5A2-F215D09B65FB}"/>
    <cellStyle name="Comma 2 5" xfId="101" xr:uid="{1EFA3634-CF70-4BD8-94CA-E0011B88BD3D}"/>
    <cellStyle name="Comma 2 5 2" xfId="146" xr:uid="{7C551EE5-302C-47D3-827C-3A42E8ACF640}"/>
    <cellStyle name="Comma 2 7 4 2" xfId="32" xr:uid="{00000000-0005-0000-0000-00001F000000}"/>
    <cellStyle name="Comma 2 7 4 2 2" xfId="33" xr:uid="{00000000-0005-0000-0000-000020000000}"/>
    <cellStyle name="Comma 2 7 4 2 2 2" xfId="125" xr:uid="{4E0FC6AE-F562-4AD0-AF92-2BE6AFC01156}"/>
    <cellStyle name="Comma 2 7 4 2 2 3" xfId="62" xr:uid="{123B5058-3CB5-4D4B-841A-73C1A6532893}"/>
    <cellStyle name="Comma 2 7 4 2 3" xfId="124" xr:uid="{7557C1AB-924A-439F-92C7-0FD803370F97}"/>
    <cellStyle name="Comma 2 7 4 2 4" xfId="61" xr:uid="{AC58AD5C-3F55-4103-877F-52A463F4D4DB}"/>
    <cellStyle name="Comma 247" xfId="34" xr:uid="{00000000-0005-0000-0000-000021000000}"/>
    <cellStyle name="Comma 247 2" xfId="102" xr:uid="{F823F1BA-0C72-4533-B0FB-EE424239BC4C}"/>
    <cellStyle name="Comma 247 2 2" xfId="147" xr:uid="{D1C8DCF0-60B0-4F87-BF4C-8E4912540217}"/>
    <cellStyle name="Comma 247 3" xfId="126" xr:uid="{7EB812D3-670C-48BC-BF1D-AD198D8AE9E1}"/>
    <cellStyle name="Comma 247 4" xfId="63" xr:uid="{A2C4A79C-A02D-451A-BD05-12F097D8B1DB}"/>
    <cellStyle name="Comma 3" xfId="103" xr:uid="{266E9F69-86F1-45A6-A45A-2DC96D863697}"/>
    <cellStyle name="Comma 3 2" xfId="148" xr:uid="{B36F1A97-5933-411C-8462-1B03FF539090}"/>
    <cellStyle name="Comma 4" xfId="94" xr:uid="{16ECE1B1-693B-43F7-A049-32D541E5B768}"/>
    <cellStyle name="Comma 4 2" xfId="139" xr:uid="{F220E900-BFA6-4359-AB59-72B0F0E70566}"/>
    <cellStyle name="Explanatory Text" xfId="35" builtinId="53" customBuiltin="1"/>
    <cellStyle name="Explanatory Text 2" xfId="104" xr:uid="{DB0DC353-5E31-49D5-9425-B277E42DCB5F}"/>
    <cellStyle name="Good" xfId="36" builtinId="26" customBuiltin="1"/>
    <cellStyle name="Good 2" xfId="105" xr:uid="{EF08C923-9386-4A2F-8A74-A70A36CA0E01}"/>
    <cellStyle name="Heading 1" xfId="37" builtinId="16" customBuiltin="1"/>
    <cellStyle name="Heading 1 2" xfId="106" xr:uid="{E43817F3-D7D6-4119-9033-97F052DF0C5E}"/>
    <cellStyle name="Heading 2" xfId="38" builtinId="17" customBuiltin="1"/>
    <cellStyle name="Heading 2 2" xfId="107" xr:uid="{ADFB4DAB-F576-4768-9AFF-0D33DDC6C3D1}"/>
    <cellStyle name="Heading 3" xfId="39" builtinId="18" customBuiltin="1"/>
    <cellStyle name="Heading 3 2" xfId="108" xr:uid="{CB5EFC7C-4D35-4AD9-86A2-B0DBF64378FA}"/>
    <cellStyle name="Heading 4" xfId="40" builtinId="19" customBuiltin="1"/>
    <cellStyle name="Heading 4 2" xfId="109" xr:uid="{08DF7F60-4D5D-4324-8CBC-75E5E37F7127}"/>
    <cellStyle name="Input" xfId="41" builtinId="20" customBuiltin="1"/>
    <cellStyle name="Input 2" xfId="110" xr:uid="{D43087DB-AA2F-446F-887D-0939F11DCA85}"/>
    <cellStyle name="Linked Cell" xfId="42" builtinId="24" customBuiltin="1"/>
    <cellStyle name="Linked Cell 2" xfId="111" xr:uid="{F879DC4C-8C73-4000-BD3D-0238D1F2C694}"/>
    <cellStyle name="Neutral" xfId="43" builtinId="28" customBuiltin="1"/>
    <cellStyle name="Neutral 2" xfId="112" xr:uid="{3BDA953E-ED93-49A7-A553-BF1123556ED1}"/>
    <cellStyle name="Normal" xfId="0" builtinId="0" customBuiltin="1"/>
    <cellStyle name="Normal 10 12" xfId="44" xr:uid="{00000000-0005-0000-0000-00002C000000}"/>
    <cellStyle name="Normal 10 3" xfId="64" xr:uid="{DCC03DA4-4E61-47E8-8D88-7D6C76814EC6}"/>
    <cellStyle name="Normal 12" xfId="45" xr:uid="{00000000-0005-0000-0000-00002D000000}"/>
    <cellStyle name="Normal 12 2" xfId="113" xr:uid="{29C26F03-A483-44C6-92EF-F20D0E65F668}"/>
    <cellStyle name="Normal 2" xfId="46" xr:uid="{00000000-0005-0000-0000-00002E000000}"/>
    <cellStyle name="Normal 2 2" xfId="65" xr:uid="{04D900E0-1D1D-466D-83F7-20C0AF7057EC}"/>
    <cellStyle name="Normal 2 3" xfId="47" xr:uid="{00000000-0005-0000-0000-00002F000000}"/>
    <cellStyle name="Normal 3" xfId="48" xr:uid="{00000000-0005-0000-0000-000030000000}"/>
    <cellStyle name="Normal 3 2" xfId="49" xr:uid="{00000000-0005-0000-0000-000031000000}"/>
    <cellStyle name="Normal 3 3" xfId="50" xr:uid="{00000000-0005-0000-0000-000032000000}"/>
    <cellStyle name="Normal 3 3 2" xfId="114" xr:uid="{A80D7D13-461E-4965-8BB8-391364586046}"/>
    <cellStyle name="Normal 3 5" xfId="115" xr:uid="{FB9D3FA9-98F2-4981-9813-44BEA5393493}"/>
    <cellStyle name="Normal 4" xfId="66" xr:uid="{80983DC5-A01B-4801-B333-E0BC52EBA873}"/>
    <cellStyle name="Normal 5" xfId="58" xr:uid="{E6000C95-2918-4575-9A2D-A0331C1680AB}"/>
    <cellStyle name="Normal 7 2" xfId="116" xr:uid="{5A97F396-0C39-4C8F-9476-4B3DF4038806}"/>
    <cellStyle name="Normal_KEGCO_2002" xfId="51" xr:uid="{00000000-0005-0000-0000-000033000000}"/>
    <cellStyle name="Note" xfId="52" builtinId="10" customBuiltin="1"/>
    <cellStyle name="Note 2" xfId="117" xr:uid="{0CA1FC2B-B9FE-4148-A8AE-A531887B3EB7}"/>
    <cellStyle name="Note 2 2" xfId="149" xr:uid="{8A226D98-B923-490A-B973-5564E1008335}"/>
    <cellStyle name="Output" xfId="53" builtinId="21" customBuiltin="1"/>
    <cellStyle name="Output 2" xfId="118" xr:uid="{5CB2A23C-7C06-45D5-AD0E-89E74538D91A}"/>
    <cellStyle name="Percent 2" xfId="54" xr:uid="{00000000-0005-0000-0000-000036000000}"/>
    <cellStyle name="Title" xfId="55" builtinId="15" customBuiltin="1"/>
    <cellStyle name="Title 2" xfId="119" xr:uid="{244744F6-32BC-4A30-A5DD-51DF0663554F}"/>
    <cellStyle name="Total" xfId="56" builtinId="25" customBuiltin="1"/>
    <cellStyle name="Total 2" xfId="120" xr:uid="{E6210493-76F9-4EE6-9D93-18293FA89151}"/>
    <cellStyle name="Warning Text" xfId="57" builtinId="11" customBuiltin="1"/>
    <cellStyle name="Warning Text 2" xfId="121" xr:uid="{46862D8C-D932-4BF6-95AA-87F1F4C49584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67"/>
  <sheetViews>
    <sheetView topLeftCell="A117" zoomScaleNormal="100" zoomScaleSheetLayoutView="100" workbookViewId="0">
      <selection activeCell="E124" sqref="E124"/>
    </sheetView>
  </sheetViews>
  <sheetFormatPr defaultColWidth="9.33203125" defaultRowHeight="16.5" customHeight="1" x14ac:dyDescent="0.45"/>
  <cols>
    <col min="1" max="3" width="1.5" style="1" customWidth="1"/>
    <col min="4" max="4" width="51" style="1" customWidth="1"/>
    <col min="5" max="5" width="7.1640625" style="2" customWidth="1"/>
    <col min="6" max="6" width="0.6640625" style="1" customWidth="1"/>
    <col min="7" max="7" width="14.33203125" style="3" customWidth="1"/>
    <col min="8" max="8" width="0.6640625" style="3" customWidth="1"/>
    <col min="9" max="9" width="14.33203125" style="3" customWidth="1"/>
    <col min="10" max="10" width="0.6640625" style="22" customWidth="1"/>
    <col min="11" max="11" width="14.33203125" style="3" customWidth="1"/>
    <col min="12" max="12" width="0.6640625" style="3" customWidth="1"/>
    <col min="13" max="13" width="14.33203125" style="3" customWidth="1"/>
    <col min="14" max="16384" width="9.33203125" style="1"/>
  </cols>
  <sheetData>
    <row r="1" spans="1:13" ht="16.5" customHeight="1" x14ac:dyDescent="0.45">
      <c r="A1" s="5" t="s">
        <v>0</v>
      </c>
      <c r="B1" s="5"/>
      <c r="C1" s="6"/>
      <c r="D1" s="6"/>
      <c r="E1" s="7"/>
      <c r="F1" s="6"/>
      <c r="G1" s="8"/>
      <c r="H1" s="8"/>
      <c r="I1" s="8"/>
      <c r="J1" s="16"/>
      <c r="K1" s="8"/>
      <c r="L1" s="8"/>
      <c r="M1" s="8"/>
    </row>
    <row r="2" spans="1:13" ht="16.5" customHeight="1" x14ac:dyDescent="0.45">
      <c r="A2" s="5" t="s">
        <v>1</v>
      </c>
      <c r="B2" s="5"/>
      <c r="C2" s="6"/>
      <c r="D2" s="6"/>
      <c r="E2" s="7"/>
      <c r="F2" s="6"/>
      <c r="G2" s="8"/>
      <c r="H2" s="8"/>
      <c r="I2" s="8"/>
      <c r="J2" s="16"/>
      <c r="K2" s="8"/>
      <c r="L2" s="8"/>
      <c r="M2" s="8"/>
    </row>
    <row r="3" spans="1:13" ht="16.5" customHeight="1" x14ac:dyDescent="0.45">
      <c r="A3" s="10" t="s">
        <v>220</v>
      </c>
      <c r="B3" s="10"/>
      <c r="C3" s="11"/>
      <c r="D3" s="11"/>
      <c r="E3" s="12"/>
      <c r="F3" s="11"/>
      <c r="G3" s="13"/>
      <c r="H3" s="13"/>
      <c r="I3" s="13"/>
      <c r="J3" s="13"/>
      <c r="K3" s="13"/>
      <c r="L3" s="13"/>
      <c r="M3" s="13"/>
    </row>
    <row r="4" spans="1:13" ht="16.5" customHeight="1" x14ac:dyDescent="0.45">
      <c r="A4" s="14"/>
      <c r="B4" s="14"/>
      <c r="C4" s="9"/>
      <c r="D4" s="9"/>
      <c r="E4" s="15"/>
      <c r="F4" s="9"/>
      <c r="G4" s="16"/>
      <c r="H4" s="16"/>
      <c r="I4" s="16"/>
      <c r="J4" s="16"/>
      <c r="K4" s="16"/>
      <c r="L4" s="16"/>
      <c r="M4" s="16"/>
    </row>
    <row r="5" spans="1:13" ht="16.5" customHeight="1" x14ac:dyDescent="0.45">
      <c r="A5" s="14"/>
      <c r="B5" s="14"/>
      <c r="C5" s="9"/>
      <c r="D5" s="9"/>
      <c r="E5" s="15"/>
      <c r="F5" s="9"/>
      <c r="G5" s="16"/>
      <c r="H5" s="16"/>
      <c r="I5" s="16"/>
      <c r="J5" s="16"/>
      <c r="K5" s="16"/>
      <c r="L5" s="16"/>
      <c r="M5" s="16"/>
    </row>
    <row r="6" spans="1:13" ht="15.95" customHeight="1" x14ac:dyDescent="0.45">
      <c r="A6" s="14"/>
      <c r="B6" s="14"/>
      <c r="C6" s="9"/>
      <c r="D6" s="9"/>
      <c r="E6" s="15"/>
      <c r="F6" s="9"/>
      <c r="G6" s="257" t="s">
        <v>99</v>
      </c>
      <c r="H6" s="257"/>
      <c r="I6" s="257"/>
      <c r="J6" s="79"/>
      <c r="K6" s="257" t="s">
        <v>100</v>
      </c>
      <c r="L6" s="257"/>
      <c r="M6" s="257"/>
    </row>
    <row r="7" spans="1:13" ht="15.95" customHeight="1" x14ac:dyDescent="0.45">
      <c r="A7" s="14"/>
      <c r="B7" s="14"/>
      <c r="C7" s="9"/>
      <c r="D7" s="9"/>
      <c r="E7" s="15"/>
      <c r="F7" s="9"/>
      <c r="G7" s="17" t="s">
        <v>2</v>
      </c>
      <c r="H7" s="17"/>
      <c r="I7" s="17" t="s">
        <v>3</v>
      </c>
      <c r="J7" s="79"/>
      <c r="K7" s="17" t="s">
        <v>2</v>
      </c>
      <c r="L7" s="17"/>
      <c r="M7" s="17" t="s">
        <v>3</v>
      </c>
    </row>
    <row r="8" spans="1:13" ht="15.95" customHeight="1" x14ac:dyDescent="0.45">
      <c r="A8" s="4"/>
      <c r="B8" s="4"/>
      <c r="C8" s="4"/>
      <c r="D8" s="4"/>
      <c r="F8" s="15"/>
      <c r="G8" s="18" t="s">
        <v>203</v>
      </c>
      <c r="H8" s="63"/>
      <c r="I8" s="18" t="s">
        <v>4</v>
      </c>
      <c r="J8" s="63"/>
      <c r="K8" s="18" t="s">
        <v>203</v>
      </c>
      <c r="L8" s="63"/>
      <c r="M8" s="18" t="s">
        <v>4</v>
      </c>
    </row>
    <row r="9" spans="1:13" ht="15.95" customHeight="1" x14ac:dyDescent="0.45">
      <c r="A9" s="4"/>
      <c r="B9" s="4"/>
      <c r="C9" s="4"/>
      <c r="D9" s="4"/>
      <c r="E9" s="1"/>
      <c r="F9" s="15"/>
      <c r="G9" s="18" t="s">
        <v>221</v>
      </c>
      <c r="H9" s="63"/>
      <c r="I9" s="18" t="s">
        <v>166</v>
      </c>
      <c r="J9" s="63"/>
      <c r="K9" s="18" t="s">
        <v>221</v>
      </c>
      <c r="L9" s="63"/>
      <c r="M9" s="18" t="s">
        <v>166</v>
      </c>
    </row>
    <row r="10" spans="1:13" ht="15.95" customHeight="1" x14ac:dyDescent="0.45">
      <c r="A10" s="4"/>
      <c r="B10" s="4"/>
      <c r="C10" s="4"/>
      <c r="D10" s="4"/>
      <c r="E10" s="12" t="s">
        <v>5</v>
      </c>
      <c r="F10" s="15"/>
      <c r="G10" s="19" t="s">
        <v>6</v>
      </c>
      <c r="H10" s="63"/>
      <c r="I10" s="19" t="s">
        <v>6</v>
      </c>
      <c r="J10" s="63"/>
      <c r="K10" s="19" t="s">
        <v>6</v>
      </c>
      <c r="L10" s="63"/>
      <c r="M10" s="19" t="s">
        <v>6</v>
      </c>
    </row>
    <row r="11" spans="1:13" ht="15.95" customHeight="1" x14ac:dyDescent="0.45">
      <c r="A11" s="4"/>
      <c r="B11" s="4"/>
      <c r="C11" s="4"/>
      <c r="D11" s="4"/>
      <c r="E11" s="15"/>
      <c r="F11" s="15"/>
      <c r="G11" s="101"/>
      <c r="H11" s="63"/>
      <c r="I11" s="17"/>
      <c r="J11" s="63"/>
      <c r="K11" s="110"/>
      <c r="L11" s="63"/>
      <c r="M11" s="63"/>
    </row>
    <row r="12" spans="1:13" ht="15.95" customHeight="1" x14ac:dyDescent="0.45">
      <c r="A12" s="20" t="s">
        <v>7</v>
      </c>
      <c r="B12" s="20"/>
      <c r="G12" s="102"/>
      <c r="K12" s="102"/>
    </row>
    <row r="13" spans="1:13" ht="15.95" customHeight="1" x14ac:dyDescent="0.45">
      <c r="A13" s="20"/>
      <c r="B13" s="20"/>
      <c r="G13" s="102"/>
      <c r="K13" s="102"/>
    </row>
    <row r="14" spans="1:13" ht="15.95" customHeight="1" x14ac:dyDescent="0.45">
      <c r="A14" s="20" t="s">
        <v>8</v>
      </c>
      <c r="B14" s="20"/>
      <c r="G14" s="102"/>
      <c r="K14" s="102"/>
    </row>
    <row r="15" spans="1:13" ht="15.95" customHeight="1" x14ac:dyDescent="0.45">
      <c r="A15" s="20"/>
      <c r="B15" s="20"/>
      <c r="G15" s="102"/>
      <c r="K15" s="102"/>
    </row>
    <row r="16" spans="1:13" ht="15.95" customHeight="1" x14ac:dyDescent="0.45">
      <c r="A16" s="1" t="s">
        <v>9</v>
      </c>
      <c r="E16" s="25"/>
      <c r="F16" s="26"/>
      <c r="G16" s="103">
        <v>6243314</v>
      </c>
      <c r="H16" s="21"/>
      <c r="I16" s="21">
        <v>2634854</v>
      </c>
      <c r="J16" s="3"/>
      <c r="K16" s="175">
        <v>3592297</v>
      </c>
      <c r="L16" s="22"/>
      <c r="M16" s="21">
        <v>1141799</v>
      </c>
    </row>
    <row r="17" spans="1:13" ht="15.95" customHeight="1" x14ac:dyDescent="0.45">
      <c r="A17" s="1" t="s">
        <v>10</v>
      </c>
      <c r="E17" s="25">
        <v>9</v>
      </c>
      <c r="F17" s="26"/>
      <c r="G17" s="103">
        <v>35629</v>
      </c>
      <c r="H17" s="21"/>
      <c r="I17" s="21">
        <v>194</v>
      </c>
      <c r="J17" s="3"/>
      <c r="K17" s="176">
        <v>0</v>
      </c>
      <c r="L17" s="22"/>
      <c r="M17" s="21">
        <v>0</v>
      </c>
    </row>
    <row r="18" spans="1:13" ht="15.95" customHeight="1" x14ac:dyDescent="0.45">
      <c r="A18" s="1" t="s">
        <v>227</v>
      </c>
      <c r="E18" s="25"/>
      <c r="F18" s="26"/>
      <c r="G18" s="103"/>
      <c r="H18" s="21"/>
      <c r="I18" s="21"/>
      <c r="J18" s="3"/>
      <c r="K18" s="176"/>
      <c r="L18" s="22"/>
      <c r="M18" s="21"/>
    </row>
    <row r="19" spans="1:13" ht="15.95" customHeight="1" x14ac:dyDescent="0.45">
      <c r="B19" s="1" t="s">
        <v>160</v>
      </c>
      <c r="E19" s="209" t="s">
        <v>174</v>
      </c>
      <c r="F19" s="26"/>
      <c r="G19" s="103">
        <v>10679</v>
      </c>
      <c r="H19" s="21"/>
      <c r="I19" s="21">
        <v>524272</v>
      </c>
      <c r="J19" s="3"/>
      <c r="K19" s="176">
        <v>0</v>
      </c>
      <c r="L19" s="22"/>
      <c r="M19" s="21">
        <v>0</v>
      </c>
    </row>
    <row r="20" spans="1:13" ht="15.95" customHeight="1" x14ac:dyDescent="0.45">
      <c r="A20" s="1" t="s">
        <v>227</v>
      </c>
      <c r="E20" s="25"/>
      <c r="F20" s="26"/>
      <c r="G20" s="103"/>
      <c r="H20" s="21"/>
      <c r="I20" s="21"/>
      <c r="J20" s="3"/>
      <c r="K20" s="176"/>
      <c r="L20" s="22"/>
      <c r="M20" s="21"/>
    </row>
    <row r="21" spans="1:13" ht="15.95" customHeight="1" x14ac:dyDescent="0.45">
      <c r="B21" s="1" t="s">
        <v>228</v>
      </c>
      <c r="E21" s="209">
        <v>6</v>
      </c>
      <c r="F21" s="26"/>
      <c r="G21" s="103">
        <v>11123</v>
      </c>
      <c r="H21" s="21"/>
      <c r="I21" s="21">
        <v>5600</v>
      </c>
      <c r="J21" s="3"/>
      <c r="K21" s="176">
        <v>0</v>
      </c>
      <c r="L21" s="22"/>
      <c r="M21" s="21">
        <v>0</v>
      </c>
    </row>
    <row r="22" spans="1:13" ht="15.95" customHeight="1" x14ac:dyDescent="0.45">
      <c r="A22" s="212" t="s">
        <v>229</v>
      </c>
      <c r="E22" s="209">
        <v>8</v>
      </c>
      <c r="F22" s="26"/>
      <c r="G22" s="103">
        <v>1594969</v>
      </c>
      <c r="H22" s="21"/>
      <c r="I22" s="21">
        <v>1311280</v>
      </c>
      <c r="J22" s="3"/>
      <c r="K22" s="175">
        <v>0</v>
      </c>
      <c r="L22" s="22"/>
      <c r="M22" s="21">
        <v>0</v>
      </c>
    </row>
    <row r="23" spans="1:13" ht="15.95" customHeight="1" x14ac:dyDescent="0.45">
      <c r="A23" s="1" t="s">
        <v>11</v>
      </c>
      <c r="E23" s="209">
        <v>18</v>
      </c>
      <c r="F23" s="26"/>
      <c r="G23" s="103">
        <v>730123</v>
      </c>
      <c r="H23" s="21"/>
      <c r="I23" s="21">
        <v>869310</v>
      </c>
      <c r="J23" s="3"/>
      <c r="K23" s="175">
        <v>1045803</v>
      </c>
      <c r="L23" s="22"/>
      <c r="M23" s="21">
        <v>762162</v>
      </c>
    </row>
    <row r="24" spans="1:13" ht="15.95" customHeight="1" x14ac:dyDescent="0.45">
      <c r="A24" s="1" t="s">
        <v>12</v>
      </c>
      <c r="E24" s="209"/>
      <c r="F24" s="26"/>
      <c r="G24" s="103"/>
      <c r="H24" s="21"/>
      <c r="I24" s="21"/>
      <c r="J24" s="21"/>
      <c r="K24" s="175"/>
      <c r="L24" s="23"/>
      <c r="M24" s="21"/>
    </row>
    <row r="25" spans="1:13" ht="15.95" customHeight="1" x14ac:dyDescent="0.45">
      <c r="B25" s="1" t="s">
        <v>13</v>
      </c>
      <c r="E25" s="209" t="s">
        <v>192</v>
      </c>
      <c r="F25" s="26"/>
      <c r="G25" s="103">
        <v>50000</v>
      </c>
      <c r="H25" s="21"/>
      <c r="I25" s="21">
        <v>125000</v>
      </c>
      <c r="J25" s="3"/>
      <c r="K25" s="175">
        <v>17000</v>
      </c>
      <c r="L25" s="22"/>
      <c r="M25" s="21">
        <v>125000</v>
      </c>
    </row>
    <row r="26" spans="1:13" ht="15.95" customHeight="1" x14ac:dyDescent="0.45">
      <c r="A26" s="1" t="s">
        <v>14</v>
      </c>
      <c r="E26" s="209">
        <v>18</v>
      </c>
      <c r="F26" s="26"/>
      <c r="G26" s="103">
        <v>3548</v>
      </c>
      <c r="H26" s="21"/>
      <c r="I26" s="21">
        <v>2761</v>
      </c>
      <c r="J26" s="3"/>
      <c r="K26" s="175">
        <v>3548</v>
      </c>
      <c r="L26" s="22"/>
      <c r="M26" s="21">
        <v>2761</v>
      </c>
    </row>
    <row r="27" spans="1:13" ht="15.95" customHeight="1" x14ac:dyDescent="0.45">
      <c r="A27" s="26" t="s">
        <v>15</v>
      </c>
      <c r="E27" s="209">
        <v>18</v>
      </c>
      <c r="F27" s="26"/>
      <c r="G27" s="103">
        <v>2549321</v>
      </c>
      <c r="H27" s="21"/>
      <c r="I27" s="21">
        <v>2363615</v>
      </c>
      <c r="J27" s="3"/>
      <c r="K27" s="175">
        <v>0</v>
      </c>
      <c r="L27" s="22"/>
      <c r="M27" s="21">
        <v>0</v>
      </c>
    </row>
    <row r="28" spans="1:13" ht="15.95" customHeight="1" x14ac:dyDescent="0.45">
      <c r="A28" s="26" t="s">
        <v>210</v>
      </c>
      <c r="E28" s="209">
        <v>18</v>
      </c>
      <c r="F28" s="26"/>
      <c r="G28" s="103">
        <v>133493</v>
      </c>
      <c r="H28" s="21"/>
      <c r="I28" s="21">
        <v>341296</v>
      </c>
      <c r="J28" s="3"/>
      <c r="K28" s="175">
        <v>20849</v>
      </c>
      <c r="L28" s="22"/>
      <c r="M28" s="21">
        <v>0</v>
      </c>
    </row>
    <row r="29" spans="1:13" ht="15.95" customHeight="1" x14ac:dyDescent="0.45">
      <c r="A29" s="1" t="s">
        <v>16</v>
      </c>
      <c r="E29" s="1"/>
      <c r="F29" s="26"/>
      <c r="G29" s="103">
        <v>940951</v>
      </c>
      <c r="H29" s="21"/>
      <c r="I29" s="21">
        <v>904092</v>
      </c>
      <c r="J29" s="3"/>
      <c r="K29" s="175">
        <v>0</v>
      </c>
      <c r="L29" s="22"/>
      <c r="M29" s="21">
        <v>0</v>
      </c>
    </row>
    <row r="30" spans="1:13" ht="15.95" customHeight="1" x14ac:dyDescent="0.45">
      <c r="A30" s="1" t="s">
        <v>110</v>
      </c>
      <c r="E30" s="25"/>
      <c r="F30" s="26"/>
      <c r="G30" s="103">
        <v>318362</v>
      </c>
      <c r="H30" s="21"/>
      <c r="I30" s="21">
        <v>282111</v>
      </c>
      <c r="J30" s="3"/>
      <c r="K30" s="175">
        <v>0</v>
      </c>
      <c r="L30" s="22"/>
      <c r="M30" s="21">
        <v>0</v>
      </c>
    </row>
    <row r="31" spans="1:13" ht="15.95" customHeight="1" x14ac:dyDescent="0.45">
      <c r="A31" s="212" t="s">
        <v>216</v>
      </c>
      <c r="E31" s="25">
        <v>6</v>
      </c>
      <c r="F31" s="26"/>
      <c r="G31" s="103">
        <v>0</v>
      </c>
      <c r="H31" s="21"/>
      <c r="I31" s="21">
        <v>51778</v>
      </c>
      <c r="J31" s="3"/>
      <c r="K31" s="175">
        <v>0</v>
      </c>
      <c r="L31" s="22"/>
      <c r="M31" s="21">
        <v>0</v>
      </c>
    </row>
    <row r="32" spans="1:13" ht="15.95" customHeight="1" x14ac:dyDescent="0.45">
      <c r="A32" s="1" t="s">
        <v>17</v>
      </c>
      <c r="E32" s="25"/>
      <c r="F32" s="26"/>
      <c r="G32" s="105">
        <v>442181</v>
      </c>
      <c r="H32" s="21"/>
      <c r="I32" s="27">
        <v>466355</v>
      </c>
      <c r="J32" s="3"/>
      <c r="K32" s="177">
        <v>26077</v>
      </c>
      <c r="L32" s="22"/>
      <c r="M32" s="27">
        <v>9140</v>
      </c>
    </row>
    <row r="33" spans="1:13" ht="15.95" customHeight="1" x14ac:dyDescent="0.45">
      <c r="F33" s="2"/>
      <c r="G33" s="106"/>
      <c r="H33" s="28"/>
      <c r="I33" s="28"/>
      <c r="J33" s="28"/>
      <c r="K33" s="106"/>
      <c r="L33" s="28"/>
      <c r="M33" s="28"/>
    </row>
    <row r="34" spans="1:13" ht="15.95" customHeight="1" x14ac:dyDescent="0.45">
      <c r="A34" s="20" t="s">
        <v>18</v>
      </c>
      <c r="F34" s="2"/>
      <c r="G34" s="107">
        <f>SUM(G16:G32)</f>
        <v>13063693</v>
      </c>
      <c r="H34" s="24"/>
      <c r="I34" s="29">
        <f>SUM(I11:I32)</f>
        <v>9882518</v>
      </c>
      <c r="J34" s="28"/>
      <c r="K34" s="107">
        <f>SUM(K16:K32)</f>
        <v>4705574</v>
      </c>
      <c r="L34" s="24"/>
      <c r="M34" s="29">
        <f>SUM(M11:M32)</f>
        <v>2040862</v>
      </c>
    </row>
    <row r="35" spans="1:13" ht="15.95" customHeight="1" x14ac:dyDescent="0.45">
      <c r="F35" s="2"/>
      <c r="G35" s="106"/>
      <c r="H35" s="24"/>
      <c r="I35" s="28"/>
      <c r="J35" s="28"/>
      <c r="K35" s="108"/>
      <c r="L35" s="24"/>
      <c r="M35" s="24"/>
    </row>
    <row r="36" spans="1:13" ht="15.95" customHeight="1" x14ac:dyDescent="0.45">
      <c r="A36" s="20" t="s">
        <v>19</v>
      </c>
      <c r="F36" s="2"/>
      <c r="G36" s="108"/>
      <c r="H36" s="24"/>
      <c r="I36" s="24"/>
      <c r="J36" s="28"/>
      <c r="K36" s="108"/>
      <c r="L36" s="24"/>
      <c r="M36" s="24"/>
    </row>
    <row r="37" spans="1:13" ht="15.95" customHeight="1" x14ac:dyDescent="0.45">
      <c r="A37" s="20"/>
      <c r="F37" s="2"/>
      <c r="G37" s="108"/>
      <c r="H37" s="24"/>
      <c r="I37" s="24"/>
      <c r="J37" s="28"/>
      <c r="K37" s="108"/>
      <c r="L37" s="24"/>
      <c r="M37" s="24"/>
    </row>
    <row r="38" spans="1:13" ht="15.95" customHeight="1" x14ac:dyDescent="0.45">
      <c r="A38" s="1" t="s">
        <v>107</v>
      </c>
      <c r="E38" s="209" t="s">
        <v>192</v>
      </c>
      <c r="F38" s="26"/>
      <c r="G38" s="176">
        <v>113831</v>
      </c>
      <c r="H38" s="30"/>
      <c r="I38" s="24">
        <v>238831</v>
      </c>
      <c r="J38" s="94"/>
      <c r="K38" s="103">
        <v>0</v>
      </c>
      <c r="L38" s="95"/>
      <c r="M38" s="24">
        <v>45000</v>
      </c>
    </row>
    <row r="39" spans="1:13" ht="15.95" customHeight="1" x14ac:dyDescent="0.45">
      <c r="A39" s="1" t="s">
        <v>149</v>
      </c>
      <c r="E39" s="209">
        <v>18</v>
      </c>
      <c r="F39" s="26"/>
      <c r="G39" s="176">
        <v>3933349</v>
      </c>
      <c r="H39" s="30"/>
      <c r="I39" s="3">
        <v>5479065</v>
      </c>
      <c r="J39" s="40"/>
      <c r="K39" s="103">
        <v>15380035</v>
      </c>
      <c r="L39" s="86"/>
      <c r="M39" s="3">
        <v>15589253</v>
      </c>
    </row>
    <row r="40" spans="1:13" ht="15.95" customHeight="1" x14ac:dyDescent="0.45">
      <c r="A40" s="1" t="s">
        <v>226</v>
      </c>
      <c r="E40" s="209">
        <v>9</v>
      </c>
      <c r="F40" s="26"/>
      <c r="G40" s="176">
        <v>0</v>
      </c>
      <c r="H40" s="30"/>
      <c r="I40" s="23">
        <v>0</v>
      </c>
      <c r="J40" s="30"/>
      <c r="K40" s="103">
        <v>19787163</v>
      </c>
      <c r="L40" s="23"/>
      <c r="M40" s="23">
        <v>19787163</v>
      </c>
    </row>
    <row r="41" spans="1:13" ht="15.95" customHeight="1" x14ac:dyDescent="0.45">
      <c r="A41" s="1" t="s">
        <v>249</v>
      </c>
      <c r="E41" s="209">
        <v>9</v>
      </c>
      <c r="F41" s="26"/>
      <c r="G41" s="103">
        <v>39958732</v>
      </c>
      <c r="H41" s="21"/>
      <c r="I41" s="21">
        <v>33766280</v>
      </c>
      <c r="J41" s="21"/>
      <c r="K41" s="103">
        <v>20084019</v>
      </c>
      <c r="L41" s="23"/>
      <c r="M41" s="21">
        <v>20084019</v>
      </c>
    </row>
    <row r="42" spans="1:13" ht="15.95" customHeight="1" x14ac:dyDescent="0.45">
      <c r="A42" s="1" t="s">
        <v>111</v>
      </c>
      <c r="E42" s="209">
        <v>10</v>
      </c>
      <c r="F42" s="26"/>
      <c r="G42" s="175">
        <v>25148169</v>
      </c>
      <c r="H42" s="21"/>
      <c r="I42" s="21">
        <v>23811139</v>
      </c>
      <c r="J42" s="21"/>
      <c r="K42" s="103">
        <v>1467</v>
      </c>
      <c r="L42" s="23"/>
      <c r="M42" s="21">
        <v>1396</v>
      </c>
    </row>
    <row r="43" spans="1:13" ht="15.95" customHeight="1" x14ac:dyDescent="0.45">
      <c r="A43" s="1" t="s">
        <v>158</v>
      </c>
      <c r="E43" s="25"/>
      <c r="F43" s="26"/>
      <c r="G43" s="175">
        <v>616133</v>
      </c>
      <c r="H43" s="21"/>
      <c r="I43" s="21">
        <v>631098</v>
      </c>
      <c r="J43" s="21"/>
      <c r="K43" s="103">
        <v>2279</v>
      </c>
      <c r="L43" s="23"/>
      <c r="M43" s="21">
        <v>3359</v>
      </c>
    </row>
    <row r="44" spans="1:13" ht="15.95" customHeight="1" x14ac:dyDescent="0.45">
      <c r="A44" s="1" t="s">
        <v>20</v>
      </c>
      <c r="E44" s="31"/>
      <c r="F44" s="88"/>
      <c r="G44" s="176">
        <v>692425</v>
      </c>
      <c r="H44" s="23"/>
      <c r="I44" s="23">
        <v>602758</v>
      </c>
      <c r="J44" s="23"/>
      <c r="K44" s="103">
        <v>6487</v>
      </c>
      <c r="L44" s="23"/>
      <c r="M44" s="23">
        <v>5472</v>
      </c>
    </row>
    <row r="45" spans="1:13" ht="15.95" customHeight="1" x14ac:dyDescent="0.45">
      <c r="A45" s="1" t="s">
        <v>21</v>
      </c>
      <c r="E45" s="31"/>
      <c r="F45" s="88"/>
      <c r="G45" s="176">
        <v>48075</v>
      </c>
      <c r="H45" s="23"/>
      <c r="I45" s="23">
        <v>42385</v>
      </c>
      <c r="J45" s="23"/>
      <c r="K45" s="103">
        <v>0</v>
      </c>
      <c r="L45" s="23"/>
      <c r="M45" s="23">
        <v>0</v>
      </c>
    </row>
    <row r="46" spans="1:13" ht="15.95" customHeight="1" x14ac:dyDescent="0.45">
      <c r="A46" s="1" t="s">
        <v>22</v>
      </c>
      <c r="E46" s="25"/>
      <c r="F46" s="26"/>
      <c r="G46" s="174">
        <v>526403</v>
      </c>
      <c r="H46" s="21"/>
      <c r="I46" s="27">
        <v>412691</v>
      </c>
      <c r="J46" s="21"/>
      <c r="K46" s="113">
        <v>191358</v>
      </c>
      <c r="L46" s="23"/>
      <c r="M46" s="27">
        <v>182591</v>
      </c>
    </row>
    <row r="47" spans="1:13" ht="15.95" customHeight="1" x14ac:dyDescent="0.45">
      <c r="F47" s="2"/>
      <c r="G47" s="106"/>
      <c r="H47" s="28"/>
      <c r="I47" s="28"/>
      <c r="J47" s="28"/>
      <c r="K47" s="106"/>
      <c r="L47" s="28"/>
      <c r="M47" s="28"/>
    </row>
    <row r="48" spans="1:13" ht="15.95" customHeight="1" x14ac:dyDescent="0.45">
      <c r="A48" s="20" t="s">
        <v>23</v>
      </c>
      <c r="F48" s="2"/>
      <c r="G48" s="107">
        <f>SUM(G38:G46)</f>
        <v>71037117</v>
      </c>
      <c r="H48" s="24"/>
      <c r="I48" s="29">
        <f>SUM(I38:I46)</f>
        <v>64984247</v>
      </c>
      <c r="J48" s="28"/>
      <c r="K48" s="107">
        <f>SUM(K38:K46)</f>
        <v>55452808</v>
      </c>
      <c r="L48" s="28"/>
      <c r="M48" s="29">
        <f>SUM(M38:M46)</f>
        <v>55698253</v>
      </c>
    </row>
    <row r="49" spans="1:13" ht="15.95" customHeight="1" x14ac:dyDescent="0.45">
      <c r="F49" s="2"/>
      <c r="G49" s="106"/>
      <c r="H49" s="24"/>
      <c r="I49" s="28"/>
      <c r="J49" s="28"/>
      <c r="K49" s="106"/>
      <c r="L49" s="24"/>
      <c r="M49" s="28"/>
    </row>
    <row r="50" spans="1:13" ht="15.95" customHeight="1" thickBot="1" x14ac:dyDescent="0.5">
      <c r="A50" s="20" t="s">
        <v>24</v>
      </c>
      <c r="F50" s="2"/>
      <c r="G50" s="109">
        <f>SUM(G34,G48)</f>
        <v>84100810</v>
      </c>
      <c r="H50" s="24"/>
      <c r="I50" s="32">
        <f>SUM(I34,I48)</f>
        <v>74866765</v>
      </c>
      <c r="J50" s="33"/>
      <c r="K50" s="109">
        <f>SUM(K34,K48)</f>
        <v>60158382</v>
      </c>
      <c r="L50" s="33"/>
      <c r="M50" s="32">
        <f>SUM(M34,M48)</f>
        <v>57739115</v>
      </c>
    </row>
    <row r="51" spans="1:13" ht="15.95" customHeight="1" thickTop="1" x14ac:dyDescent="0.45">
      <c r="A51" s="20"/>
      <c r="F51" s="2"/>
      <c r="G51" s="33"/>
      <c r="H51" s="24"/>
      <c r="I51" s="33"/>
      <c r="J51" s="33"/>
      <c r="K51" s="33"/>
      <c r="L51" s="33"/>
      <c r="M51" s="33"/>
    </row>
    <row r="52" spans="1:13" ht="15.95" customHeight="1" x14ac:dyDescent="0.45">
      <c r="A52" s="20"/>
      <c r="F52" s="2"/>
      <c r="G52" s="33"/>
      <c r="H52" s="24"/>
      <c r="I52" s="33"/>
      <c r="J52" s="33"/>
      <c r="K52" s="33"/>
      <c r="L52" s="33"/>
      <c r="M52" s="33"/>
    </row>
    <row r="53" spans="1:13" ht="15.95" customHeight="1" x14ac:dyDescent="0.45">
      <c r="A53" s="20"/>
      <c r="F53" s="2"/>
      <c r="G53" s="33"/>
      <c r="H53" s="24"/>
      <c r="I53" s="33"/>
      <c r="J53" s="33"/>
      <c r="K53" s="33"/>
      <c r="L53" s="33"/>
      <c r="M53" s="33"/>
    </row>
    <row r="54" spans="1:13" ht="15.95" customHeight="1" x14ac:dyDescent="0.45">
      <c r="A54" s="20"/>
      <c r="F54" s="2"/>
      <c r="G54" s="33"/>
      <c r="H54" s="24"/>
      <c r="I54" s="33"/>
      <c r="J54" s="33"/>
      <c r="K54" s="33"/>
      <c r="L54" s="33"/>
      <c r="M54" s="33"/>
    </row>
    <row r="55" spans="1:13" ht="15.95" customHeight="1" x14ac:dyDescent="0.45">
      <c r="A55" s="20"/>
      <c r="F55" s="2"/>
      <c r="G55" s="33"/>
      <c r="H55" s="24"/>
      <c r="I55" s="33"/>
      <c r="J55" s="33"/>
      <c r="K55" s="33"/>
      <c r="L55" s="33"/>
      <c r="M55" s="33"/>
    </row>
    <row r="56" spans="1:13" ht="15.95" customHeight="1" x14ac:dyDescent="0.45">
      <c r="A56" s="20"/>
      <c r="F56" s="2"/>
      <c r="G56" s="33"/>
      <c r="H56" s="24"/>
      <c r="I56" s="33"/>
      <c r="J56" s="33"/>
      <c r="K56" s="33"/>
      <c r="L56" s="33"/>
      <c r="M56" s="33"/>
    </row>
    <row r="57" spans="1:13" ht="21.95" customHeight="1" x14ac:dyDescent="0.45">
      <c r="A57" s="35" t="s">
        <v>162</v>
      </c>
      <c r="B57" s="35"/>
      <c r="C57" s="35"/>
      <c r="D57" s="35"/>
      <c r="E57" s="35"/>
      <c r="F57" s="35"/>
      <c r="G57" s="37"/>
      <c r="H57" s="37"/>
      <c r="I57" s="37"/>
      <c r="J57" s="37"/>
      <c r="K57" s="37"/>
      <c r="L57" s="37"/>
      <c r="M57" s="37"/>
    </row>
    <row r="58" spans="1:13" ht="16.5" customHeight="1" x14ac:dyDescent="0.45">
      <c r="A58" s="20" t="s">
        <v>0</v>
      </c>
      <c r="B58" s="20"/>
    </row>
    <row r="59" spans="1:13" ht="16.5" customHeight="1" x14ac:dyDescent="0.45">
      <c r="A59" s="20" t="s">
        <v>1</v>
      </c>
      <c r="B59" s="20"/>
    </row>
    <row r="60" spans="1:13" ht="16.5" customHeight="1" x14ac:dyDescent="0.45">
      <c r="A60" s="34" t="s">
        <v>220</v>
      </c>
      <c r="B60" s="34"/>
      <c r="C60" s="35"/>
      <c r="D60" s="35"/>
      <c r="E60" s="36"/>
      <c r="F60" s="35"/>
      <c r="G60" s="37"/>
      <c r="H60" s="37"/>
      <c r="I60" s="37"/>
      <c r="J60" s="37"/>
      <c r="K60" s="37"/>
      <c r="L60" s="37"/>
      <c r="M60" s="37"/>
    </row>
    <row r="61" spans="1:13" ht="16.5" customHeight="1" x14ac:dyDescent="0.45">
      <c r="A61" s="38"/>
      <c r="B61" s="38"/>
      <c r="C61" s="4"/>
      <c r="D61" s="4"/>
      <c r="E61" s="39"/>
      <c r="F61" s="4"/>
      <c r="G61" s="22"/>
      <c r="H61" s="22"/>
      <c r="I61" s="22"/>
      <c r="K61" s="22"/>
      <c r="L61" s="22"/>
      <c r="M61" s="22"/>
    </row>
    <row r="62" spans="1:13" ht="16.5" customHeight="1" x14ac:dyDescent="0.45">
      <c r="A62" s="38"/>
      <c r="B62" s="38"/>
      <c r="C62" s="4"/>
      <c r="D62" s="4"/>
      <c r="E62" s="39"/>
      <c r="F62" s="4"/>
      <c r="G62" s="22"/>
      <c r="H62" s="22"/>
      <c r="I62" s="22"/>
      <c r="K62" s="22"/>
      <c r="L62" s="22"/>
      <c r="M62" s="22"/>
    </row>
    <row r="63" spans="1:13" ht="16.5" customHeight="1" x14ac:dyDescent="0.45">
      <c r="A63" s="14"/>
      <c r="B63" s="14"/>
      <c r="C63" s="9"/>
      <c r="D63" s="9"/>
      <c r="E63" s="15"/>
      <c r="F63" s="9"/>
      <c r="G63" s="257" t="s">
        <v>99</v>
      </c>
      <c r="H63" s="257"/>
      <c r="I63" s="257"/>
      <c r="J63" s="79"/>
      <c r="K63" s="257" t="s">
        <v>100</v>
      </c>
      <c r="L63" s="257"/>
      <c r="M63" s="257"/>
    </row>
    <row r="64" spans="1:13" ht="16.5" customHeight="1" x14ac:dyDescent="0.45">
      <c r="A64" s="14"/>
      <c r="B64" s="14"/>
      <c r="C64" s="9"/>
      <c r="D64" s="9"/>
      <c r="E64" s="15"/>
      <c r="F64" s="9"/>
      <c r="G64" s="17" t="s">
        <v>2</v>
      </c>
      <c r="H64" s="17"/>
      <c r="I64" s="17" t="s">
        <v>3</v>
      </c>
      <c r="J64" s="79"/>
      <c r="K64" s="17" t="s">
        <v>2</v>
      </c>
      <c r="L64" s="17"/>
      <c r="M64" s="17" t="s">
        <v>3</v>
      </c>
    </row>
    <row r="65" spans="1:13" ht="16.5" customHeight="1" x14ac:dyDescent="0.45">
      <c r="A65" s="14"/>
      <c r="B65" s="14"/>
      <c r="C65" s="9"/>
      <c r="D65" s="9"/>
      <c r="F65" s="15"/>
      <c r="G65" s="18" t="s">
        <v>203</v>
      </c>
      <c r="H65" s="63"/>
      <c r="I65" s="18" t="s">
        <v>4</v>
      </c>
      <c r="J65" s="63"/>
      <c r="K65" s="18" t="s">
        <v>203</v>
      </c>
      <c r="L65" s="63"/>
      <c r="M65" s="18" t="s">
        <v>4</v>
      </c>
    </row>
    <row r="66" spans="1:13" ht="16.5" customHeight="1" x14ac:dyDescent="0.45">
      <c r="A66" s="4"/>
      <c r="B66" s="4"/>
      <c r="C66" s="4"/>
      <c r="D66" s="4"/>
      <c r="E66" s="1"/>
      <c r="F66" s="15"/>
      <c r="G66" s="18" t="s">
        <v>221</v>
      </c>
      <c r="H66" s="63"/>
      <c r="I66" s="18" t="s">
        <v>166</v>
      </c>
      <c r="J66" s="63"/>
      <c r="K66" s="18" t="s">
        <v>221</v>
      </c>
      <c r="L66" s="63"/>
      <c r="M66" s="18" t="s">
        <v>166</v>
      </c>
    </row>
    <row r="67" spans="1:13" ht="16.5" customHeight="1" x14ac:dyDescent="0.45">
      <c r="A67" s="4"/>
      <c r="B67" s="4"/>
      <c r="C67" s="4"/>
      <c r="D67" s="4"/>
      <c r="E67" s="12" t="s">
        <v>5</v>
      </c>
      <c r="F67" s="15"/>
      <c r="G67" s="19" t="s">
        <v>6</v>
      </c>
      <c r="H67" s="63"/>
      <c r="I67" s="19" t="s">
        <v>6</v>
      </c>
      <c r="J67" s="63"/>
      <c r="K67" s="19" t="s">
        <v>6</v>
      </c>
      <c r="L67" s="63"/>
      <c r="M67" s="19" t="s">
        <v>6</v>
      </c>
    </row>
    <row r="68" spans="1:13" ht="16.5" customHeight="1" x14ac:dyDescent="0.45">
      <c r="A68" s="4"/>
      <c r="B68" s="4"/>
      <c r="C68" s="4"/>
      <c r="D68" s="4"/>
      <c r="E68" s="15"/>
      <c r="F68" s="15"/>
      <c r="G68" s="101"/>
      <c r="H68" s="63"/>
      <c r="I68" s="17"/>
      <c r="J68" s="63"/>
      <c r="K68" s="101"/>
      <c r="L68" s="63"/>
      <c r="M68" s="17"/>
    </row>
    <row r="69" spans="1:13" ht="16.5" customHeight="1" x14ac:dyDescent="0.45">
      <c r="A69" s="20" t="s">
        <v>104</v>
      </c>
      <c r="B69" s="20"/>
      <c r="G69" s="102"/>
      <c r="K69" s="102"/>
    </row>
    <row r="70" spans="1:13" ht="16.5" customHeight="1" x14ac:dyDescent="0.45">
      <c r="A70" s="20"/>
      <c r="B70" s="20"/>
      <c r="G70" s="102"/>
      <c r="K70" s="102"/>
    </row>
    <row r="71" spans="1:13" ht="16.5" customHeight="1" x14ac:dyDescent="0.45">
      <c r="A71" s="20" t="s">
        <v>25</v>
      </c>
      <c r="B71" s="20"/>
      <c r="G71" s="102"/>
      <c r="K71" s="102"/>
    </row>
    <row r="72" spans="1:13" ht="16.5" customHeight="1" x14ac:dyDescent="0.45">
      <c r="A72" s="20"/>
      <c r="B72" s="20"/>
      <c r="G72" s="102"/>
      <c r="K72" s="102"/>
    </row>
    <row r="73" spans="1:13" ht="16.5" customHeight="1" x14ac:dyDescent="0.45">
      <c r="A73" s="1" t="s">
        <v>26</v>
      </c>
      <c r="E73" s="209">
        <v>11</v>
      </c>
      <c r="F73" s="91"/>
      <c r="G73" s="104">
        <v>1865044</v>
      </c>
      <c r="H73" s="87"/>
      <c r="I73" s="23">
        <v>6551133</v>
      </c>
      <c r="J73" s="23"/>
      <c r="K73" s="103">
        <v>1500000</v>
      </c>
      <c r="L73" s="23"/>
      <c r="M73" s="23">
        <v>6134199</v>
      </c>
    </row>
    <row r="74" spans="1:13" ht="16.5" customHeight="1" x14ac:dyDescent="0.45">
      <c r="A74" s="1" t="s">
        <v>118</v>
      </c>
      <c r="B74" s="20"/>
      <c r="E74" s="210"/>
      <c r="F74" s="91"/>
      <c r="G74" s="104">
        <v>211578</v>
      </c>
      <c r="H74" s="87"/>
      <c r="I74" s="23">
        <v>331090</v>
      </c>
      <c r="J74" s="23"/>
      <c r="K74" s="104">
        <v>0</v>
      </c>
      <c r="L74" s="23"/>
      <c r="M74" s="23">
        <v>0</v>
      </c>
    </row>
    <row r="75" spans="1:13" ht="16.5" customHeight="1" x14ac:dyDescent="0.45">
      <c r="A75" s="1" t="s">
        <v>27</v>
      </c>
      <c r="B75" s="20"/>
      <c r="E75" s="209">
        <v>18</v>
      </c>
      <c r="F75" s="91"/>
      <c r="G75" s="104">
        <v>362738</v>
      </c>
      <c r="H75" s="87"/>
      <c r="I75" s="23">
        <v>629639</v>
      </c>
      <c r="J75" s="23"/>
      <c r="K75" s="104">
        <v>400</v>
      </c>
      <c r="L75" s="23"/>
      <c r="M75" s="23">
        <v>5948</v>
      </c>
    </row>
    <row r="76" spans="1:13" ht="16.5" customHeight="1" x14ac:dyDescent="0.45">
      <c r="A76" s="1" t="s">
        <v>147</v>
      </c>
      <c r="E76" s="209"/>
      <c r="F76" s="26"/>
      <c r="G76" s="112"/>
      <c r="I76" s="41"/>
      <c r="K76" s="102"/>
    </row>
    <row r="77" spans="1:13" ht="16.5" customHeight="1" x14ac:dyDescent="0.45">
      <c r="B77" s="1" t="s">
        <v>148</v>
      </c>
      <c r="E77" s="209">
        <v>13</v>
      </c>
      <c r="F77" s="26"/>
      <c r="G77" s="103">
        <v>1194256</v>
      </c>
      <c r="H77" s="21"/>
      <c r="I77" s="23">
        <v>1439380</v>
      </c>
      <c r="J77" s="23"/>
      <c r="K77" s="104">
        <v>863720</v>
      </c>
      <c r="L77" s="23"/>
      <c r="M77" s="23">
        <v>850260</v>
      </c>
    </row>
    <row r="78" spans="1:13" ht="16.5" customHeight="1" x14ac:dyDescent="0.45">
      <c r="A78" s="1" t="s">
        <v>155</v>
      </c>
      <c r="E78" s="25"/>
      <c r="F78" s="26"/>
      <c r="G78" s="103">
        <v>13387</v>
      </c>
      <c r="H78" s="21"/>
      <c r="I78" s="23">
        <v>12759</v>
      </c>
      <c r="J78" s="23"/>
      <c r="K78" s="104">
        <v>1427</v>
      </c>
      <c r="L78" s="23"/>
      <c r="M78" s="23">
        <v>1380</v>
      </c>
    </row>
    <row r="79" spans="1:13" ht="16.5" customHeight="1" x14ac:dyDescent="0.45">
      <c r="A79" s="212" t="s">
        <v>217</v>
      </c>
      <c r="E79" s="25">
        <v>6</v>
      </c>
      <c r="F79" s="26"/>
      <c r="G79" s="103">
        <v>199554</v>
      </c>
      <c r="H79" s="21"/>
      <c r="I79" s="23">
        <v>127779</v>
      </c>
      <c r="J79" s="23"/>
      <c r="K79" s="104">
        <v>0</v>
      </c>
      <c r="L79" s="23"/>
      <c r="M79" s="23">
        <v>0</v>
      </c>
    </row>
    <row r="80" spans="1:13" ht="16.5" customHeight="1" x14ac:dyDescent="0.45">
      <c r="A80" s="1" t="s">
        <v>28</v>
      </c>
      <c r="E80" s="25"/>
      <c r="F80" s="26"/>
      <c r="G80" s="103">
        <v>169118</v>
      </c>
      <c r="H80" s="21"/>
      <c r="I80" s="23">
        <v>957</v>
      </c>
      <c r="J80" s="23"/>
      <c r="K80" s="104">
        <v>159966</v>
      </c>
      <c r="L80" s="23"/>
      <c r="M80" s="23">
        <v>0</v>
      </c>
    </row>
    <row r="81" spans="1:13" ht="16.5" customHeight="1" x14ac:dyDescent="0.45">
      <c r="A81" s="1" t="s">
        <v>29</v>
      </c>
      <c r="E81" s="2">
        <v>12</v>
      </c>
      <c r="F81" s="26"/>
      <c r="G81" s="105">
        <v>1974391</v>
      </c>
      <c r="H81" s="21"/>
      <c r="I81" s="97">
        <v>1875427</v>
      </c>
      <c r="J81" s="23"/>
      <c r="K81" s="113">
        <v>186746</v>
      </c>
      <c r="L81" s="23"/>
      <c r="M81" s="97">
        <v>79976</v>
      </c>
    </row>
    <row r="82" spans="1:13" ht="16.5" customHeight="1" x14ac:dyDescent="0.45">
      <c r="G82" s="102"/>
      <c r="H82" s="22"/>
      <c r="K82" s="102"/>
      <c r="L82" s="22"/>
    </row>
    <row r="83" spans="1:13" ht="16.5" customHeight="1" x14ac:dyDescent="0.45">
      <c r="A83" s="20" t="s">
        <v>30</v>
      </c>
      <c r="G83" s="111">
        <f>SUM(G73:G81)</f>
        <v>5990066</v>
      </c>
      <c r="I83" s="37">
        <f>SUM(I73:I81)</f>
        <v>10968164</v>
      </c>
      <c r="K83" s="111">
        <f>SUM(K73:K81)</f>
        <v>2712259</v>
      </c>
      <c r="L83" s="22"/>
      <c r="M83" s="37">
        <f>SUM(M73:M81)</f>
        <v>7071763</v>
      </c>
    </row>
    <row r="84" spans="1:13" ht="16.5" customHeight="1" x14ac:dyDescent="0.45">
      <c r="A84" s="20"/>
      <c r="B84" s="20"/>
      <c r="G84" s="102"/>
      <c r="K84" s="102"/>
    </row>
    <row r="85" spans="1:13" ht="16.5" customHeight="1" x14ac:dyDescent="0.45">
      <c r="A85" s="20" t="s">
        <v>31</v>
      </c>
      <c r="B85" s="20"/>
      <c r="F85" s="2"/>
      <c r="G85" s="112"/>
      <c r="I85" s="41"/>
      <c r="K85" s="102"/>
    </row>
    <row r="86" spans="1:13" ht="16.5" customHeight="1" x14ac:dyDescent="0.45">
      <c r="A86" s="20"/>
      <c r="B86" s="20"/>
      <c r="F86" s="2"/>
      <c r="G86" s="112"/>
      <c r="I86" s="41"/>
      <c r="K86" s="102"/>
    </row>
    <row r="87" spans="1:13" ht="16.5" customHeight="1" x14ac:dyDescent="0.45">
      <c r="A87" s="1" t="s">
        <v>146</v>
      </c>
      <c r="E87" s="25">
        <v>13</v>
      </c>
      <c r="F87" s="26"/>
      <c r="G87" s="103">
        <v>10537228</v>
      </c>
      <c r="H87" s="21"/>
      <c r="I87" s="21">
        <v>9252789</v>
      </c>
      <c r="J87" s="21"/>
      <c r="K87" s="103">
        <v>10331021</v>
      </c>
      <c r="L87" s="23"/>
      <c r="M87" s="21">
        <v>9134956</v>
      </c>
    </row>
    <row r="88" spans="1:13" ht="16.5" customHeight="1" x14ac:dyDescent="0.45">
      <c r="A88" s="212" t="s">
        <v>218</v>
      </c>
      <c r="E88" s="25">
        <v>18</v>
      </c>
      <c r="F88" s="26"/>
      <c r="G88" s="103">
        <v>5344845</v>
      </c>
      <c r="H88" s="21"/>
      <c r="I88" s="21">
        <v>4712206</v>
      </c>
      <c r="J88" s="21"/>
      <c r="K88" s="103">
        <v>0</v>
      </c>
      <c r="L88" s="23"/>
      <c r="M88" s="21">
        <v>0</v>
      </c>
    </row>
    <row r="89" spans="1:13" ht="16.5" customHeight="1" x14ac:dyDescent="0.45">
      <c r="A89" s="212" t="s">
        <v>230</v>
      </c>
      <c r="E89" s="25">
        <v>14</v>
      </c>
      <c r="F89" s="26"/>
      <c r="G89" s="103">
        <v>5491797</v>
      </c>
      <c r="H89" s="21"/>
      <c r="I89" s="21">
        <v>0</v>
      </c>
      <c r="J89" s="21"/>
      <c r="K89" s="103">
        <v>5491797</v>
      </c>
      <c r="L89" s="23"/>
      <c r="M89" s="21">
        <v>0</v>
      </c>
    </row>
    <row r="90" spans="1:13" ht="16.5" customHeight="1" x14ac:dyDescent="0.45">
      <c r="A90" s="1" t="s">
        <v>156</v>
      </c>
      <c r="E90" s="25"/>
      <c r="F90" s="26"/>
      <c r="G90" s="103">
        <v>8048</v>
      </c>
      <c r="H90" s="21"/>
      <c r="I90" s="21">
        <v>18265</v>
      </c>
      <c r="J90" s="21"/>
      <c r="K90" s="103">
        <v>1201</v>
      </c>
      <c r="L90" s="23"/>
      <c r="M90" s="21">
        <v>2278</v>
      </c>
    </row>
    <row r="91" spans="1:13" ht="16.5" customHeight="1" x14ac:dyDescent="0.45">
      <c r="A91" s="1" t="s">
        <v>142</v>
      </c>
      <c r="B91" s="20"/>
      <c r="E91" s="25"/>
      <c r="F91" s="26"/>
      <c r="G91" s="103">
        <v>166301</v>
      </c>
      <c r="H91" s="21"/>
      <c r="I91" s="21">
        <v>24776</v>
      </c>
      <c r="J91" s="21"/>
      <c r="K91" s="103">
        <v>0</v>
      </c>
      <c r="L91" s="23"/>
      <c r="M91" s="21">
        <v>0</v>
      </c>
    </row>
    <row r="92" spans="1:13" ht="16.5" customHeight="1" x14ac:dyDescent="0.45">
      <c r="A92" s="212" t="s">
        <v>32</v>
      </c>
      <c r="B92" s="219"/>
      <c r="E92" s="25"/>
      <c r="F92" s="26"/>
      <c r="G92" s="103">
        <v>31166</v>
      </c>
      <c r="H92" s="21"/>
      <c r="I92" s="21">
        <v>29210</v>
      </c>
      <c r="J92" s="21"/>
      <c r="K92" s="103">
        <v>31166</v>
      </c>
      <c r="L92" s="23"/>
      <c r="M92" s="21">
        <v>29210</v>
      </c>
    </row>
    <row r="93" spans="1:13" ht="16.5" customHeight="1" x14ac:dyDescent="0.45">
      <c r="A93" s="212" t="s">
        <v>219</v>
      </c>
      <c r="B93" s="212"/>
      <c r="E93" s="31"/>
      <c r="F93" s="88"/>
      <c r="G93" s="113">
        <v>0</v>
      </c>
      <c r="H93" s="23"/>
      <c r="I93" s="97">
        <v>282049</v>
      </c>
      <c r="J93" s="23"/>
      <c r="K93" s="113">
        <v>0</v>
      </c>
      <c r="L93" s="23"/>
      <c r="M93" s="97">
        <v>0</v>
      </c>
    </row>
    <row r="94" spans="1:13" ht="16.5" customHeight="1" x14ac:dyDescent="0.45">
      <c r="G94" s="112"/>
      <c r="H94" s="22"/>
      <c r="I94" s="41"/>
      <c r="K94" s="114"/>
      <c r="L94" s="22"/>
      <c r="M94" s="22"/>
    </row>
    <row r="95" spans="1:13" ht="16.5" customHeight="1" x14ac:dyDescent="0.45">
      <c r="A95" s="20" t="s">
        <v>33</v>
      </c>
      <c r="G95" s="111">
        <f>SUM(G87:G93)</f>
        <v>21579385</v>
      </c>
      <c r="I95" s="37">
        <f>SUM(I87:I93)</f>
        <v>14319295</v>
      </c>
      <c r="K95" s="111">
        <f>SUM(K87:K93)</f>
        <v>15855185</v>
      </c>
      <c r="L95" s="22"/>
      <c r="M95" s="37">
        <f>SUM(M87:M93)</f>
        <v>9166444</v>
      </c>
    </row>
    <row r="96" spans="1:13" ht="16.5" customHeight="1" x14ac:dyDescent="0.45">
      <c r="A96" s="20"/>
      <c r="B96" s="20"/>
      <c r="G96" s="112"/>
      <c r="I96" s="41"/>
      <c r="K96" s="112"/>
      <c r="M96" s="41"/>
    </row>
    <row r="97" spans="1:13" ht="16.5" customHeight="1" x14ac:dyDescent="0.45">
      <c r="A97" s="20" t="s">
        <v>34</v>
      </c>
      <c r="E97" s="2" t="s">
        <v>35</v>
      </c>
      <c r="G97" s="111">
        <f>SUM(G83,G95)</f>
        <v>27569451</v>
      </c>
      <c r="I97" s="37">
        <f>SUM(I83,I95)</f>
        <v>25287459</v>
      </c>
      <c r="K97" s="111">
        <f>SUM(K83,K95)</f>
        <v>18567444</v>
      </c>
      <c r="L97" s="22"/>
      <c r="M97" s="37">
        <f>SUM(M83,M95)</f>
        <v>16238207</v>
      </c>
    </row>
    <row r="98" spans="1:13" ht="16.5" customHeight="1" x14ac:dyDescent="0.45">
      <c r="A98" s="20"/>
      <c r="G98" s="22"/>
      <c r="I98" s="22"/>
      <c r="K98" s="22"/>
      <c r="L98" s="22"/>
      <c r="M98" s="22"/>
    </row>
    <row r="99" spans="1:13" ht="16.5" customHeight="1" x14ac:dyDescent="0.45">
      <c r="A99" s="20"/>
      <c r="G99" s="22"/>
      <c r="I99" s="22"/>
      <c r="K99" s="22"/>
      <c r="L99" s="22"/>
      <c r="M99" s="22"/>
    </row>
    <row r="100" spans="1:13" ht="16.5" customHeight="1" x14ac:dyDescent="0.45">
      <c r="A100" s="20"/>
      <c r="G100" s="22"/>
      <c r="I100" s="22"/>
      <c r="K100" s="22"/>
      <c r="L100" s="22"/>
      <c r="M100" s="22"/>
    </row>
    <row r="110" spans="1:13" ht="18" customHeight="1" x14ac:dyDescent="0.45"/>
    <row r="111" spans="1:13" ht="17.25" customHeight="1" x14ac:dyDescent="0.45"/>
    <row r="112" spans="1:13" ht="21.95" customHeight="1" x14ac:dyDescent="0.45">
      <c r="A112" s="35" t="str">
        <f>A57</f>
        <v>The condensed notes to the interim financial information are an integral part of this interim financial information.</v>
      </c>
      <c r="B112" s="35"/>
      <c r="C112" s="35"/>
      <c r="D112" s="35"/>
      <c r="E112" s="36"/>
      <c r="F112" s="35"/>
      <c r="G112" s="37"/>
      <c r="H112" s="37"/>
      <c r="I112" s="37"/>
      <c r="J112" s="37"/>
      <c r="K112" s="37"/>
      <c r="L112" s="37"/>
      <c r="M112" s="37"/>
    </row>
    <row r="113" spans="1:13" ht="16.5" customHeight="1" x14ac:dyDescent="0.45">
      <c r="A113" s="20" t="s">
        <v>0</v>
      </c>
      <c r="B113" s="20"/>
    </row>
    <row r="114" spans="1:13" ht="16.5" customHeight="1" x14ac:dyDescent="0.45">
      <c r="A114" s="20" t="s">
        <v>1</v>
      </c>
      <c r="B114" s="20"/>
    </row>
    <row r="115" spans="1:13" ht="16.5" customHeight="1" x14ac:dyDescent="0.45">
      <c r="A115" s="34" t="s">
        <v>220</v>
      </c>
      <c r="B115" s="34"/>
      <c r="C115" s="35"/>
      <c r="D115" s="35"/>
      <c r="E115" s="36"/>
      <c r="F115" s="35"/>
      <c r="G115" s="37"/>
      <c r="H115" s="37"/>
      <c r="I115" s="37"/>
      <c r="J115" s="37"/>
      <c r="K115" s="37"/>
      <c r="L115" s="37"/>
      <c r="M115" s="37"/>
    </row>
    <row r="116" spans="1:13" ht="16.5" customHeight="1" x14ac:dyDescent="0.45">
      <c r="A116" s="38"/>
      <c r="B116" s="38"/>
      <c r="C116" s="4"/>
      <c r="D116" s="4"/>
      <c r="E116" s="39"/>
      <c r="F116" s="4"/>
      <c r="G116" s="22"/>
      <c r="H116" s="22"/>
      <c r="I116" s="22"/>
      <c r="K116" s="22"/>
      <c r="L116" s="22"/>
      <c r="M116" s="22"/>
    </row>
    <row r="117" spans="1:13" ht="16.5" customHeight="1" x14ac:dyDescent="0.45">
      <c r="A117" s="38"/>
      <c r="B117" s="38"/>
      <c r="C117" s="4"/>
      <c r="D117" s="4"/>
      <c r="E117" s="39"/>
      <c r="F117" s="4"/>
      <c r="G117" s="22"/>
      <c r="H117" s="22"/>
      <c r="I117" s="22"/>
      <c r="K117" s="22"/>
      <c r="L117" s="22"/>
      <c r="M117" s="22"/>
    </row>
    <row r="118" spans="1:13" ht="16.5" customHeight="1" x14ac:dyDescent="0.45">
      <c r="A118" s="14"/>
      <c r="B118" s="14"/>
      <c r="C118" s="9"/>
      <c r="D118" s="9"/>
      <c r="E118" s="15"/>
      <c r="F118" s="9"/>
      <c r="G118" s="257" t="s">
        <v>99</v>
      </c>
      <c r="H118" s="257"/>
      <c r="I118" s="257"/>
      <c r="J118" s="79"/>
      <c r="K118" s="257" t="s">
        <v>100</v>
      </c>
      <c r="L118" s="257"/>
      <c r="M118" s="257"/>
    </row>
    <row r="119" spans="1:13" ht="16.5" customHeight="1" x14ac:dyDescent="0.45">
      <c r="A119" s="14"/>
      <c r="B119" s="14"/>
      <c r="C119" s="9"/>
      <c r="D119" s="9"/>
      <c r="E119" s="15"/>
      <c r="F119" s="9"/>
      <c r="G119" s="17" t="s">
        <v>2</v>
      </c>
      <c r="H119" s="17"/>
      <c r="I119" s="17" t="s">
        <v>3</v>
      </c>
      <c r="J119" s="79"/>
      <c r="K119" s="17" t="s">
        <v>2</v>
      </c>
      <c r="L119" s="17"/>
      <c r="M119" s="17" t="s">
        <v>3</v>
      </c>
    </row>
    <row r="120" spans="1:13" ht="16.5" customHeight="1" x14ac:dyDescent="0.45">
      <c r="A120" s="14"/>
      <c r="B120" s="14"/>
      <c r="C120" s="9"/>
      <c r="D120" s="9"/>
      <c r="F120" s="15"/>
      <c r="G120" s="18" t="s">
        <v>203</v>
      </c>
      <c r="H120" s="63"/>
      <c r="I120" s="18" t="s">
        <v>4</v>
      </c>
      <c r="J120" s="63"/>
      <c r="K120" s="18" t="s">
        <v>203</v>
      </c>
      <c r="L120" s="63"/>
      <c r="M120" s="18" t="s">
        <v>4</v>
      </c>
    </row>
    <row r="121" spans="1:13" ht="16.5" customHeight="1" x14ac:dyDescent="0.45">
      <c r="A121" s="4"/>
      <c r="B121" s="4"/>
      <c r="C121" s="4"/>
      <c r="D121" s="4"/>
      <c r="F121" s="15"/>
      <c r="G121" s="18" t="s">
        <v>221</v>
      </c>
      <c r="H121" s="63"/>
      <c r="I121" s="18" t="s">
        <v>166</v>
      </c>
      <c r="J121" s="63"/>
      <c r="K121" s="18" t="s">
        <v>221</v>
      </c>
      <c r="L121" s="63"/>
      <c r="M121" s="18" t="s">
        <v>166</v>
      </c>
    </row>
    <row r="122" spans="1:13" ht="16.5" customHeight="1" x14ac:dyDescent="0.45">
      <c r="A122" s="4"/>
      <c r="B122" s="4"/>
      <c r="C122" s="4"/>
      <c r="D122" s="4"/>
      <c r="F122" s="15"/>
      <c r="G122" s="19" t="s">
        <v>6</v>
      </c>
      <c r="H122" s="63"/>
      <c r="I122" s="19" t="s">
        <v>6</v>
      </c>
      <c r="J122" s="63"/>
      <c r="K122" s="19" t="s">
        <v>6</v>
      </c>
      <c r="L122" s="63"/>
      <c r="M122" s="19" t="s">
        <v>6</v>
      </c>
    </row>
    <row r="123" spans="1:13" ht="16.5" customHeight="1" x14ac:dyDescent="0.45">
      <c r="A123" s="4"/>
      <c r="B123" s="4"/>
      <c r="C123" s="4"/>
      <c r="D123" s="4"/>
      <c r="F123" s="15"/>
      <c r="G123" s="101"/>
      <c r="H123" s="63"/>
      <c r="I123" s="17"/>
      <c r="J123" s="63"/>
      <c r="K123" s="101"/>
      <c r="L123" s="63"/>
      <c r="M123" s="17"/>
    </row>
    <row r="124" spans="1:13" ht="16.5" customHeight="1" x14ac:dyDescent="0.45">
      <c r="A124" s="38" t="s">
        <v>103</v>
      </c>
      <c r="B124" s="38"/>
      <c r="C124" s="38"/>
      <c r="D124" s="38"/>
      <c r="F124" s="15"/>
      <c r="G124" s="101"/>
      <c r="H124" s="63"/>
      <c r="I124" s="17"/>
      <c r="J124" s="63"/>
      <c r="K124" s="101"/>
      <c r="L124" s="63"/>
      <c r="M124" s="17"/>
    </row>
    <row r="125" spans="1:13" ht="16.5" customHeight="1" x14ac:dyDescent="0.45">
      <c r="A125" s="4"/>
      <c r="B125" s="4"/>
      <c r="C125" s="4"/>
      <c r="D125" s="4"/>
      <c r="E125" s="15"/>
      <c r="F125" s="15"/>
      <c r="G125" s="101"/>
      <c r="H125" s="63"/>
      <c r="I125" s="17"/>
      <c r="J125" s="63"/>
      <c r="K125" s="101"/>
      <c r="L125" s="63"/>
      <c r="M125" s="17"/>
    </row>
    <row r="126" spans="1:13" ht="16.5" customHeight="1" x14ac:dyDescent="0.45">
      <c r="A126" s="20" t="s">
        <v>105</v>
      </c>
      <c r="B126" s="20"/>
      <c r="F126" s="2"/>
      <c r="G126" s="102"/>
      <c r="K126" s="102"/>
    </row>
    <row r="127" spans="1:13" ht="16.5" customHeight="1" x14ac:dyDescent="0.45">
      <c r="A127" s="20"/>
      <c r="B127" s="20"/>
      <c r="F127" s="2"/>
      <c r="G127" s="102"/>
      <c r="K127" s="102"/>
    </row>
    <row r="128" spans="1:13" ht="16.5" customHeight="1" x14ac:dyDescent="0.45">
      <c r="A128" s="1" t="s">
        <v>36</v>
      </c>
      <c r="G128" s="102"/>
      <c r="K128" s="102"/>
    </row>
    <row r="129" spans="1:13" s="2" customFormat="1" ht="16.5" customHeight="1" x14ac:dyDescent="0.45">
      <c r="B129" s="1" t="s">
        <v>37</v>
      </c>
      <c r="C129" s="1"/>
      <c r="D129" s="1"/>
      <c r="F129" s="1"/>
      <c r="G129" s="102"/>
      <c r="H129" s="3"/>
      <c r="I129" s="3"/>
      <c r="J129" s="22"/>
      <c r="K129" s="102"/>
      <c r="L129" s="3"/>
      <c r="M129" s="3"/>
    </row>
    <row r="130" spans="1:13" s="2" customFormat="1" ht="16.5" customHeight="1" thickBot="1" x14ac:dyDescent="0.5">
      <c r="B130" s="1"/>
      <c r="C130" s="1" t="s">
        <v>176</v>
      </c>
      <c r="D130" s="1"/>
      <c r="F130" s="1"/>
      <c r="G130" s="109">
        <v>31012020</v>
      </c>
      <c r="H130" s="41"/>
      <c r="I130" s="32">
        <v>31012020</v>
      </c>
      <c r="J130" s="96"/>
      <c r="K130" s="109">
        <v>31012020</v>
      </c>
      <c r="L130" s="96"/>
      <c r="M130" s="32">
        <v>31012020</v>
      </c>
    </row>
    <row r="131" spans="1:13" ht="16.5" customHeight="1" thickTop="1" x14ac:dyDescent="0.45">
      <c r="G131" s="119"/>
      <c r="H131" s="41"/>
      <c r="I131" s="33"/>
      <c r="J131" s="96"/>
      <c r="K131" s="119"/>
      <c r="L131" s="96"/>
      <c r="M131" s="33"/>
    </row>
    <row r="132" spans="1:13" s="2" customFormat="1" ht="16.5" customHeight="1" x14ac:dyDescent="0.45">
      <c r="B132" s="1" t="s">
        <v>38</v>
      </c>
      <c r="C132" s="1"/>
      <c r="D132" s="1"/>
      <c r="G132" s="115"/>
      <c r="H132" s="80"/>
      <c r="I132" s="80"/>
      <c r="J132" s="81"/>
      <c r="K132" s="115"/>
      <c r="L132" s="80"/>
      <c r="M132" s="80"/>
    </row>
    <row r="133" spans="1:13" s="2" customFormat="1" ht="16.5" customHeight="1" x14ac:dyDescent="0.45">
      <c r="B133" s="1"/>
      <c r="C133" s="1" t="s">
        <v>177</v>
      </c>
      <c r="D133" s="1"/>
      <c r="G133" s="103">
        <v>30477317</v>
      </c>
      <c r="H133" s="21"/>
      <c r="I133" s="21">
        <v>30477317</v>
      </c>
      <c r="J133" s="21"/>
      <c r="K133" s="103">
        <v>30477317</v>
      </c>
      <c r="L133" s="23"/>
      <c r="M133" s="21">
        <v>30477317</v>
      </c>
    </row>
    <row r="134" spans="1:13" s="2" customFormat="1" ht="16.5" customHeight="1" x14ac:dyDescent="0.45">
      <c r="A134" s="1" t="s">
        <v>39</v>
      </c>
      <c r="B134" s="1"/>
      <c r="C134" s="1"/>
      <c r="D134" s="1"/>
      <c r="F134" s="1"/>
      <c r="G134" s="103">
        <v>7231386</v>
      </c>
      <c r="H134" s="21"/>
      <c r="I134" s="21">
        <v>7231386</v>
      </c>
      <c r="J134" s="21"/>
      <c r="K134" s="103">
        <v>7231386</v>
      </c>
      <c r="L134" s="23"/>
      <c r="M134" s="21">
        <v>7231386</v>
      </c>
    </row>
    <row r="135" spans="1:13" s="2" customFormat="1" ht="16.5" customHeight="1" x14ac:dyDescent="0.45">
      <c r="A135" s="1" t="s">
        <v>40</v>
      </c>
      <c r="B135" s="1"/>
      <c r="C135" s="1"/>
      <c r="D135" s="1"/>
      <c r="F135" s="1"/>
      <c r="G135" s="103"/>
      <c r="H135" s="21"/>
      <c r="I135" s="21"/>
      <c r="J135" s="23"/>
      <c r="K135" s="103"/>
      <c r="L135" s="21"/>
      <c r="M135" s="21"/>
    </row>
    <row r="136" spans="1:13" s="2" customFormat="1" ht="16.5" customHeight="1" x14ac:dyDescent="0.45">
      <c r="B136" s="1" t="s">
        <v>41</v>
      </c>
      <c r="C136" s="1"/>
      <c r="D136" s="1"/>
      <c r="F136" s="1"/>
      <c r="G136" s="104">
        <v>-3891564</v>
      </c>
      <c r="H136" s="21"/>
      <c r="I136" s="21">
        <v>-3891564</v>
      </c>
      <c r="J136" s="21"/>
      <c r="K136" s="103">
        <v>0</v>
      </c>
      <c r="L136" s="23"/>
      <c r="M136" s="21">
        <v>0</v>
      </c>
    </row>
    <row r="137" spans="1:13" s="2" customFormat="1" ht="16.5" customHeight="1" x14ac:dyDescent="0.45">
      <c r="A137" s="1" t="s">
        <v>109</v>
      </c>
      <c r="B137" s="1"/>
      <c r="C137" s="1"/>
      <c r="D137" s="1"/>
      <c r="E137" s="31"/>
      <c r="F137" s="26"/>
      <c r="G137" s="104">
        <v>40326</v>
      </c>
      <c r="H137" s="23"/>
      <c r="I137" s="3">
        <v>40326</v>
      </c>
      <c r="J137" s="1"/>
      <c r="K137" s="103">
        <v>40326</v>
      </c>
      <c r="L137" s="4"/>
      <c r="M137" s="3">
        <v>40326</v>
      </c>
    </row>
    <row r="138" spans="1:13" s="2" customFormat="1" ht="16.5" customHeight="1" x14ac:dyDescent="0.45">
      <c r="A138" s="1" t="s">
        <v>92</v>
      </c>
      <c r="B138" s="1"/>
      <c r="C138" s="1"/>
      <c r="D138" s="1"/>
      <c r="F138" s="1"/>
      <c r="G138" s="103"/>
      <c r="H138" s="21"/>
      <c r="I138" s="21"/>
      <c r="J138" s="23"/>
      <c r="K138" s="103"/>
      <c r="L138" s="21"/>
      <c r="M138" s="21"/>
    </row>
    <row r="139" spans="1:13" s="2" customFormat="1" ht="16.5" customHeight="1" x14ac:dyDescent="0.45">
      <c r="B139" s="1" t="s">
        <v>42</v>
      </c>
      <c r="C139" s="1"/>
      <c r="D139" s="1"/>
      <c r="F139" s="1"/>
      <c r="G139" s="104"/>
      <c r="H139" s="21"/>
      <c r="I139" s="23"/>
      <c r="J139" s="23"/>
      <c r="K139" s="104"/>
      <c r="L139" s="21"/>
      <c r="M139" s="23"/>
    </row>
    <row r="140" spans="1:13" s="2" customFormat="1" ht="16.5" customHeight="1" x14ac:dyDescent="0.45">
      <c r="C140" s="42" t="s">
        <v>121</v>
      </c>
      <c r="D140" s="1"/>
      <c r="F140" s="1"/>
      <c r="G140" s="104">
        <v>1647200</v>
      </c>
      <c r="H140" s="23"/>
      <c r="I140" s="23">
        <v>1647200</v>
      </c>
      <c r="J140" s="23"/>
      <c r="K140" s="104">
        <v>1647200</v>
      </c>
      <c r="L140" s="23"/>
      <c r="M140" s="23">
        <v>1647200</v>
      </c>
    </row>
    <row r="141" spans="1:13" ht="16.5" customHeight="1" x14ac:dyDescent="0.45">
      <c r="B141" s="1" t="s">
        <v>43</v>
      </c>
      <c r="G141" s="103">
        <v>14281255</v>
      </c>
      <c r="H141" s="23"/>
      <c r="I141" s="23">
        <v>10648296</v>
      </c>
      <c r="J141" s="23"/>
      <c r="K141" s="104">
        <v>2194709</v>
      </c>
      <c r="L141" s="23"/>
      <c r="M141" s="23">
        <v>2104679</v>
      </c>
    </row>
    <row r="142" spans="1:13" ht="16.5" customHeight="1" x14ac:dyDescent="0.45">
      <c r="A142" s="1" t="s">
        <v>97</v>
      </c>
      <c r="G142" s="105">
        <v>1800650</v>
      </c>
      <c r="H142" s="23"/>
      <c r="I142" s="27">
        <v>-517787</v>
      </c>
      <c r="J142" s="23"/>
      <c r="K142" s="105">
        <v>0</v>
      </c>
      <c r="L142" s="23"/>
      <c r="M142" s="27">
        <v>0</v>
      </c>
    </row>
    <row r="143" spans="1:13" ht="16.5" customHeight="1" x14ac:dyDescent="0.45">
      <c r="E143" s="1"/>
      <c r="G143" s="112"/>
      <c r="I143" s="41"/>
      <c r="K143" s="102"/>
    </row>
    <row r="144" spans="1:13" ht="16.5" customHeight="1" x14ac:dyDescent="0.45">
      <c r="A144" s="1" t="s">
        <v>195</v>
      </c>
      <c r="E144" s="1"/>
      <c r="G144" s="102">
        <f>SUM(G133:G142)</f>
        <v>51586570</v>
      </c>
      <c r="I144" s="3">
        <f>SUM(I133:I142)</f>
        <v>45635174</v>
      </c>
      <c r="K144" s="102">
        <f>SUM(K133:K142)</f>
        <v>41590938</v>
      </c>
      <c r="M144" s="3">
        <f>SUM(M133:M142)</f>
        <v>41500908</v>
      </c>
    </row>
    <row r="145" spans="1:13" ht="16.5" customHeight="1" x14ac:dyDescent="0.45">
      <c r="A145" s="1" t="s">
        <v>44</v>
      </c>
      <c r="G145" s="105">
        <v>4944789</v>
      </c>
      <c r="H145" s="23"/>
      <c r="I145" s="27">
        <v>3944132</v>
      </c>
      <c r="J145" s="23"/>
      <c r="K145" s="105">
        <v>0</v>
      </c>
      <c r="L145" s="23"/>
      <c r="M145" s="27">
        <v>0</v>
      </c>
    </row>
    <row r="146" spans="1:13" ht="16.5" customHeight="1" x14ac:dyDescent="0.45">
      <c r="G146" s="114"/>
      <c r="H146" s="22"/>
      <c r="I146" s="22"/>
      <c r="K146" s="114"/>
      <c r="L146" s="22"/>
      <c r="M146" s="22"/>
    </row>
    <row r="147" spans="1:13" ht="16.5" customHeight="1" x14ac:dyDescent="0.45">
      <c r="A147" s="20" t="s">
        <v>106</v>
      </c>
      <c r="G147" s="116">
        <f>SUM(G144:G145)</f>
        <v>56531359</v>
      </c>
      <c r="H147" s="41"/>
      <c r="I147" s="43">
        <f>SUM(I144:I145)</f>
        <v>49579306</v>
      </c>
      <c r="J147" s="41"/>
      <c r="K147" s="116">
        <f>SUM(K144:K145)</f>
        <v>41590938</v>
      </c>
      <c r="L147" s="41"/>
      <c r="M147" s="43">
        <f>SUM(M144:M145)</f>
        <v>41500908</v>
      </c>
    </row>
    <row r="148" spans="1:13" ht="16.5" customHeight="1" x14ac:dyDescent="0.45">
      <c r="A148" s="20"/>
      <c r="G148" s="112"/>
      <c r="H148" s="22"/>
      <c r="I148" s="41"/>
      <c r="K148" s="112"/>
      <c r="L148" s="22"/>
      <c r="M148" s="41"/>
    </row>
    <row r="149" spans="1:13" ht="16.5" customHeight="1" thickBot="1" x14ac:dyDescent="0.5">
      <c r="A149" s="20" t="s">
        <v>108</v>
      </c>
      <c r="G149" s="117">
        <f>SUM(G97,G147)</f>
        <v>84100810</v>
      </c>
      <c r="H149" s="41"/>
      <c r="I149" s="44">
        <f>SUM(I97,I147)</f>
        <v>74866765</v>
      </c>
      <c r="J149" s="41"/>
      <c r="K149" s="117">
        <f>SUM(K97,K147)</f>
        <v>60158382</v>
      </c>
      <c r="L149" s="41"/>
      <c r="M149" s="44">
        <f>SUM(M97,M147)</f>
        <v>57739115</v>
      </c>
    </row>
    <row r="150" spans="1:13" ht="16.5" customHeight="1" thickTop="1" x14ac:dyDescent="0.45">
      <c r="A150" s="20"/>
      <c r="G150" s="82"/>
      <c r="H150" s="41"/>
      <c r="I150" s="82"/>
      <c r="J150" s="41"/>
      <c r="K150" s="82"/>
      <c r="L150" s="41"/>
      <c r="M150" s="82"/>
    </row>
    <row r="151" spans="1:13" ht="22.5" customHeight="1" x14ac:dyDescent="0.45">
      <c r="A151" s="20"/>
      <c r="G151" s="82"/>
      <c r="H151" s="41"/>
      <c r="I151" s="82"/>
      <c r="J151" s="41"/>
      <c r="K151" s="41"/>
      <c r="L151" s="41"/>
      <c r="M151" s="41"/>
    </row>
    <row r="152" spans="1:13" ht="16.5" customHeight="1" x14ac:dyDescent="0.45">
      <c r="A152" s="20"/>
      <c r="G152" s="82"/>
      <c r="H152" s="41"/>
      <c r="I152" s="82"/>
      <c r="J152" s="41"/>
      <c r="K152" s="41"/>
      <c r="L152" s="41"/>
      <c r="M152" s="41"/>
    </row>
    <row r="153" spans="1:13" ht="16.5" customHeight="1" x14ac:dyDescent="0.45">
      <c r="A153" s="20"/>
      <c r="G153" s="82"/>
      <c r="H153" s="41"/>
      <c r="I153" s="82"/>
      <c r="J153" s="41"/>
      <c r="K153" s="41"/>
      <c r="L153" s="41"/>
      <c r="M153" s="41"/>
    </row>
    <row r="154" spans="1:13" ht="16.5" customHeight="1" x14ac:dyDescent="0.45">
      <c r="A154" s="20"/>
      <c r="G154" s="82"/>
      <c r="H154" s="41"/>
      <c r="I154" s="82"/>
      <c r="J154" s="41"/>
      <c r="K154" s="41"/>
      <c r="L154" s="41"/>
      <c r="M154" s="41"/>
    </row>
    <row r="155" spans="1:13" ht="16.5" customHeight="1" x14ac:dyDescent="0.45">
      <c r="A155" s="20"/>
      <c r="G155" s="82"/>
      <c r="H155" s="41"/>
      <c r="I155" s="82"/>
      <c r="J155" s="41"/>
      <c r="K155" s="41"/>
      <c r="L155" s="41"/>
      <c r="M155" s="41"/>
    </row>
    <row r="156" spans="1:13" ht="16.5" customHeight="1" x14ac:dyDescent="0.45">
      <c r="A156" s="20"/>
      <c r="G156" s="82"/>
      <c r="H156" s="41"/>
      <c r="I156" s="82"/>
      <c r="J156" s="41"/>
      <c r="K156" s="41"/>
      <c r="L156" s="41"/>
      <c r="M156" s="41"/>
    </row>
    <row r="157" spans="1:13" ht="16.5" customHeight="1" x14ac:dyDescent="0.45">
      <c r="A157" s="20"/>
      <c r="G157" s="82"/>
      <c r="H157" s="41"/>
      <c r="I157" s="82"/>
      <c r="J157" s="41"/>
      <c r="K157" s="41"/>
      <c r="L157" s="41"/>
      <c r="M157" s="41"/>
    </row>
    <row r="158" spans="1:13" ht="16.5" customHeight="1" x14ac:dyDescent="0.45">
      <c r="A158" s="20"/>
      <c r="G158" s="82"/>
      <c r="H158" s="41"/>
      <c r="I158" s="82"/>
      <c r="J158" s="41"/>
      <c r="K158" s="41"/>
      <c r="L158" s="41"/>
      <c r="M158" s="41"/>
    </row>
    <row r="159" spans="1:13" ht="16.5" customHeight="1" x14ac:dyDescent="0.45">
      <c r="A159" s="20"/>
      <c r="G159" s="82"/>
      <c r="H159" s="41"/>
      <c r="I159" s="82"/>
      <c r="J159" s="41"/>
      <c r="K159" s="41"/>
      <c r="L159" s="41"/>
      <c r="M159" s="41"/>
    </row>
    <row r="160" spans="1:13" ht="16.5" customHeight="1" x14ac:dyDescent="0.45">
      <c r="A160" s="20"/>
      <c r="G160" s="82"/>
      <c r="H160" s="41"/>
      <c r="I160" s="82"/>
      <c r="J160" s="41"/>
      <c r="K160" s="41"/>
      <c r="L160" s="41"/>
      <c r="M160" s="41"/>
    </row>
    <row r="161" spans="1:13" ht="16.5" customHeight="1" x14ac:dyDescent="0.45">
      <c r="A161" s="20"/>
      <c r="G161" s="82"/>
      <c r="H161" s="41"/>
      <c r="I161" s="82"/>
      <c r="J161" s="41"/>
      <c r="K161" s="41"/>
      <c r="L161" s="41"/>
      <c r="M161" s="41"/>
    </row>
    <row r="162" spans="1:13" ht="16.5" customHeight="1" x14ac:dyDescent="0.45">
      <c r="A162" s="20"/>
      <c r="G162" s="82"/>
      <c r="H162" s="41"/>
      <c r="I162" s="82"/>
      <c r="J162" s="41"/>
      <c r="K162" s="41"/>
      <c r="L162" s="41"/>
      <c r="M162" s="41"/>
    </row>
    <row r="163" spans="1:13" ht="16.5" customHeight="1" x14ac:dyDescent="0.45">
      <c r="A163" s="20"/>
      <c r="G163" s="82"/>
      <c r="H163" s="41"/>
      <c r="I163" s="82"/>
      <c r="J163" s="41"/>
      <c r="K163" s="41"/>
      <c r="L163" s="41"/>
      <c r="M163" s="41"/>
    </row>
    <row r="164" spans="1:13" ht="16.5" customHeight="1" x14ac:dyDescent="0.45">
      <c r="A164" s="20"/>
      <c r="G164" s="82"/>
      <c r="H164" s="41"/>
      <c r="I164" s="82"/>
      <c r="J164" s="41"/>
      <c r="K164" s="41"/>
      <c r="L164" s="41"/>
      <c r="M164" s="41"/>
    </row>
    <row r="165" spans="1:13" ht="17.25" customHeight="1" x14ac:dyDescent="0.45">
      <c r="A165" s="20"/>
      <c r="G165" s="82"/>
      <c r="H165" s="41"/>
      <c r="I165" s="82"/>
      <c r="J165" s="41"/>
      <c r="K165" s="41"/>
      <c r="L165" s="41"/>
      <c r="M165" s="41"/>
    </row>
    <row r="166" spans="1:13" ht="12" customHeight="1" x14ac:dyDescent="0.45">
      <c r="A166" s="20"/>
      <c r="G166" s="82"/>
      <c r="H166" s="41"/>
      <c r="I166" s="82"/>
      <c r="J166" s="41"/>
      <c r="K166" s="41"/>
      <c r="L166" s="41"/>
      <c r="M166" s="41"/>
    </row>
    <row r="167" spans="1:13" ht="21.95" customHeight="1" x14ac:dyDescent="0.45">
      <c r="A167" s="35" t="str">
        <f>A57</f>
        <v>The condensed notes to the interim financial information are an integral part of this interim financial information.</v>
      </c>
      <c r="B167" s="35"/>
      <c r="C167" s="35"/>
      <c r="D167" s="35"/>
      <c r="E167" s="35"/>
      <c r="F167" s="35"/>
      <c r="G167" s="35"/>
      <c r="H167" s="35"/>
      <c r="I167" s="35"/>
      <c r="J167" s="35"/>
      <c r="K167" s="35"/>
      <c r="L167" s="35"/>
      <c r="M167" s="35"/>
    </row>
  </sheetData>
  <mergeCells count="6">
    <mergeCell ref="G6:I6"/>
    <mergeCell ref="K6:M6"/>
    <mergeCell ref="G63:I63"/>
    <mergeCell ref="K63:M63"/>
    <mergeCell ref="G118:I118"/>
    <mergeCell ref="K118:M118"/>
  </mergeCells>
  <pageMargins left="0.8" right="0.5" top="0.5" bottom="0.6" header="0.49" footer="0.4"/>
  <pageSetup paperSize="9" scale="88" firstPageNumber="2" orientation="portrait" useFirstPageNumber="1" horizontalDpi="1200" verticalDpi="1200" r:id="rId1"/>
  <headerFooter>
    <oddFooter>&amp;R&amp;"Cordia New,Regular"&amp;13&amp;P</oddFooter>
  </headerFooter>
  <rowBreaks count="2" manualBreakCount="2">
    <brk id="57" max="16383" man="1"/>
    <brk id="1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C43A3-745C-48A5-BEFB-FF52B6CBCEAB}">
  <dimension ref="A1:O116"/>
  <sheetViews>
    <sheetView zoomScaleNormal="100" zoomScaleSheetLayoutView="100" workbookViewId="0">
      <selection activeCell="A31" sqref="A31"/>
    </sheetView>
  </sheetViews>
  <sheetFormatPr defaultColWidth="9.33203125" defaultRowHeight="16.5" customHeight="1" x14ac:dyDescent="0.45"/>
  <cols>
    <col min="1" max="3" width="1.33203125" style="1" customWidth="1"/>
    <col min="4" max="4" width="42" style="1" customWidth="1"/>
    <col min="5" max="5" width="5.5" style="2" customWidth="1"/>
    <col min="6" max="6" width="0.83203125" style="1" customWidth="1"/>
    <col min="7" max="7" width="14.83203125" style="3" customWidth="1"/>
    <col min="8" max="8" width="0.83203125" style="3" customWidth="1"/>
    <col min="9" max="9" width="14.83203125" style="3" customWidth="1"/>
    <col min="10" max="10" width="0.83203125" style="3" customWidth="1"/>
    <col min="11" max="11" width="14.83203125" style="3" customWidth="1"/>
    <col min="12" max="12" width="0.83203125" style="3" customWidth="1"/>
    <col min="13" max="13" width="14.83203125" style="3" customWidth="1"/>
    <col min="14" max="16384" width="9.33203125" style="1"/>
  </cols>
  <sheetData>
    <row r="1" spans="1:13" ht="16.5" customHeight="1" x14ac:dyDescent="0.45">
      <c r="A1" s="20" t="s">
        <v>0</v>
      </c>
      <c r="B1" s="20"/>
    </row>
    <row r="2" spans="1:13" ht="16.5" customHeight="1" x14ac:dyDescent="0.45">
      <c r="A2" s="20" t="s">
        <v>139</v>
      </c>
      <c r="B2" s="20"/>
    </row>
    <row r="3" spans="1:13" ht="16.5" customHeight="1" x14ac:dyDescent="0.45">
      <c r="A3" s="34" t="s">
        <v>222</v>
      </c>
      <c r="B3" s="34"/>
      <c r="C3" s="35"/>
      <c r="D3" s="35"/>
      <c r="E3" s="36"/>
      <c r="F3" s="35"/>
      <c r="G3" s="37"/>
      <c r="H3" s="37"/>
      <c r="I3" s="37"/>
      <c r="J3" s="37"/>
      <c r="K3" s="37"/>
      <c r="L3" s="37"/>
      <c r="M3" s="37"/>
    </row>
    <row r="4" spans="1:13" ht="14.25" customHeight="1" x14ac:dyDescent="0.45">
      <c r="A4" s="38"/>
      <c r="B4" s="38"/>
      <c r="C4" s="4"/>
      <c r="D4" s="4"/>
      <c r="E4" s="39"/>
      <c r="F4" s="4"/>
      <c r="G4" s="22"/>
      <c r="H4" s="22"/>
      <c r="I4" s="22"/>
      <c r="J4" s="22"/>
      <c r="K4" s="22"/>
      <c r="L4" s="22"/>
      <c r="M4" s="22"/>
    </row>
    <row r="5" spans="1:13" ht="14.25" customHeight="1" x14ac:dyDescent="0.45">
      <c r="A5" s="38"/>
      <c r="B5" s="38"/>
      <c r="C5" s="4"/>
      <c r="D5" s="4"/>
      <c r="E5" s="39"/>
      <c r="F5" s="4"/>
      <c r="G5" s="22"/>
      <c r="H5" s="22"/>
      <c r="I5" s="22"/>
      <c r="J5" s="22"/>
      <c r="K5" s="22"/>
      <c r="L5" s="22"/>
      <c r="M5" s="22"/>
    </row>
    <row r="6" spans="1:13" ht="14.45" customHeight="1" x14ac:dyDescent="0.45">
      <c r="A6" s="20"/>
      <c r="B6" s="20"/>
      <c r="E6" s="15"/>
      <c r="F6" s="9"/>
      <c r="G6" s="257" t="s">
        <v>99</v>
      </c>
      <c r="H6" s="257"/>
      <c r="I6" s="257"/>
      <c r="J6" s="17"/>
      <c r="K6" s="257" t="s">
        <v>100</v>
      </c>
      <c r="L6" s="257"/>
      <c r="M6" s="257"/>
    </row>
    <row r="7" spans="1:13" ht="14.45" customHeight="1" x14ac:dyDescent="0.45">
      <c r="A7" s="20"/>
      <c r="B7" s="20"/>
      <c r="E7" s="1"/>
      <c r="F7" s="9"/>
      <c r="G7" s="18" t="s">
        <v>221</v>
      </c>
      <c r="H7" s="63"/>
      <c r="I7" s="18" t="s">
        <v>166</v>
      </c>
      <c r="J7" s="63"/>
      <c r="K7" s="18" t="s">
        <v>221</v>
      </c>
      <c r="L7" s="63"/>
      <c r="M7" s="18" t="s">
        <v>166</v>
      </c>
    </row>
    <row r="8" spans="1:13" ht="14.45" customHeight="1" x14ac:dyDescent="0.45">
      <c r="A8" s="20"/>
      <c r="B8" s="20"/>
      <c r="E8" s="12" t="s">
        <v>5</v>
      </c>
      <c r="F8" s="9"/>
      <c r="G8" s="19" t="s">
        <v>6</v>
      </c>
      <c r="H8" s="63"/>
      <c r="I8" s="19" t="s">
        <v>6</v>
      </c>
      <c r="J8" s="63"/>
      <c r="K8" s="19" t="s">
        <v>6</v>
      </c>
      <c r="L8" s="63"/>
      <c r="M8" s="19" t="s">
        <v>6</v>
      </c>
    </row>
    <row r="9" spans="1:13" ht="6" customHeight="1" x14ac:dyDescent="0.45">
      <c r="E9" s="15"/>
      <c r="G9" s="118"/>
      <c r="H9" s="45"/>
      <c r="I9" s="45"/>
      <c r="J9" s="45"/>
      <c r="K9" s="118"/>
      <c r="L9" s="45"/>
      <c r="M9" s="45"/>
    </row>
    <row r="10" spans="1:13" ht="15.75" customHeight="1" x14ac:dyDescent="0.45">
      <c r="A10" s="1" t="s">
        <v>45</v>
      </c>
      <c r="E10" s="2" t="s">
        <v>35</v>
      </c>
      <c r="G10" s="104">
        <v>4955809</v>
      </c>
      <c r="H10" s="23"/>
      <c r="I10" s="23">
        <v>1047847</v>
      </c>
      <c r="J10" s="23"/>
      <c r="K10" s="104">
        <v>0</v>
      </c>
      <c r="L10" s="23"/>
      <c r="M10" s="23">
        <v>0</v>
      </c>
    </row>
    <row r="11" spans="1:13" ht="15.75" customHeight="1" x14ac:dyDescent="0.45">
      <c r="A11" s="1" t="s">
        <v>46</v>
      </c>
      <c r="G11" s="105">
        <v>-4354961</v>
      </c>
      <c r="H11" s="23"/>
      <c r="I11" s="27">
        <v>-1189287</v>
      </c>
      <c r="J11" s="23"/>
      <c r="K11" s="105">
        <v>0</v>
      </c>
      <c r="L11" s="23"/>
      <c r="M11" s="27">
        <v>0</v>
      </c>
    </row>
    <row r="12" spans="1:13" ht="6" customHeight="1" x14ac:dyDescent="0.45">
      <c r="G12" s="102"/>
      <c r="H12" s="46"/>
      <c r="J12" s="46"/>
      <c r="K12" s="102"/>
      <c r="L12" s="47"/>
    </row>
    <row r="13" spans="1:13" ht="15.75" customHeight="1" x14ac:dyDescent="0.45">
      <c r="A13" s="20" t="s">
        <v>194</v>
      </c>
      <c r="E13" s="48"/>
      <c r="F13" s="89"/>
      <c r="G13" s="104">
        <f>SUM(G10:G11)</f>
        <v>600848</v>
      </c>
      <c r="H13" s="23"/>
      <c r="I13" s="23">
        <f>SUM(I10:I11)</f>
        <v>-141440</v>
      </c>
      <c r="J13" s="23"/>
      <c r="K13" s="104">
        <f>SUM(K10:K11)</f>
        <v>0</v>
      </c>
      <c r="L13" s="23"/>
      <c r="M13" s="23">
        <f>SUM(M10:M11)</f>
        <v>0</v>
      </c>
    </row>
    <row r="14" spans="1:13" ht="15.75" customHeight="1" x14ac:dyDescent="0.45">
      <c r="A14" s="212" t="s">
        <v>125</v>
      </c>
      <c r="B14" s="212"/>
      <c r="E14" s="48">
        <v>18</v>
      </c>
      <c r="F14" s="89"/>
      <c r="G14" s="104">
        <v>0</v>
      </c>
      <c r="H14" s="23"/>
      <c r="I14" s="23">
        <v>0</v>
      </c>
      <c r="J14" s="23"/>
      <c r="K14" s="104">
        <v>704368</v>
      </c>
      <c r="L14" s="23"/>
      <c r="M14" s="23">
        <v>163152</v>
      </c>
    </row>
    <row r="15" spans="1:13" s="4" customFormat="1" ht="15.75" customHeight="1" x14ac:dyDescent="0.45">
      <c r="A15" s="4" t="s">
        <v>49</v>
      </c>
      <c r="E15" s="48"/>
      <c r="F15" s="89"/>
      <c r="G15" s="135">
        <v>94560</v>
      </c>
      <c r="H15" s="23"/>
      <c r="I15" s="244">
        <v>220469</v>
      </c>
      <c r="J15" s="23"/>
      <c r="K15" s="135">
        <v>15485</v>
      </c>
      <c r="L15" s="23"/>
      <c r="M15" s="244">
        <v>4173</v>
      </c>
    </row>
    <row r="16" spans="1:13" ht="15.75" customHeight="1" x14ac:dyDescent="0.45">
      <c r="A16" s="1" t="s">
        <v>50</v>
      </c>
      <c r="E16" s="48"/>
      <c r="F16" s="89"/>
      <c r="G16" s="135">
        <v>94808</v>
      </c>
      <c r="H16" s="23"/>
      <c r="I16" s="244">
        <v>95410</v>
      </c>
      <c r="J16" s="23"/>
      <c r="K16" s="135">
        <v>193163</v>
      </c>
      <c r="L16" s="23"/>
      <c r="M16" s="244">
        <v>108490</v>
      </c>
    </row>
    <row r="17" spans="1:13" ht="15.75" customHeight="1" x14ac:dyDescent="0.45">
      <c r="A17" s="212" t="s">
        <v>231</v>
      </c>
      <c r="E17" s="48"/>
      <c r="F17" s="89"/>
      <c r="G17" s="135">
        <v>-1366</v>
      </c>
      <c r="H17" s="23"/>
      <c r="I17" s="244">
        <v>0</v>
      </c>
      <c r="J17" s="23"/>
      <c r="K17" s="135">
        <v>0</v>
      </c>
      <c r="L17" s="23"/>
      <c r="M17" s="244">
        <v>0</v>
      </c>
    </row>
    <row r="18" spans="1:13" ht="15.75" customHeight="1" x14ac:dyDescent="0.45">
      <c r="A18" s="1" t="s">
        <v>48</v>
      </c>
      <c r="B18" s="20"/>
      <c r="E18" s="48"/>
      <c r="F18" s="89"/>
      <c r="G18" s="135">
        <v>-410512</v>
      </c>
      <c r="H18" s="23"/>
      <c r="I18" s="244">
        <v>-231890</v>
      </c>
      <c r="J18" s="23"/>
      <c r="K18" s="135">
        <v>-66705</v>
      </c>
      <c r="L18" s="23"/>
      <c r="M18" s="244">
        <v>-83256</v>
      </c>
    </row>
    <row r="19" spans="1:13" ht="15.75" customHeight="1" x14ac:dyDescent="0.45">
      <c r="A19" s="212" t="s">
        <v>239</v>
      </c>
      <c r="B19" s="219"/>
      <c r="E19" s="48"/>
      <c r="F19" s="89"/>
      <c r="G19" s="135"/>
      <c r="H19" s="23"/>
      <c r="I19" s="244"/>
      <c r="J19" s="23"/>
      <c r="K19" s="135"/>
      <c r="L19" s="23"/>
      <c r="M19" s="244"/>
    </row>
    <row r="20" spans="1:13" ht="15.75" customHeight="1" x14ac:dyDescent="0.45">
      <c r="A20" s="212"/>
      <c r="B20" s="212" t="s">
        <v>232</v>
      </c>
      <c r="E20" s="48"/>
      <c r="F20" s="89"/>
      <c r="G20" s="135">
        <v>2406724</v>
      </c>
      <c r="H20" s="23"/>
      <c r="I20" s="244">
        <v>0</v>
      </c>
      <c r="J20" s="23"/>
      <c r="K20" s="135">
        <v>0</v>
      </c>
      <c r="L20" s="23"/>
      <c r="M20" s="244">
        <v>0</v>
      </c>
    </row>
    <row r="21" spans="1:13" ht="15.75" customHeight="1" x14ac:dyDescent="0.45">
      <c r="A21" s="1" t="s">
        <v>207</v>
      </c>
      <c r="E21" s="49"/>
      <c r="F21" s="26"/>
      <c r="G21" s="120">
        <v>474102</v>
      </c>
      <c r="H21" s="23"/>
      <c r="I21" s="50">
        <v>250116</v>
      </c>
      <c r="J21" s="23"/>
      <c r="K21" s="120">
        <v>693358</v>
      </c>
      <c r="L21" s="23"/>
      <c r="M21" s="50">
        <v>255674</v>
      </c>
    </row>
    <row r="22" spans="1:13" s="4" customFormat="1" ht="15.75" customHeight="1" x14ac:dyDescent="0.45">
      <c r="A22" s="4" t="s">
        <v>51</v>
      </c>
      <c r="E22" s="48"/>
      <c r="F22" s="26"/>
      <c r="G22" s="120">
        <v>-253265</v>
      </c>
      <c r="H22" s="23"/>
      <c r="I22" s="50">
        <v>-43699</v>
      </c>
      <c r="J22" s="23"/>
      <c r="K22" s="120">
        <v>-148533</v>
      </c>
      <c r="L22" s="23"/>
      <c r="M22" s="50">
        <v>-31746</v>
      </c>
    </row>
    <row r="23" spans="1:13" s="4" customFormat="1" ht="15.75" customHeight="1" x14ac:dyDescent="0.45">
      <c r="A23" s="4" t="s">
        <v>112</v>
      </c>
      <c r="E23" s="48"/>
      <c r="F23" s="26"/>
      <c r="G23" s="135">
        <v>-1355</v>
      </c>
      <c r="H23" s="23"/>
      <c r="I23" s="244">
        <v>-691</v>
      </c>
      <c r="J23" s="23"/>
      <c r="K23" s="135">
        <v>-1355</v>
      </c>
      <c r="L23" s="23"/>
      <c r="M23" s="244">
        <v>-691</v>
      </c>
    </row>
    <row r="24" spans="1:13" ht="15.75" customHeight="1" x14ac:dyDescent="0.45">
      <c r="A24" s="1" t="s">
        <v>182</v>
      </c>
      <c r="E24" s="48"/>
      <c r="F24" s="89"/>
      <c r="G24" s="136">
        <v>1156202</v>
      </c>
      <c r="H24" s="23"/>
      <c r="I24" s="245">
        <v>460188</v>
      </c>
      <c r="J24" s="23"/>
      <c r="K24" s="105">
        <v>0</v>
      </c>
      <c r="L24" s="23"/>
      <c r="M24" s="27">
        <v>0</v>
      </c>
    </row>
    <row r="25" spans="1:13" ht="6" customHeight="1" x14ac:dyDescent="0.45">
      <c r="G25" s="102"/>
      <c r="H25" s="46"/>
      <c r="J25" s="46"/>
      <c r="K25" s="102"/>
      <c r="L25" s="47"/>
    </row>
    <row r="26" spans="1:13" ht="15.75" customHeight="1" x14ac:dyDescent="0.45">
      <c r="A26" s="20" t="s">
        <v>116</v>
      </c>
      <c r="C26" s="20"/>
      <c r="E26" s="39"/>
      <c r="F26" s="39"/>
      <c r="G26" s="106">
        <f>SUM(G13:G24)</f>
        <v>4160746</v>
      </c>
      <c r="H26" s="33"/>
      <c r="I26" s="28">
        <f>SUM(I13:I24)</f>
        <v>608463</v>
      </c>
      <c r="J26" s="33"/>
      <c r="K26" s="106">
        <f>SUM(K13:K24)</f>
        <v>1389781</v>
      </c>
      <c r="L26" s="33"/>
      <c r="M26" s="28">
        <f>SUM(M13:M24)</f>
        <v>415796</v>
      </c>
    </row>
    <row r="27" spans="1:13" ht="15.75" customHeight="1" x14ac:dyDescent="0.45">
      <c r="A27" s="1" t="s">
        <v>52</v>
      </c>
      <c r="E27" s="48">
        <v>16</v>
      </c>
      <c r="F27" s="89"/>
      <c r="G27" s="105">
        <v>-440584</v>
      </c>
      <c r="H27" s="23"/>
      <c r="I27" s="27">
        <v>-7843</v>
      </c>
      <c r="J27" s="50"/>
      <c r="K27" s="105">
        <v>-159906</v>
      </c>
      <c r="L27" s="23"/>
      <c r="M27" s="27">
        <v>152</v>
      </c>
    </row>
    <row r="28" spans="1:13" ht="6" customHeight="1" x14ac:dyDescent="0.45">
      <c r="G28" s="102"/>
      <c r="H28" s="46"/>
      <c r="J28" s="46"/>
      <c r="K28" s="102"/>
      <c r="L28" s="47"/>
    </row>
    <row r="29" spans="1:13" ht="15.75" customHeight="1" x14ac:dyDescent="0.45">
      <c r="A29" s="20" t="s">
        <v>117</v>
      </c>
      <c r="G29" s="121">
        <f>SUM(G26:G27)</f>
        <v>3720162</v>
      </c>
      <c r="H29" s="46"/>
      <c r="I29" s="51">
        <f>SUM(I26:I27)</f>
        <v>600620</v>
      </c>
      <c r="J29" s="46"/>
      <c r="K29" s="121">
        <f>SUM(K26:K27)</f>
        <v>1229875</v>
      </c>
      <c r="L29" s="46"/>
      <c r="M29" s="51">
        <f>SUM(M26:M27)</f>
        <v>415948</v>
      </c>
    </row>
    <row r="30" spans="1:13" ht="9.9499999999999993" customHeight="1" x14ac:dyDescent="0.45">
      <c r="A30" s="1" t="s">
        <v>35</v>
      </c>
      <c r="G30" s="102"/>
      <c r="H30" s="46"/>
      <c r="J30" s="46"/>
      <c r="K30" s="102"/>
      <c r="L30" s="47"/>
    </row>
    <row r="31" spans="1:13" ht="15.75" customHeight="1" x14ac:dyDescent="0.45">
      <c r="A31" s="20" t="s">
        <v>246</v>
      </c>
      <c r="G31" s="102"/>
      <c r="H31" s="46"/>
      <c r="J31" s="46"/>
      <c r="K31" s="102"/>
      <c r="L31" s="47"/>
    </row>
    <row r="32" spans="1:13" ht="15.75" customHeight="1" x14ac:dyDescent="0.45">
      <c r="A32" s="20"/>
      <c r="B32" s="20" t="s">
        <v>196</v>
      </c>
      <c r="G32" s="102"/>
      <c r="H32" s="46"/>
      <c r="J32" s="46"/>
      <c r="K32" s="102"/>
      <c r="L32" s="47"/>
    </row>
    <row r="33" spans="1:15" ht="6" customHeight="1" x14ac:dyDescent="0.45">
      <c r="G33" s="102"/>
      <c r="H33" s="46"/>
      <c r="J33" s="46"/>
      <c r="K33" s="102"/>
      <c r="L33" s="47"/>
    </row>
    <row r="34" spans="1:15" ht="15.75" customHeight="1" x14ac:dyDescent="0.45">
      <c r="A34" s="1" t="s">
        <v>200</v>
      </c>
      <c r="G34" s="102"/>
      <c r="H34" s="46"/>
      <c r="J34" s="46"/>
      <c r="K34" s="102"/>
      <c r="L34" s="47"/>
    </row>
    <row r="35" spans="1:15" ht="15.75" customHeight="1" x14ac:dyDescent="0.45">
      <c r="B35" s="52" t="s">
        <v>54</v>
      </c>
      <c r="C35" s="1" t="s">
        <v>145</v>
      </c>
      <c r="G35" s="102"/>
      <c r="H35" s="46"/>
      <c r="J35" s="46"/>
      <c r="K35" s="102"/>
      <c r="L35" s="47"/>
    </row>
    <row r="36" spans="1:15" ht="15.75" customHeight="1" x14ac:dyDescent="0.45">
      <c r="B36" s="52"/>
      <c r="D36" s="1" t="s">
        <v>154</v>
      </c>
      <c r="G36" s="102"/>
      <c r="H36" s="41"/>
      <c r="J36" s="41"/>
      <c r="K36" s="102"/>
      <c r="L36" s="33"/>
    </row>
    <row r="37" spans="1:15" ht="15.75" customHeight="1" x14ac:dyDescent="0.45">
      <c r="D37" s="1" t="s">
        <v>122</v>
      </c>
      <c r="G37" s="102">
        <v>40627</v>
      </c>
      <c r="H37" s="41"/>
      <c r="I37" s="3">
        <v>-118433</v>
      </c>
      <c r="J37" s="41"/>
      <c r="K37" s="102">
        <v>0</v>
      </c>
      <c r="L37" s="33"/>
      <c r="M37" s="3">
        <v>0</v>
      </c>
    </row>
    <row r="38" spans="1:15" ht="6" customHeight="1" x14ac:dyDescent="0.45">
      <c r="G38" s="217"/>
      <c r="H38" s="41"/>
      <c r="I38" s="218"/>
      <c r="J38" s="41"/>
      <c r="K38" s="217"/>
      <c r="L38" s="33"/>
      <c r="M38" s="218"/>
    </row>
    <row r="39" spans="1:15" ht="15.75" customHeight="1" x14ac:dyDescent="0.45">
      <c r="A39" s="1" t="s">
        <v>201</v>
      </c>
      <c r="G39" s="102"/>
      <c r="H39" s="41"/>
      <c r="J39" s="41"/>
      <c r="K39" s="102"/>
      <c r="L39" s="33"/>
    </row>
    <row r="40" spans="1:15" ht="15.75" customHeight="1" x14ac:dyDescent="0.45">
      <c r="B40" s="1" t="s">
        <v>134</v>
      </c>
      <c r="G40" s="125">
        <f>SUM(G37:G39)</f>
        <v>40627</v>
      </c>
      <c r="H40" s="46"/>
      <c r="I40" s="100">
        <f>SUM(I37:I39)</f>
        <v>-118433</v>
      </c>
      <c r="J40" s="46"/>
      <c r="K40" s="125">
        <f>SUM(K37:K39)</f>
        <v>0</v>
      </c>
      <c r="L40" s="47"/>
      <c r="M40" s="100">
        <f>SUM(M37:M39)</f>
        <v>0</v>
      </c>
    </row>
    <row r="41" spans="1:15" ht="6" customHeight="1" x14ac:dyDescent="0.45">
      <c r="G41" s="102"/>
      <c r="H41" s="46"/>
      <c r="J41" s="46"/>
      <c r="K41" s="102"/>
      <c r="L41" s="47"/>
    </row>
    <row r="42" spans="1:15" ht="15.75" customHeight="1" x14ac:dyDescent="0.45">
      <c r="A42" s="1" t="s">
        <v>53</v>
      </c>
      <c r="G42" s="102"/>
      <c r="H42" s="46"/>
      <c r="J42" s="46"/>
      <c r="K42" s="102"/>
      <c r="L42" s="47"/>
    </row>
    <row r="43" spans="1:15" ht="15.75" customHeight="1" x14ac:dyDescent="0.45">
      <c r="B43" s="52" t="s">
        <v>54</v>
      </c>
      <c r="C43" s="1" t="s">
        <v>233</v>
      </c>
      <c r="G43" s="102">
        <v>-14829</v>
      </c>
      <c r="H43" s="46"/>
      <c r="I43" s="3">
        <v>275</v>
      </c>
      <c r="J43" s="46"/>
      <c r="K43" s="102">
        <v>0</v>
      </c>
      <c r="L43" s="47"/>
      <c r="M43" s="3">
        <v>275</v>
      </c>
      <c r="O43" s="3"/>
    </row>
    <row r="44" spans="1:15" ht="15.75" customHeight="1" x14ac:dyDescent="0.45">
      <c r="B44" s="52" t="s">
        <v>54</v>
      </c>
      <c r="C44" s="1" t="s">
        <v>208</v>
      </c>
      <c r="G44" s="102"/>
      <c r="H44" s="46"/>
      <c r="J44" s="46"/>
      <c r="K44" s="102"/>
      <c r="L44" s="47"/>
    </row>
    <row r="45" spans="1:15" ht="15.75" customHeight="1" x14ac:dyDescent="0.45">
      <c r="B45" s="52"/>
      <c r="D45" s="1" t="s">
        <v>154</v>
      </c>
      <c r="G45" s="102"/>
      <c r="H45" s="46"/>
      <c r="J45" s="46"/>
      <c r="K45" s="102"/>
      <c r="L45" s="47"/>
    </row>
    <row r="46" spans="1:15" ht="15.75" customHeight="1" x14ac:dyDescent="0.45">
      <c r="D46" s="1" t="s">
        <v>122</v>
      </c>
      <c r="G46" s="102">
        <v>1448800</v>
      </c>
      <c r="H46" s="21"/>
      <c r="I46" s="3">
        <v>1427591</v>
      </c>
      <c r="J46" s="23"/>
      <c r="K46" s="104">
        <v>0</v>
      </c>
      <c r="L46" s="21"/>
      <c r="M46" s="23">
        <v>0</v>
      </c>
    </row>
    <row r="47" spans="1:15" ht="15.75" customHeight="1" x14ac:dyDescent="0.45">
      <c r="B47" s="52" t="s">
        <v>54</v>
      </c>
      <c r="C47" s="1" t="s">
        <v>55</v>
      </c>
      <c r="G47" s="105">
        <v>509657</v>
      </c>
      <c r="H47" s="21"/>
      <c r="I47" s="27">
        <v>499053</v>
      </c>
      <c r="J47" s="23"/>
      <c r="K47" s="105">
        <v>0</v>
      </c>
      <c r="L47" s="21"/>
      <c r="M47" s="27">
        <v>0</v>
      </c>
    </row>
    <row r="48" spans="1:15" ht="6" customHeight="1" x14ac:dyDescent="0.45">
      <c r="G48" s="102"/>
      <c r="H48" s="46"/>
      <c r="J48" s="46"/>
      <c r="K48" s="102"/>
      <c r="L48" s="47"/>
    </row>
    <row r="49" spans="1:13" ht="15.75" customHeight="1" x14ac:dyDescent="0.45">
      <c r="A49" s="1" t="s">
        <v>56</v>
      </c>
      <c r="G49" s="102"/>
      <c r="K49" s="102"/>
    </row>
    <row r="50" spans="1:13" ht="15.75" customHeight="1" x14ac:dyDescent="0.45">
      <c r="B50" s="1" t="s">
        <v>134</v>
      </c>
      <c r="G50" s="111">
        <f>SUM(G43:G47)</f>
        <v>1943628</v>
      </c>
      <c r="H50" s="46"/>
      <c r="I50" s="37">
        <f>SUM(I43:I47)</f>
        <v>1926919</v>
      </c>
      <c r="J50" s="46"/>
      <c r="K50" s="111">
        <f>SUM(K43:K47)</f>
        <v>0</v>
      </c>
      <c r="L50" s="47"/>
      <c r="M50" s="37">
        <f>SUM(M43:M47)</f>
        <v>275</v>
      </c>
    </row>
    <row r="51" spans="1:13" ht="6" customHeight="1" x14ac:dyDescent="0.45">
      <c r="G51" s="102"/>
      <c r="H51" s="46"/>
      <c r="J51" s="46"/>
      <c r="K51" s="102"/>
      <c r="L51" s="47"/>
    </row>
    <row r="52" spans="1:13" ht="15.75" customHeight="1" x14ac:dyDescent="0.45">
      <c r="A52" s="20" t="s">
        <v>209</v>
      </c>
      <c r="G52" s="102"/>
      <c r="H52" s="46"/>
      <c r="J52" s="46"/>
      <c r="K52" s="102"/>
      <c r="L52" s="47"/>
    </row>
    <row r="53" spans="1:13" ht="15.75" customHeight="1" x14ac:dyDescent="0.45">
      <c r="B53" s="20" t="s">
        <v>144</v>
      </c>
      <c r="G53" s="111">
        <f>SUM(G40,G50)</f>
        <v>1984255</v>
      </c>
      <c r="H53" s="46"/>
      <c r="I53" s="37">
        <f>SUM(I40,I50)</f>
        <v>1808486</v>
      </c>
      <c r="J53" s="46"/>
      <c r="K53" s="111">
        <f>SUM(K40,K50)</f>
        <v>0</v>
      </c>
      <c r="L53" s="47"/>
      <c r="M53" s="37">
        <f>SUM(M40,M50)</f>
        <v>275</v>
      </c>
    </row>
    <row r="54" spans="1:13" ht="6" customHeight="1" x14ac:dyDescent="0.45">
      <c r="G54" s="102"/>
      <c r="H54" s="46"/>
      <c r="J54" s="46"/>
      <c r="K54" s="102"/>
      <c r="L54" s="47"/>
    </row>
    <row r="55" spans="1:13" ht="15.75" customHeight="1" thickBot="1" x14ac:dyDescent="0.5">
      <c r="A55" s="20" t="s">
        <v>94</v>
      </c>
      <c r="G55" s="122">
        <f>SUM(G29,G53)</f>
        <v>5704417</v>
      </c>
      <c r="H55" s="46"/>
      <c r="I55" s="54">
        <f>SUM(I29,I53)</f>
        <v>2409106</v>
      </c>
      <c r="J55" s="46"/>
      <c r="K55" s="122">
        <f>SUM(K29,K53)</f>
        <v>1229875</v>
      </c>
      <c r="L55" s="47"/>
      <c r="M55" s="54">
        <f>SUM(M29,M53)</f>
        <v>416223</v>
      </c>
    </row>
    <row r="56" spans="1:13" ht="17.25" customHeight="1" thickTop="1" x14ac:dyDescent="0.45">
      <c r="A56" s="20"/>
      <c r="G56" s="22"/>
      <c r="H56" s="46"/>
      <c r="I56" s="22"/>
      <c r="J56" s="46"/>
      <c r="K56" s="22"/>
      <c r="L56" s="47"/>
      <c r="M56" s="22"/>
    </row>
    <row r="57" spans="1:13" ht="14.25" customHeight="1" x14ac:dyDescent="0.45">
      <c r="A57" s="20"/>
      <c r="G57" s="22"/>
      <c r="H57" s="46"/>
      <c r="I57" s="22"/>
      <c r="J57" s="46"/>
      <c r="K57" s="22"/>
      <c r="L57" s="47"/>
      <c r="M57" s="22"/>
    </row>
    <row r="58" spans="1:13" ht="15.75" customHeight="1" x14ac:dyDescent="0.45">
      <c r="A58" s="20"/>
      <c r="G58" s="22"/>
      <c r="H58" s="46"/>
      <c r="I58" s="22"/>
      <c r="J58" s="46"/>
      <c r="K58" s="22"/>
      <c r="L58" s="47"/>
      <c r="M58" s="22"/>
    </row>
    <row r="59" spans="1:13" ht="15.75" customHeight="1" x14ac:dyDescent="0.45">
      <c r="A59" s="20"/>
      <c r="G59" s="22"/>
      <c r="H59" s="46"/>
      <c r="I59" s="22"/>
      <c r="J59" s="46"/>
      <c r="K59" s="22"/>
      <c r="L59" s="47"/>
      <c r="M59" s="22"/>
    </row>
    <row r="60" spans="1:13" ht="21.95" customHeight="1" x14ac:dyDescent="0.45">
      <c r="A60" s="166" t="str">
        <f>+'E2-4 BS'!A167</f>
        <v>The condensed notes to the interim financial information are an integral part of this interim financial information.</v>
      </c>
      <c r="B60" s="166"/>
      <c r="C60" s="166"/>
      <c r="D60" s="166"/>
      <c r="E60" s="167"/>
      <c r="F60" s="166"/>
      <c r="G60" s="100"/>
      <c r="H60" s="168"/>
      <c r="I60" s="100"/>
      <c r="J60" s="168"/>
      <c r="K60" s="100"/>
      <c r="L60" s="169"/>
      <c r="M60" s="100"/>
    </row>
    <row r="61" spans="1:13" ht="16.5" customHeight="1" x14ac:dyDescent="0.45">
      <c r="A61" s="20" t="s">
        <v>0</v>
      </c>
      <c r="B61" s="20"/>
    </row>
    <row r="62" spans="1:13" ht="16.5" customHeight="1" x14ac:dyDescent="0.45">
      <c r="A62" s="20" t="s">
        <v>139</v>
      </c>
      <c r="B62" s="20"/>
    </row>
    <row r="63" spans="1:13" ht="16.5" customHeight="1" x14ac:dyDescent="0.45">
      <c r="A63" s="34" t="str">
        <f>+A3</f>
        <v xml:space="preserve">For the three-month period ended 30 September 2022 </v>
      </c>
      <c r="B63" s="34"/>
      <c r="C63" s="35"/>
      <c r="D63" s="35"/>
      <c r="E63" s="36"/>
      <c r="F63" s="35"/>
      <c r="G63" s="37"/>
      <c r="H63" s="37"/>
      <c r="I63" s="37"/>
      <c r="J63" s="37"/>
      <c r="K63" s="37"/>
      <c r="L63" s="37"/>
      <c r="M63" s="37"/>
    </row>
    <row r="64" spans="1:13" ht="15" customHeight="1" x14ac:dyDescent="0.45">
      <c r="A64" s="38"/>
      <c r="B64" s="38"/>
      <c r="C64" s="4"/>
      <c r="D64" s="4"/>
      <c r="E64" s="39"/>
      <c r="F64" s="4"/>
      <c r="G64" s="22"/>
      <c r="H64" s="22"/>
      <c r="I64" s="22"/>
      <c r="J64" s="22"/>
      <c r="K64" s="22"/>
      <c r="L64" s="22"/>
      <c r="M64" s="22"/>
    </row>
    <row r="65" spans="1:13" ht="15" customHeight="1" x14ac:dyDescent="0.45">
      <c r="A65" s="38"/>
      <c r="B65" s="38"/>
      <c r="C65" s="4"/>
      <c r="D65" s="4"/>
      <c r="E65" s="39"/>
      <c r="F65" s="4"/>
      <c r="G65" s="22"/>
      <c r="H65" s="22"/>
      <c r="I65" s="22"/>
      <c r="J65" s="22"/>
      <c r="K65" s="22"/>
      <c r="L65" s="22"/>
      <c r="M65" s="22"/>
    </row>
    <row r="66" spans="1:13" ht="15" customHeight="1" x14ac:dyDescent="0.45">
      <c r="A66" s="20"/>
      <c r="B66" s="20"/>
      <c r="E66" s="15"/>
      <c r="F66" s="9"/>
      <c r="G66" s="257" t="s">
        <v>99</v>
      </c>
      <c r="H66" s="257"/>
      <c r="I66" s="257"/>
      <c r="J66" s="17"/>
      <c r="K66" s="257" t="s">
        <v>100</v>
      </c>
      <c r="L66" s="257"/>
      <c r="M66" s="257"/>
    </row>
    <row r="67" spans="1:13" ht="15" customHeight="1" x14ac:dyDescent="0.45">
      <c r="A67" s="20"/>
      <c r="B67" s="20"/>
      <c r="E67" s="1"/>
      <c r="F67" s="9"/>
      <c r="G67" s="18" t="s">
        <v>221</v>
      </c>
      <c r="H67" s="63"/>
      <c r="I67" s="18" t="s">
        <v>166</v>
      </c>
      <c r="J67" s="63"/>
      <c r="K67" s="18" t="s">
        <v>221</v>
      </c>
      <c r="L67" s="63"/>
      <c r="M67" s="18" t="s">
        <v>166</v>
      </c>
    </row>
    <row r="68" spans="1:13" ht="15" customHeight="1" x14ac:dyDescent="0.45">
      <c r="A68" s="20"/>
      <c r="B68" s="20"/>
      <c r="E68" s="12" t="s">
        <v>143</v>
      </c>
      <c r="F68" s="9"/>
      <c r="G68" s="19" t="s">
        <v>6</v>
      </c>
      <c r="H68" s="63"/>
      <c r="I68" s="19" t="s">
        <v>6</v>
      </c>
      <c r="J68" s="63"/>
      <c r="K68" s="19" t="s">
        <v>6</v>
      </c>
      <c r="L68" s="63"/>
      <c r="M68" s="19" t="s">
        <v>6</v>
      </c>
    </row>
    <row r="69" spans="1:13" ht="15" customHeight="1" x14ac:dyDescent="0.45">
      <c r="A69" s="20"/>
      <c r="G69" s="102"/>
      <c r="H69" s="46"/>
      <c r="J69" s="46"/>
      <c r="K69" s="102"/>
      <c r="L69" s="47"/>
    </row>
    <row r="70" spans="1:13" ht="15" customHeight="1" x14ac:dyDescent="0.45">
      <c r="A70" s="20" t="s">
        <v>113</v>
      </c>
      <c r="G70" s="102"/>
      <c r="H70" s="46"/>
      <c r="J70" s="46"/>
      <c r="K70" s="102"/>
      <c r="L70" s="47"/>
    </row>
    <row r="71" spans="1:13" ht="15" customHeight="1" x14ac:dyDescent="0.45">
      <c r="A71" s="1" t="s">
        <v>195</v>
      </c>
      <c r="G71" s="103">
        <v>2315177</v>
      </c>
      <c r="H71" s="21"/>
      <c r="I71" s="21">
        <v>596484</v>
      </c>
      <c r="J71" s="23"/>
      <c r="K71" s="103">
        <v>1229875</v>
      </c>
      <c r="L71" s="21"/>
      <c r="M71" s="21">
        <v>415948</v>
      </c>
    </row>
    <row r="72" spans="1:13" ht="15" customHeight="1" x14ac:dyDescent="0.45">
      <c r="A72" s="1" t="s">
        <v>44</v>
      </c>
      <c r="F72" s="2"/>
      <c r="G72" s="105">
        <v>1404985</v>
      </c>
      <c r="H72" s="21"/>
      <c r="I72" s="27">
        <v>4136</v>
      </c>
      <c r="J72" s="55"/>
      <c r="K72" s="137">
        <v>0</v>
      </c>
      <c r="L72" s="55"/>
      <c r="M72" s="246">
        <v>0</v>
      </c>
    </row>
    <row r="73" spans="1:13" ht="15" customHeight="1" x14ac:dyDescent="0.45">
      <c r="G73" s="102"/>
      <c r="H73" s="46"/>
      <c r="J73" s="46"/>
      <c r="K73" s="102"/>
      <c r="L73" s="47"/>
    </row>
    <row r="74" spans="1:13" ht="15" customHeight="1" thickBot="1" x14ac:dyDescent="0.5">
      <c r="A74" s="20"/>
      <c r="G74" s="122">
        <f>SUM(G71:G72)</f>
        <v>3720162</v>
      </c>
      <c r="H74" s="46"/>
      <c r="I74" s="54">
        <f>SUM(I71:I72)</f>
        <v>600620</v>
      </c>
      <c r="J74" s="46"/>
      <c r="K74" s="122">
        <f>SUM(K71:K72)</f>
        <v>1229875</v>
      </c>
      <c r="L74" s="47"/>
      <c r="M74" s="54">
        <f>SUM(M71:M72)</f>
        <v>415948</v>
      </c>
    </row>
    <row r="75" spans="1:13" ht="15" customHeight="1" thickTop="1" x14ac:dyDescent="0.45">
      <c r="A75" s="20"/>
      <c r="G75" s="102"/>
      <c r="H75" s="46"/>
      <c r="J75" s="46"/>
      <c r="K75" s="102"/>
      <c r="L75" s="47"/>
    </row>
    <row r="76" spans="1:13" ht="15" customHeight="1" x14ac:dyDescent="0.45">
      <c r="A76" s="20" t="s">
        <v>178</v>
      </c>
      <c r="G76" s="102"/>
      <c r="H76" s="46"/>
      <c r="J76" s="46"/>
      <c r="K76" s="102"/>
      <c r="L76" s="47"/>
    </row>
    <row r="77" spans="1:13" ht="15" customHeight="1" x14ac:dyDescent="0.45">
      <c r="A77" s="1" t="s">
        <v>195</v>
      </c>
      <c r="G77" s="104">
        <v>4062790</v>
      </c>
      <c r="H77" s="21"/>
      <c r="I77" s="23">
        <v>2352500</v>
      </c>
      <c r="J77" s="55"/>
      <c r="K77" s="103">
        <v>1229875</v>
      </c>
      <c r="L77" s="55"/>
      <c r="M77" s="21">
        <v>416223</v>
      </c>
    </row>
    <row r="78" spans="1:13" ht="15" customHeight="1" x14ac:dyDescent="0.45">
      <c r="A78" s="1" t="s">
        <v>44</v>
      </c>
      <c r="G78" s="105">
        <v>1641627</v>
      </c>
      <c r="H78" s="21"/>
      <c r="I78" s="27">
        <v>56606</v>
      </c>
      <c r="J78" s="55"/>
      <c r="K78" s="105">
        <v>0</v>
      </c>
      <c r="L78" s="55"/>
      <c r="M78" s="27">
        <v>0</v>
      </c>
    </row>
    <row r="79" spans="1:13" ht="15" customHeight="1" x14ac:dyDescent="0.45">
      <c r="G79" s="102"/>
      <c r="H79" s="46"/>
      <c r="J79" s="46"/>
      <c r="K79" s="102"/>
      <c r="L79" s="47"/>
    </row>
    <row r="80" spans="1:13" ht="15" customHeight="1" thickBot="1" x14ac:dyDescent="0.5">
      <c r="A80" s="20"/>
      <c r="G80" s="122">
        <f>SUM(G77:G78)</f>
        <v>5704417</v>
      </c>
      <c r="H80" s="46"/>
      <c r="I80" s="54">
        <f>SUM(I77:I78)</f>
        <v>2409106</v>
      </c>
      <c r="J80" s="46"/>
      <c r="K80" s="122">
        <f>SUM(K77:K78)</f>
        <v>1229875</v>
      </c>
      <c r="L80" s="47"/>
      <c r="M80" s="54">
        <f>SUM(M77:M78)</f>
        <v>416223</v>
      </c>
    </row>
    <row r="81" spans="1:13" ht="15" customHeight="1" thickTop="1" x14ac:dyDescent="0.45">
      <c r="A81" s="20"/>
      <c r="G81" s="114"/>
      <c r="H81" s="41"/>
      <c r="I81" s="22"/>
      <c r="J81" s="41"/>
      <c r="K81" s="114"/>
      <c r="L81" s="33"/>
      <c r="M81" s="22"/>
    </row>
    <row r="82" spans="1:13" ht="15" customHeight="1" x14ac:dyDescent="0.45">
      <c r="A82" s="20"/>
      <c r="G82" s="114"/>
      <c r="H82" s="41"/>
      <c r="I82" s="22"/>
      <c r="J82" s="41"/>
      <c r="K82" s="114"/>
      <c r="L82" s="33"/>
      <c r="M82" s="22"/>
    </row>
    <row r="83" spans="1:13" ht="15" customHeight="1" x14ac:dyDescent="0.45">
      <c r="A83" s="1" t="s">
        <v>153</v>
      </c>
      <c r="B83" s="20"/>
      <c r="E83" s="2">
        <v>15</v>
      </c>
      <c r="F83" s="2"/>
      <c r="G83" s="123">
        <v>0.75963929899348104</v>
      </c>
      <c r="H83" s="138"/>
      <c r="I83" s="84">
        <v>0.19500000000000001</v>
      </c>
      <c r="J83" s="85"/>
      <c r="K83" s="123">
        <v>0.40400000000000003</v>
      </c>
      <c r="L83" s="138"/>
      <c r="M83" s="84">
        <v>0.13600000000000001</v>
      </c>
    </row>
    <row r="84" spans="1:13" ht="15" customHeight="1" x14ac:dyDescent="0.45">
      <c r="B84" s="20"/>
      <c r="F84" s="2"/>
      <c r="G84" s="84"/>
      <c r="H84" s="138"/>
      <c r="I84" s="84"/>
      <c r="J84" s="85"/>
      <c r="K84" s="84"/>
      <c r="L84" s="138"/>
      <c r="M84" s="84"/>
    </row>
    <row r="85" spans="1:13" ht="15" customHeight="1" x14ac:dyDescent="0.45">
      <c r="B85" s="20"/>
      <c r="F85" s="2"/>
      <c r="G85" s="84"/>
      <c r="H85" s="138"/>
      <c r="I85" s="84"/>
      <c r="J85" s="85"/>
      <c r="K85" s="84"/>
      <c r="L85" s="138"/>
      <c r="M85" s="84"/>
    </row>
    <row r="86" spans="1:13" ht="15" customHeight="1" x14ac:dyDescent="0.45">
      <c r="B86" s="20"/>
      <c r="F86" s="2"/>
      <c r="G86" s="84"/>
      <c r="H86" s="138"/>
      <c r="I86" s="84"/>
      <c r="J86" s="85"/>
      <c r="K86" s="84"/>
      <c r="L86" s="138"/>
      <c r="M86" s="84"/>
    </row>
    <row r="87" spans="1:13" ht="15" customHeight="1" x14ac:dyDescent="0.45">
      <c r="B87" s="20"/>
      <c r="F87" s="2"/>
      <c r="G87" s="84"/>
      <c r="H87" s="138"/>
      <c r="I87" s="139"/>
      <c r="J87" s="85"/>
      <c r="K87" s="84"/>
      <c r="L87" s="138"/>
      <c r="M87" s="84"/>
    </row>
    <row r="88" spans="1:13" ht="15" customHeight="1" x14ac:dyDescent="0.45">
      <c r="B88" s="20"/>
      <c r="F88" s="2"/>
      <c r="G88" s="84"/>
      <c r="H88" s="138"/>
      <c r="I88" s="139"/>
      <c r="J88" s="85"/>
      <c r="K88" s="84"/>
      <c r="L88" s="138"/>
      <c r="M88" s="84"/>
    </row>
    <row r="89" spans="1:13" ht="15" customHeight="1" x14ac:dyDescent="0.45">
      <c r="B89" s="20"/>
      <c r="F89" s="2"/>
      <c r="G89" s="84"/>
      <c r="H89" s="138"/>
      <c r="I89" s="139"/>
      <c r="J89" s="85"/>
      <c r="K89" s="84"/>
      <c r="L89" s="138"/>
      <c r="M89" s="84"/>
    </row>
    <row r="90" spans="1:13" ht="12" customHeight="1" x14ac:dyDescent="0.45">
      <c r="B90" s="20"/>
      <c r="F90" s="2"/>
      <c r="G90" s="84"/>
      <c r="H90" s="138"/>
      <c r="I90" s="139"/>
      <c r="J90" s="85"/>
      <c r="K90" s="84"/>
      <c r="L90" s="138"/>
      <c r="M90" s="84"/>
    </row>
    <row r="91" spans="1:13" ht="15" customHeight="1" x14ac:dyDescent="0.45">
      <c r="B91" s="20"/>
      <c r="F91" s="2"/>
      <c r="G91" s="84"/>
      <c r="H91" s="138"/>
      <c r="I91" s="139"/>
      <c r="J91" s="85"/>
      <c r="K91" s="84"/>
      <c r="L91" s="138"/>
      <c r="M91" s="84"/>
    </row>
    <row r="92" spans="1:13" ht="15" customHeight="1" x14ac:dyDescent="0.45">
      <c r="B92" s="20"/>
      <c r="F92" s="2"/>
      <c r="G92" s="84"/>
      <c r="H92" s="138"/>
      <c r="I92" s="139"/>
      <c r="J92" s="85"/>
      <c r="K92" s="84"/>
      <c r="L92" s="138"/>
      <c r="M92" s="84"/>
    </row>
    <row r="93" spans="1:13" ht="15" customHeight="1" x14ac:dyDescent="0.45">
      <c r="B93" s="20"/>
      <c r="F93" s="2"/>
      <c r="G93" s="84"/>
      <c r="H93" s="138"/>
      <c r="I93" s="139"/>
      <c r="J93" s="85"/>
      <c r="K93" s="84"/>
      <c r="L93" s="138"/>
      <c r="M93" s="84"/>
    </row>
    <row r="94" spans="1:13" ht="15" customHeight="1" x14ac:dyDescent="0.45">
      <c r="B94" s="20"/>
      <c r="F94" s="2"/>
      <c r="G94" s="84"/>
      <c r="H94" s="138"/>
      <c r="I94" s="139"/>
      <c r="J94" s="85"/>
      <c r="K94" s="84"/>
      <c r="L94" s="138"/>
      <c r="M94" s="84"/>
    </row>
    <row r="95" spans="1:13" ht="15" customHeight="1" x14ac:dyDescent="0.45">
      <c r="B95" s="20"/>
      <c r="F95" s="2"/>
      <c r="G95" s="84"/>
      <c r="H95" s="138"/>
      <c r="I95" s="139"/>
      <c r="J95" s="85"/>
      <c r="K95" s="84"/>
      <c r="L95" s="138"/>
      <c r="M95" s="84"/>
    </row>
    <row r="96" spans="1:13" ht="15" customHeight="1" x14ac:dyDescent="0.45">
      <c r="B96" s="20"/>
      <c r="F96" s="2"/>
      <c r="G96" s="84"/>
      <c r="H96" s="138"/>
      <c r="I96" s="139"/>
      <c r="J96" s="85"/>
      <c r="K96" s="84"/>
      <c r="L96" s="138"/>
      <c r="M96" s="84"/>
    </row>
    <row r="97" spans="2:13" ht="15" customHeight="1" x14ac:dyDescent="0.45">
      <c r="B97" s="20"/>
      <c r="F97" s="2"/>
      <c r="G97" s="84"/>
      <c r="H97" s="138"/>
      <c r="I97" s="139"/>
      <c r="J97" s="85"/>
      <c r="K97" s="84"/>
      <c r="L97" s="138"/>
      <c r="M97" s="84"/>
    </row>
    <row r="98" spans="2:13" ht="15" customHeight="1" x14ac:dyDescent="0.45">
      <c r="B98" s="20"/>
      <c r="F98" s="2"/>
      <c r="G98" s="84"/>
      <c r="H98" s="138"/>
      <c r="I98" s="139"/>
      <c r="J98" s="85"/>
      <c r="K98" s="84"/>
      <c r="L98" s="138"/>
      <c r="M98" s="84"/>
    </row>
    <row r="99" spans="2:13" ht="15" customHeight="1" x14ac:dyDescent="0.45">
      <c r="B99" s="20"/>
      <c r="F99" s="2"/>
      <c r="G99" s="84"/>
      <c r="H99" s="138"/>
      <c r="I99" s="139"/>
      <c r="J99" s="85"/>
      <c r="K99" s="84"/>
      <c r="L99" s="138"/>
      <c r="M99" s="84"/>
    </row>
    <row r="100" spans="2:13" ht="15" customHeight="1" x14ac:dyDescent="0.45">
      <c r="B100" s="20"/>
      <c r="F100" s="2"/>
      <c r="G100" s="84"/>
      <c r="H100" s="138"/>
      <c r="I100" s="139"/>
      <c r="J100" s="85"/>
      <c r="K100" s="84"/>
      <c r="L100" s="138"/>
      <c r="M100" s="84"/>
    </row>
    <row r="101" spans="2:13" ht="15" customHeight="1" x14ac:dyDescent="0.45">
      <c r="B101" s="20"/>
      <c r="F101" s="2"/>
      <c r="G101" s="84"/>
      <c r="H101" s="138"/>
      <c r="I101" s="139"/>
      <c r="J101" s="85"/>
      <c r="K101" s="84"/>
      <c r="L101" s="138"/>
      <c r="M101" s="84"/>
    </row>
    <row r="102" spans="2:13" ht="15" customHeight="1" x14ac:dyDescent="0.45">
      <c r="B102" s="20"/>
      <c r="F102" s="2"/>
      <c r="G102" s="84"/>
      <c r="H102" s="138"/>
      <c r="I102" s="139"/>
      <c r="J102" s="85"/>
      <c r="K102" s="84"/>
      <c r="L102" s="138"/>
      <c r="M102" s="84"/>
    </row>
    <row r="103" spans="2:13" ht="15" customHeight="1" x14ac:dyDescent="0.45">
      <c r="B103" s="20"/>
      <c r="F103" s="2"/>
      <c r="G103" s="84"/>
      <c r="H103" s="138"/>
      <c r="I103" s="139"/>
      <c r="J103" s="85"/>
      <c r="K103" s="84"/>
      <c r="L103" s="138"/>
      <c r="M103" s="84"/>
    </row>
    <row r="104" spans="2:13" ht="15" customHeight="1" x14ac:dyDescent="0.45">
      <c r="B104" s="20"/>
      <c r="F104" s="2"/>
      <c r="G104" s="84"/>
      <c r="H104" s="138"/>
      <c r="I104" s="139"/>
      <c r="J104" s="85"/>
      <c r="K104" s="84"/>
      <c r="L104" s="138"/>
      <c r="M104" s="84"/>
    </row>
    <row r="105" spans="2:13" ht="15" customHeight="1" x14ac:dyDescent="0.45">
      <c r="B105" s="20"/>
      <c r="F105" s="2"/>
      <c r="G105" s="84"/>
      <c r="H105" s="138"/>
      <c r="I105" s="139"/>
      <c r="J105" s="85"/>
      <c r="K105" s="84"/>
      <c r="L105" s="138"/>
      <c r="M105" s="84"/>
    </row>
    <row r="106" spans="2:13" ht="15" customHeight="1" x14ac:dyDescent="0.45">
      <c r="B106" s="20"/>
      <c r="F106" s="2"/>
      <c r="G106" s="84"/>
      <c r="H106" s="138"/>
      <c r="I106" s="139"/>
      <c r="J106" s="85"/>
      <c r="K106" s="84"/>
      <c r="L106" s="138"/>
      <c r="M106" s="84"/>
    </row>
    <row r="107" spans="2:13" ht="15" customHeight="1" x14ac:dyDescent="0.45">
      <c r="B107" s="20"/>
      <c r="F107" s="2"/>
      <c r="G107" s="84"/>
      <c r="H107" s="138"/>
      <c r="I107" s="139"/>
      <c r="J107" s="85"/>
      <c r="K107" s="84"/>
      <c r="L107" s="138"/>
      <c r="M107" s="84"/>
    </row>
    <row r="108" spans="2:13" ht="15" customHeight="1" x14ac:dyDescent="0.45">
      <c r="B108" s="20"/>
      <c r="F108" s="2"/>
      <c r="G108" s="84"/>
      <c r="H108" s="138"/>
      <c r="I108" s="139"/>
      <c r="J108" s="85"/>
      <c r="K108" s="84"/>
      <c r="L108" s="138"/>
      <c r="M108" s="84"/>
    </row>
    <row r="109" spans="2:13" ht="15" customHeight="1" x14ac:dyDescent="0.45">
      <c r="B109" s="20"/>
      <c r="F109" s="2"/>
      <c r="G109" s="84"/>
      <c r="H109" s="138"/>
      <c r="I109" s="139"/>
      <c r="J109" s="85"/>
      <c r="K109" s="84"/>
      <c r="L109" s="138"/>
      <c r="M109" s="84"/>
    </row>
    <row r="110" spans="2:13" ht="15" customHeight="1" x14ac:dyDescent="0.45">
      <c r="B110" s="20"/>
      <c r="F110" s="2"/>
      <c r="G110" s="84"/>
      <c r="H110" s="138"/>
      <c r="I110" s="139"/>
      <c r="J110" s="85"/>
      <c r="K110" s="84"/>
      <c r="L110" s="138"/>
      <c r="M110" s="84"/>
    </row>
    <row r="111" spans="2:13" ht="15" customHeight="1" x14ac:dyDescent="0.45">
      <c r="B111" s="20"/>
      <c r="F111" s="2"/>
      <c r="G111" s="84"/>
      <c r="H111" s="138"/>
      <c r="I111" s="139"/>
      <c r="J111" s="85"/>
      <c r="K111" s="84"/>
      <c r="L111" s="138"/>
      <c r="M111" s="84"/>
    </row>
    <row r="112" spans="2:13" ht="15" customHeight="1" x14ac:dyDescent="0.45">
      <c r="B112" s="20"/>
      <c r="F112" s="2"/>
      <c r="G112" s="84"/>
      <c r="H112" s="138"/>
      <c r="I112" s="139"/>
      <c r="J112" s="85"/>
      <c r="K112" s="84"/>
      <c r="L112" s="138"/>
      <c r="M112" s="84"/>
    </row>
    <row r="113" spans="1:13" ht="15" customHeight="1" x14ac:dyDescent="0.45">
      <c r="B113" s="20"/>
      <c r="F113" s="2"/>
      <c r="G113" s="84"/>
      <c r="H113" s="138"/>
      <c r="I113" s="139"/>
      <c r="J113" s="85"/>
      <c r="K113" s="84"/>
      <c r="L113" s="138"/>
      <c r="M113" s="84"/>
    </row>
    <row r="114" spans="1:13" ht="12" customHeight="1" x14ac:dyDescent="0.45">
      <c r="B114" s="20"/>
      <c r="F114" s="2"/>
      <c r="G114" s="84"/>
      <c r="H114" s="138"/>
      <c r="I114" s="139"/>
      <c r="J114" s="85"/>
      <c r="K114" s="84"/>
      <c r="L114" s="138"/>
      <c r="M114" s="84"/>
    </row>
    <row r="115" spans="1:13" ht="11.25" customHeight="1" x14ac:dyDescent="0.45">
      <c r="B115" s="20"/>
      <c r="F115" s="2"/>
      <c r="G115" s="84"/>
      <c r="H115" s="138"/>
      <c r="I115" s="139"/>
      <c r="J115" s="85"/>
      <c r="K115" s="84"/>
      <c r="L115" s="138"/>
      <c r="M115" s="84"/>
    </row>
    <row r="116" spans="1:13" ht="21.95" customHeight="1" x14ac:dyDescent="0.45">
      <c r="A116" s="258" t="str">
        <f>'E2-4 BS'!A57</f>
        <v>The condensed notes to the interim financial information are an integral part of this interim financial information.</v>
      </c>
      <c r="B116" s="258"/>
      <c r="C116" s="258"/>
      <c r="D116" s="258"/>
      <c r="E116" s="258"/>
      <c r="F116" s="258"/>
      <c r="G116" s="258"/>
      <c r="H116" s="258"/>
      <c r="I116" s="258"/>
      <c r="J116" s="258"/>
      <c r="K116" s="258"/>
      <c r="L116" s="258"/>
      <c r="M116" s="258"/>
    </row>
  </sheetData>
  <mergeCells count="5">
    <mergeCell ref="G6:I6"/>
    <mergeCell ref="K6:M6"/>
    <mergeCell ref="G66:I66"/>
    <mergeCell ref="K66:M66"/>
    <mergeCell ref="A116:M116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&amp;R&amp;"Cordia New,Regular"&amp;13&amp;P</oddFooter>
  </headerFooter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18"/>
  <sheetViews>
    <sheetView zoomScaleNormal="100" zoomScaleSheetLayoutView="100" workbookViewId="0">
      <selection activeCell="D23" sqref="D23"/>
    </sheetView>
  </sheetViews>
  <sheetFormatPr defaultColWidth="9.33203125" defaultRowHeight="16.5" customHeight="1" x14ac:dyDescent="0.45"/>
  <cols>
    <col min="1" max="3" width="1.33203125" style="1" customWidth="1"/>
    <col min="4" max="4" width="43.6640625" style="1" customWidth="1"/>
    <col min="5" max="5" width="5.5" style="2" customWidth="1"/>
    <col min="6" max="6" width="0.83203125" style="1" customWidth="1"/>
    <col min="7" max="7" width="14.83203125" style="3" customWidth="1"/>
    <col min="8" max="8" width="0.83203125" style="3" customWidth="1"/>
    <col min="9" max="9" width="14.83203125" style="3" customWidth="1"/>
    <col min="10" max="10" width="0.83203125" style="3" customWidth="1"/>
    <col min="11" max="11" width="14.83203125" style="3" customWidth="1"/>
    <col min="12" max="12" width="0.83203125" style="3" customWidth="1"/>
    <col min="13" max="13" width="14.83203125" style="3" customWidth="1"/>
    <col min="14" max="16384" width="9.33203125" style="1"/>
  </cols>
  <sheetData>
    <row r="1" spans="1:13" ht="16.5" customHeight="1" x14ac:dyDescent="0.45">
      <c r="A1" s="20" t="s">
        <v>0</v>
      </c>
      <c r="B1" s="20"/>
    </row>
    <row r="2" spans="1:13" ht="16.5" customHeight="1" x14ac:dyDescent="0.45">
      <c r="A2" s="20" t="s">
        <v>139</v>
      </c>
      <c r="B2" s="20"/>
    </row>
    <row r="3" spans="1:13" ht="16.5" customHeight="1" x14ac:dyDescent="0.45">
      <c r="A3" s="34" t="s">
        <v>223</v>
      </c>
      <c r="B3" s="34"/>
      <c r="C3" s="35"/>
      <c r="D3" s="35"/>
      <c r="E3" s="36"/>
      <c r="F3" s="35"/>
      <c r="G3" s="37"/>
      <c r="H3" s="37"/>
      <c r="I3" s="37"/>
      <c r="J3" s="37"/>
      <c r="K3" s="37"/>
      <c r="L3" s="37"/>
      <c r="M3" s="37"/>
    </row>
    <row r="4" spans="1:13" ht="14.25" customHeight="1" x14ac:dyDescent="0.45">
      <c r="A4" s="38"/>
      <c r="B4" s="38"/>
      <c r="C4" s="4"/>
      <c r="D4" s="4"/>
      <c r="E4" s="39"/>
      <c r="F4" s="4"/>
      <c r="G4" s="22"/>
      <c r="H4" s="22"/>
      <c r="I4" s="22"/>
      <c r="J4" s="22"/>
      <c r="K4" s="22"/>
      <c r="L4" s="22"/>
      <c r="M4" s="22"/>
    </row>
    <row r="5" spans="1:13" ht="14.25" customHeight="1" x14ac:dyDescent="0.45">
      <c r="A5" s="38"/>
      <c r="B5" s="38"/>
      <c r="C5" s="4"/>
      <c r="D5" s="4"/>
      <c r="E5" s="39"/>
      <c r="F5" s="4"/>
      <c r="G5" s="22"/>
      <c r="H5" s="22"/>
      <c r="I5" s="22"/>
      <c r="J5" s="22"/>
      <c r="K5" s="22"/>
      <c r="L5" s="22"/>
      <c r="M5" s="22"/>
    </row>
    <row r="6" spans="1:13" ht="14.45" customHeight="1" x14ac:dyDescent="0.45">
      <c r="A6" s="20"/>
      <c r="B6" s="20"/>
      <c r="E6" s="15"/>
      <c r="F6" s="9"/>
      <c r="G6" s="257" t="s">
        <v>99</v>
      </c>
      <c r="H6" s="257"/>
      <c r="I6" s="257"/>
      <c r="J6" s="17"/>
      <c r="K6" s="257" t="s">
        <v>100</v>
      </c>
      <c r="L6" s="257"/>
      <c r="M6" s="257"/>
    </row>
    <row r="7" spans="1:13" ht="14.45" customHeight="1" x14ac:dyDescent="0.45">
      <c r="A7" s="20"/>
      <c r="B7" s="20"/>
      <c r="E7" s="1"/>
      <c r="F7" s="9"/>
      <c r="G7" s="18" t="s">
        <v>221</v>
      </c>
      <c r="H7" s="63"/>
      <c r="I7" s="18" t="s">
        <v>166</v>
      </c>
      <c r="J7" s="63"/>
      <c r="K7" s="18" t="s">
        <v>221</v>
      </c>
      <c r="L7" s="63"/>
      <c r="M7" s="18" t="s">
        <v>166</v>
      </c>
    </row>
    <row r="8" spans="1:13" ht="14.45" customHeight="1" x14ac:dyDescent="0.45">
      <c r="A8" s="20"/>
      <c r="B8" s="20"/>
      <c r="E8" s="12" t="s">
        <v>5</v>
      </c>
      <c r="F8" s="9"/>
      <c r="G8" s="19" t="s">
        <v>6</v>
      </c>
      <c r="H8" s="63"/>
      <c r="I8" s="19" t="s">
        <v>6</v>
      </c>
      <c r="J8" s="63"/>
      <c r="K8" s="19" t="s">
        <v>6</v>
      </c>
      <c r="L8" s="63"/>
      <c r="M8" s="19" t="s">
        <v>6</v>
      </c>
    </row>
    <row r="9" spans="1:13" ht="6" customHeight="1" x14ac:dyDescent="0.45">
      <c r="E9" s="15"/>
      <c r="G9" s="118"/>
      <c r="H9" s="45"/>
      <c r="I9" s="45"/>
      <c r="J9" s="45"/>
      <c r="K9" s="118"/>
      <c r="L9" s="45"/>
      <c r="M9" s="45"/>
    </row>
    <row r="10" spans="1:13" ht="15.75" customHeight="1" x14ac:dyDescent="0.45">
      <c r="A10" s="1" t="s">
        <v>45</v>
      </c>
      <c r="E10" s="2" t="s">
        <v>35</v>
      </c>
      <c r="G10" s="104">
        <v>13193085</v>
      </c>
      <c r="H10" s="23"/>
      <c r="I10" s="23">
        <v>3720355</v>
      </c>
      <c r="J10" s="23"/>
      <c r="K10" s="104">
        <v>0</v>
      </c>
      <c r="L10" s="23"/>
      <c r="M10" s="23">
        <v>0</v>
      </c>
    </row>
    <row r="11" spans="1:13" ht="15.75" customHeight="1" x14ac:dyDescent="0.45">
      <c r="A11" s="1" t="s">
        <v>46</v>
      </c>
      <c r="G11" s="105">
        <v>-11862012</v>
      </c>
      <c r="H11" s="23"/>
      <c r="I11" s="27">
        <v>-3615255</v>
      </c>
      <c r="J11" s="23"/>
      <c r="K11" s="105">
        <v>0</v>
      </c>
      <c r="L11" s="23"/>
      <c r="M11" s="27">
        <v>0</v>
      </c>
    </row>
    <row r="12" spans="1:13" ht="6" customHeight="1" x14ac:dyDescent="0.45">
      <c r="G12" s="102"/>
      <c r="H12" s="46"/>
      <c r="J12" s="46"/>
      <c r="K12" s="102"/>
      <c r="L12" s="47"/>
    </row>
    <row r="13" spans="1:13" ht="15.75" customHeight="1" x14ac:dyDescent="0.45">
      <c r="A13" s="20" t="s">
        <v>47</v>
      </c>
      <c r="E13" s="48"/>
      <c r="F13" s="89"/>
      <c r="G13" s="104">
        <f>SUM(G10:G11)</f>
        <v>1331073</v>
      </c>
      <c r="H13" s="23"/>
      <c r="I13" s="23">
        <f>SUM(I10:I11)</f>
        <v>105100</v>
      </c>
      <c r="J13" s="23"/>
      <c r="K13" s="104">
        <f>SUM(K10:K11)</f>
        <v>0</v>
      </c>
      <c r="L13" s="23"/>
      <c r="M13" s="23">
        <f>SUM(M10:M11)</f>
        <v>0</v>
      </c>
    </row>
    <row r="14" spans="1:13" ht="15.75" customHeight="1" x14ac:dyDescent="0.45">
      <c r="A14" s="1" t="s">
        <v>245</v>
      </c>
      <c r="E14" s="48" t="s">
        <v>192</v>
      </c>
      <c r="F14" s="89"/>
      <c r="G14" s="135">
        <v>0</v>
      </c>
      <c r="H14" s="23"/>
      <c r="I14" s="244" t="s">
        <v>54</v>
      </c>
      <c r="J14" s="23"/>
      <c r="K14" s="135">
        <v>1357990</v>
      </c>
      <c r="L14" s="23"/>
      <c r="M14" s="244">
        <v>793871</v>
      </c>
    </row>
    <row r="15" spans="1:13" s="4" customFormat="1" ht="15.75" customHeight="1" x14ac:dyDescent="0.45">
      <c r="A15" s="4" t="s">
        <v>49</v>
      </c>
      <c r="E15" s="48"/>
      <c r="F15" s="89"/>
      <c r="G15" s="135">
        <v>280977</v>
      </c>
      <c r="H15" s="23"/>
      <c r="I15" s="244">
        <v>450685</v>
      </c>
      <c r="J15" s="23"/>
      <c r="K15" s="135">
        <v>26144</v>
      </c>
      <c r="L15" s="23"/>
      <c r="M15" s="244">
        <v>14333</v>
      </c>
    </row>
    <row r="16" spans="1:13" ht="15.75" customHeight="1" x14ac:dyDescent="0.45">
      <c r="A16" s="1" t="s">
        <v>50</v>
      </c>
      <c r="E16" s="48"/>
      <c r="F16" s="89"/>
      <c r="G16" s="135">
        <v>261411</v>
      </c>
      <c r="H16" s="23"/>
      <c r="I16" s="244">
        <v>284678</v>
      </c>
      <c r="J16" s="23"/>
      <c r="K16" s="135">
        <v>526790</v>
      </c>
      <c r="L16" s="23"/>
      <c r="M16" s="244">
        <v>290345</v>
      </c>
    </row>
    <row r="17" spans="1:13" ht="15.75" customHeight="1" x14ac:dyDescent="0.45">
      <c r="A17" s="1" t="s">
        <v>231</v>
      </c>
      <c r="E17" s="48"/>
      <c r="F17" s="89"/>
      <c r="G17" s="135">
        <v>-3895</v>
      </c>
      <c r="H17" s="23"/>
      <c r="I17" s="244">
        <v>0</v>
      </c>
      <c r="J17" s="23"/>
      <c r="K17" s="135">
        <v>0</v>
      </c>
      <c r="L17" s="23"/>
      <c r="M17" s="244">
        <v>0</v>
      </c>
    </row>
    <row r="18" spans="1:13" ht="15.75" customHeight="1" x14ac:dyDescent="0.45">
      <c r="A18" s="1" t="s">
        <v>48</v>
      </c>
      <c r="B18" s="20"/>
      <c r="E18" s="48"/>
      <c r="F18" s="89"/>
      <c r="G18" s="135">
        <v>-1052647</v>
      </c>
      <c r="H18" s="23"/>
      <c r="I18" s="244">
        <v>-664515</v>
      </c>
      <c r="J18" s="23"/>
      <c r="K18" s="135">
        <v>-210560</v>
      </c>
      <c r="L18" s="23"/>
      <c r="M18" s="244">
        <v>-228684</v>
      </c>
    </row>
    <row r="19" spans="1:13" ht="15.75" customHeight="1" x14ac:dyDescent="0.45">
      <c r="A19" s="212" t="s">
        <v>239</v>
      </c>
      <c r="B19" s="219"/>
      <c r="E19" s="1"/>
      <c r="G19" s="163"/>
      <c r="H19" s="1"/>
      <c r="I19" s="1"/>
      <c r="J19" s="1"/>
      <c r="K19" s="163"/>
      <c r="L19" s="1"/>
      <c r="M19" s="1"/>
    </row>
    <row r="20" spans="1:13" ht="15.75" customHeight="1" x14ac:dyDescent="0.45">
      <c r="A20" s="212"/>
      <c r="B20" s="212" t="s">
        <v>232</v>
      </c>
      <c r="E20" s="48"/>
      <c r="F20" s="89"/>
      <c r="G20" s="135">
        <v>691807</v>
      </c>
      <c r="H20" s="23"/>
      <c r="I20" s="244">
        <v>0</v>
      </c>
      <c r="J20" s="23"/>
      <c r="K20" s="135">
        <v>0</v>
      </c>
      <c r="L20" s="23"/>
      <c r="M20" s="244">
        <v>0</v>
      </c>
    </row>
    <row r="21" spans="1:13" ht="15.75" customHeight="1" x14ac:dyDescent="0.45">
      <c r="A21" s="1" t="s">
        <v>207</v>
      </c>
      <c r="E21" s="49"/>
      <c r="F21" s="26"/>
      <c r="G21" s="120">
        <v>792444</v>
      </c>
      <c r="H21" s="23"/>
      <c r="I21" s="50">
        <v>403403</v>
      </c>
      <c r="J21" s="23"/>
      <c r="K21" s="120">
        <v>1185752</v>
      </c>
      <c r="L21" s="23"/>
      <c r="M21" s="50">
        <v>464291</v>
      </c>
    </row>
    <row r="22" spans="1:13" s="4" customFormat="1" ht="15.75" customHeight="1" x14ac:dyDescent="0.45">
      <c r="A22" s="4" t="s">
        <v>51</v>
      </c>
      <c r="E22" s="48"/>
      <c r="F22" s="26"/>
      <c r="G22" s="120">
        <v>-612293</v>
      </c>
      <c r="H22" s="23"/>
      <c r="I22" s="50">
        <v>-116586</v>
      </c>
      <c r="J22" s="23"/>
      <c r="K22" s="120">
        <v>-336412</v>
      </c>
      <c r="L22" s="23"/>
      <c r="M22" s="50">
        <v>-78245</v>
      </c>
    </row>
    <row r="23" spans="1:13" s="4" customFormat="1" ht="15.75" customHeight="1" x14ac:dyDescent="0.45">
      <c r="A23" s="4" t="s">
        <v>112</v>
      </c>
      <c r="E23" s="48"/>
      <c r="F23" s="26"/>
      <c r="G23" s="135">
        <v>-4869</v>
      </c>
      <c r="H23" s="23"/>
      <c r="I23" s="244">
        <v>-2473</v>
      </c>
      <c r="J23" s="23"/>
      <c r="K23" s="135">
        <v>-4869</v>
      </c>
      <c r="L23" s="23"/>
      <c r="M23" s="244">
        <v>-2473</v>
      </c>
    </row>
    <row r="24" spans="1:13" ht="15.75" customHeight="1" x14ac:dyDescent="0.45">
      <c r="A24" s="1" t="s">
        <v>182</v>
      </c>
      <c r="E24" s="48">
        <v>9</v>
      </c>
      <c r="F24" s="89"/>
      <c r="G24" s="136">
        <v>5178902</v>
      </c>
      <c r="H24" s="23"/>
      <c r="I24" s="245">
        <v>2374190</v>
      </c>
      <c r="J24" s="23"/>
      <c r="K24" s="105">
        <v>0</v>
      </c>
      <c r="L24" s="23"/>
      <c r="M24" s="27">
        <v>0</v>
      </c>
    </row>
    <row r="25" spans="1:13" ht="6" customHeight="1" x14ac:dyDescent="0.45">
      <c r="G25" s="102"/>
      <c r="H25" s="46"/>
      <c r="J25" s="46"/>
      <c r="K25" s="102"/>
      <c r="L25" s="47"/>
    </row>
    <row r="26" spans="1:13" ht="15.75" customHeight="1" x14ac:dyDescent="0.45">
      <c r="A26" s="20" t="s">
        <v>116</v>
      </c>
      <c r="C26" s="20"/>
      <c r="E26" s="39"/>
      <c r="F26" s="39"/>
      <c r="G26" s="106">
        <f>SUM(G13:G24)</f>
        <v>6862910</v>
      </c>
      <c r="H26" s="33"/>
      <c r="I26" s="28">
        <f>SUM(I13:I24)</f>
        <v>2834482</v>
      </c>
      <c r="J26" s="33"/>
      <c r="K26" s="106">
        <f>SUM(K13:K24)</f>
        <v>2544835</v>
      </c>
      <c r="L26" s="33"/>
      <c r="M26" s="28">
        <f>SUM(M13:M24)</f>
        <v>1253438</v>
      </c>
    </row>
    <row r="27" spans="1:13" ht="15.75" customHeight="1" x14ac:dyDescent="0.45">
      <c r="A27" s="1" t="s">
        <v>52</v>
      </c>
      <c r="E27" s="48">
        <v>16</v>
      </c>
      <c r="F27" s="89"/>
      <c r="G27" s="105">
        <v>-307900</v>
      </c>
      <c r="H27" s="23"/>
      <c r="I27" s="27">
        <v>-82411</v>
      </c>
      <c r="J27" s="50"/>
      <c r="K27" s="254">
        <v>-169022</v>
      </c>
      <c r="L27" s="23"/>
      <c r="M27" s="27">
        <v>484</v>
      </c>
    </row>
    <row r="28" spans="1:13" ht="6" customHeight="1" x14ac:dyDescent="0.45">
      <c r="G28" s="102"/>
      <c r="H28" s="46"/>
      <c r="J28" s="46"/>
      <c r="K28" s="102"/>
      <c r="L28" s="47"/>
    </row>
    <row r="29" spans="1:13" ht="15.75" customHeight="1" x14ac:dyDescent="0.45">
      <c r="A29" s="20" t="s">
        <v>117</v>
      </c>
      <c r="G29" s="121">
        <f>SUM(G26:G27)</f>
        <v>6555010</v>
      </c>
      <c r="H29" s="46"/>
      <c r="I29" s="51">
        <f>SUM(I26:I27)</f>
        <v>2752071</v>
      </c>
      <c r="J29" s="46"/>
      <c r="K29" s="121">
        <f>SUM(K26:K27)</f>
        <v>2375813</v>
      </c>
      <c r="L29" s="46"/>
      <c r="M29" s="51">
        <f>SUM(M26:M27)</f>
        <v>1253922</v>
      </c>
    </row>
    <row r="30" spans="1:13" ht="9.9499999999999993" customHeight="1" x14ac:dyDescent="0.45">
      <c r="G30" s="102"/>
      <c r="H30" s="46"/>
      <c r="J30" s="46"/>
      <c r="K30" s="102"/>
      <c r="L30" s="47"/>
    </row>
    <row r="31" spans="1:13" ht="15.75" customHeight="1" x14ac:dyDescent="0.45">
      <c r="A31" s="20" t="s">
        <v>246</v>
      </c>
      <c r="G31" s="102"/>
      <c r="H31" s="46"/>
      <c r="J31" s="46"/>
      <c r="K31" s="102"/>
      <c r="L31" s="47"/>
    </row>
    <row r="32" spans="1:13" ht="15.75" customHeight="1" x14ac:dyDescent="0.45">
      <c r="A32" s="20"/>
      <c r="B32" s="20" t="s">
        <v>196</v>
      </c>
      <c r="G32" s="102"/>
      <c r="H32" s="46"/>
      <c r="J32" s="46"/>
      <c r="K32" s="102"/>
      <c r="L32" s="47"/>
    </row>
    <row r="33" spans="1:15" ht="6" customHeight="1" x14ac:dyDescent="0.45">
      <c r="G33" s="102"/>
      <c r="H33" s="46"/>
      <c r="J33" s="46"/>
      <c r="K33" s="102"/>
      <c r="L33" s="47"/>
    </row>
    <row r="34" spans="1:15" ht="15.75" customHeight="1" x14ac:dyDescent="0.45">
      <c r="A34" s="1" t="s">
        <v>132</v>
      </c>
      <c r="G34" s="102"/>
      <c r="H34" s="46"/>
      <c r="J34" s="46"/>
      <c r="K34" s="102"/>
      <c r="L34" s="47"/>
    </row>
    <row r="35" spans="1:15" ht="15.75" customHeight="1" x14ac:dyDescent="0.45">
      <c r="B35" s="52" t="s">
        <v>54</v>
      </c>
      <c r="C35" s="1" t="s">
        <v>145</v>
      </c>
      <c r="G35" s="102"/>
      <c r="H35" s="46"/>
      <c r="J35" s="46"/>
      <c r="K35" s="102"/>
      <c r="L35" s="47"/>
    </row>
    <row r="36" spans="1:15" ht="15.75" customHeight="1" x14ac:dyDescent="0.45">
      <c r="B36" s="52"/>
      <c r="D36" s="1" t="s">
        <v>154</v>
      </c>
      <c r="G36" s="102"/>
      <c r="H36" s="46"/>
      <c r="J36" s="46"/>
      <c r="K36" s="102"/>
      <c r="L36" s="47"/>
    </row>
    <row r="37" spans="1:15" ht="15.75" customHeight="1" x14ac:dyDescent="0.45">
      <c r="D37" s="1" t="s">
        <v>122</v>
      </c>
      <c r="E37" s="2">
        <v>9</v>
      </c>
      <c r="G37" s="125">
        <v>152228</v>
      </c>
      <c r="H37" s="46"/>
      <c r="I37" s="100">
        <v>-208927</v>
      </c>
      <c r="J37" s="46"/>
      <c r="K37" s="125">
        <v>0</v>
      </c>
      <c r="L37" s="47"/>
      <c r="M37" s="100">
        <v>0</v>
      </c>
    </row>
    <row r="38" spans="1:15" ht="6" customHeight="1" x14ac:dyDescent="0.45">
      <c r="G38" s="114"/>
      <c r="H38" s="46"/>
      <c r="I38" s="22"/>
      <c r="J38" s="46"/>
      <c r="K38" s="114"/>
      <c r="L38" s="47"/>
      <c r="M38" s="22"/>
    </row>
    <row r="39" spans="1:15" ht="15.75" customHeight="1" x14ac:dyDescent="0.45">
      <c r="A39" s="1" t="s">
        <v>133</v>
      </c>
      <c r="G39" s="102"/>
      <c r="H39" s="46"/>
      <c r="J39" s="46"/>
      <c r="K39" s="102"/>
      <c r="L39" s="47"/>
    </row>
    <row r="40" spans="1:15" ht="15.75" customHeight="1" x14ac:dyDescent="0.45">
      <c r="B40" s="1" t="s">
        <v>134</v>
      </c>
      <c r="G40" s="125">
        <f>SUM(G37:G39)</f>
        <v>152228</v>
      </c>
      <c r="H40" s="46"/>
      <c r="I40" s="100">
        <f>SUM(I37:I39)</f>
        <v>-208927</v>
      </c>
      <c r="J40" s="46"/>
      <c r="K40" s="125">
        <f>SUM(K37:K39)</f>
        <v>0</v>
      </c>
      <c r="L40" s="47"/>
      <c r="M40" s="100">
        <f>SUM(M37:M39)</f>
        <v>0</v>
      </c>
    </row>
    <row r="41" spans="1:15" ht="6" customHeight="1" x14ac:dyDescent="0.45">
      <c r="G41" s="102"/>
      <c r="H41" s="46"/>
      <c r="J41" s="46"/>
      <c r="K41" s="102"/>
      <c r="L41" s="47"/>
    </row>
    <row r="42" spans="1:15" ht="15.75" customHeight="1" x14ac:dyDescent="0.45">
      <c r="A42" s="1" t="s">
        <v>53</v>
      </c>
      <c r="G42" s="102"/>
      <c r="H42" s="46"/>
      <c r="J42" s="46"/>
      <c r="K42" s="102"/>
      <c r="L42" s="47"/>
    </row>
    <row r="43" spans="1:15" ht="15.75" customHeight="1" x14ac:dyDescent="0.45">
      <c r="B43" s="52" t="s">
        <v>54</v>
      </c>
      <c r="C43" s="1" t="s">
        <v>233</v>
      </c>
      <c r="G43" s="102">
        <v>-148</v>
      </c>
      <c r="H43" s="46"/>
      <c r="I43" s="3">
        <v>1306</v>
      </c>
      <c r="J43" s="46"/>
      <c r="K43" s="102">
        <v>0</v>
      </c>
      <c r="L43" s="47"/>
      <c r="M43" s="3">
        <v>1306</v>
      </c>
      <c r="O43" s="3"/>
    </row>
    <row r="44" spans="1:15" ht="15.75" customHeight="1" x14ac:dyDescent="0.45">
      <c r="B44" s="52" t="s">
        <v>54</v>
      </c>
      <c r="C44" s="1" t="s">
        <v>208</v>
      </c>
      <c r="G44" s="102"/>
      <c r="H44" s="46"/>
      <c r="J44" s="46"/>
      <c r="K44" s="102"/>
      <c r="L44" s="47"/>
    </row>
    <row r="45" spans="1:15" ht="15.75" customHeight="1" x14ac:dyDescent="0.45">
      <c r="B45" s="52"/>
      <c r="D45" s="1" t="s">
        <v>154</v>
      </c>
      <c r="G45" s="102"/>
      <c r="H45" s="46"/>
      <c r="J45" s="46"/>
      <c r="K45" s="102"/>
      <c r="L45" s="47"/>
    </row>
    <row r="46" spans="1:15" ht="15.75" customHeight="1" x14ac:dyDescent="0.45">
      <c r="D46" s="1" t="s">
        <v>122</v>
      </c>
      <c r="E46" s="2">
        <v>9</v>
      </c>
      <c r="G46" s="102">
        <v>1800621</v>
      </c>
      <c r="H46" s="21"/>
      <c r="I46" s="3">
        <v>3111560</v>
      </c>
      <c r="J46" s="23"/>
      <c r="K46" s="104">
        <v>0</v>
      </c>
      <c r="L46" s="21"/>
      <c r="M46" s="23">
        <v>0</v>
      </c>
    </row>
    <row r="47" spans="1:15" ht="15.75" customHeight="1" x14ac:dyDescent="0.45">
      <c r="B47" s="52" t="s">
        <v>54</v>
      </c>
      <c r="C47" s="1" t="s">
        <v>55</v>
      </c>
      <c r="G47" s="105">
        <v>730125</v>
      </c>
      <c r="H47" s="21"/>
      <c r="I47" s="27">
        <v>1200372</v>
      </c>
      <c r="J47" s="23"/>
      <c r="K47" s="105">
        <v>0</v>
      </c>
      <c r="L47" s="21"/>
      <c r="M47" s="27">
        <v>0</v>
      </c>
    </row>
    <row r="48" spans="1:15" ht="6" customHeight="1" x14ac:dyDescent="0.45">
      <c r="G48" s="102"/>
      <c r="H48" s="46"/>
      <c r="J48" s="46"/>
      <c r="K48" s="102"/>
      <c r="L48" s="47"/>
    </row>
    <row r="49" spans="1:13" ht="15.75" customHeight="1" x14ac:dyDescent="0.45">
      <c r="A49" s="1" t="s">
        <v>56</v>
      </c>
      <c r="G49" s="102"/>
      <c r="K49" s="102"/>
    </row>
    <row r="50" spans="1:13" ht="15.75" customHeight="1" x14ac:dyDescent="0.45">
      <c r="B50" s="1" t="s">
        <v>134</v>
      </c>
      <c r="G50" s="111">
        <f>SUM(G43:G47)</f>
        <v>2530598</v>
      </c>
      <c r="H50" s="46"/>
      <c r="I50" s="37">
        <f>SUM(I43:I47)</f>
        <v>4313238</v>
      </c>
      <c r="J50" s="46"/>
      <c r="K50" s="111">
        <f>SUM(K43:K47)</f>
        <v>0</v>
      </c>
      <c r="L50" s="47"/>
      <c r="M50" s="37">
        <f>SUM(M43:M47)</f>
        <v>1306</v>
      </c>
    </row>
    <row r="51" spans="1:13" ht="6" customHeight="1" x14ac:dyDescent="0.45">
      <c r="G51" s="102"/>
      <c r="H51" s="46"/>
      <c r="J51" s="46"/>
      <c r="K51" s="102"/>
      <c r="L51" s="47"/>
    </row>
    <row r="52" spans="1:13" ht="15.75" customHeight="1" x14ac:dyDescent="0.45">
      <c r="A52" s="20" t="s">
        <v>243</v>
      </c>
      <c r="B52" s="20"/>
      <c r="G52" s="111">
        <f>SUM(G40,G50)</f>
        <v>2682826</v>
      </c>
      <c r="H52" s="46"/>
      <c r="I52" s="37">
        <f>SUM(I40,I50)</f>
        <v>4104311</v>
      </c>
      <c r="J52" s="46"/>
      <c r="K52" s="111">
        <f>SUM(K40,K50)</f>
        <v>0</v>
      </c>
      <c r="L52" s="47"/>
      <c r="M52" s="37">
        <f>SUM(M40,M50)</f>
        <v>1306</v>
      </c>
    </row>
    <row r="53" spans="1:13" ht="6" customHeight="1" x14ac:dyDescent="0.45">
      <c r="G53" s="102"/>
      <c r="H53" s="46"/>
      <c r="J53" s="46"/>
      <c r="K53" s="102"/>
      <c r="L53" s="47"/>
    </row>
    <row r="54" spans="1:13" ht="15.75" customHeight="1" thickBot="1" x14ac:dyDescent="0.5">
      <c r="A54" s="20" t="s">
        <v>94</v>
      </c>
      <c r="G54" s="122">
        <f>SUM(G29,G52)</f>
        <v>9237836</v>
      </c>
      <c r="H54" s="46"/>
      <c r="I54" s="54">
        <f>SUM(I29,I52)</f>
        <v>6856382</v>
      </c>
      <c r="J54" s="46"/>
      <c r="K54" s="122">
        <f>SUM(K29,K52)</f>
        <v>2375813</v>
      </c>
      <c r="L54" s="47"/>
      <c r="M54" s="54">
        <f>SUM(M29,M52)</f>
        <v>1255228</v>
      </c>
    </row>
    <row r="55" spans="1:13" ht="15.75" customHeight="1" thickTop="1" x14ac:dyDescent="0.45">
      <c r="A55" s="20"/>
      <c r="G55" s="22"/>
      <c r="H55" s="46"/>
      <c r="I55" s="22"/>
      <c r="J55" s="46"/>
      <c r="K55" s="22"/>
      <c r="L55" s="47"/>
      <c r="M55" s="22"/>
    </row>
    <row r="56" spans="1:13" ht="18" customHeight="1" x14ac:dyDescent="0.45">
      <c r="A56" s="20"/>
      <c r="G56" s="22"/>
      <c r="H56" s="46"/>
      <c r="I56" s="22"/>
      <c r="J56" s="46"/>
      <c r="K56" s="22"/>
      <c r="L56" s="47"/>
      <c r="M56" s="22"/>
    </row>
    <row r="57" spans="1:13" ht="15.75" customHeight="1" x14ac:dyDescent="0.45">
      <c r="A57" s="20"/>
      <c r="G57" s="22"/>
      <c r="H57" s="46"/>
      <c r="I57" s="22"/>
      <c r="J57" s="46"/>
      <c r="K57" s="22"/>
      <c r="L57" s="47"/>
      <c r="M57" s="22"/>
    </row>
    <row r="58" spans="1:13" ht="15.75" customHeight="1" x14ac:dyDescent="0.45">
      <c r="A58" s="20"/>
      <c r="G58" s="22"/>
      <c r="H58" s="46"/>
      <c r="I58" s="22"/>
      <c r="J58" s="46"/>
      <c r="K58" s="22"/>
      <c r="L58" s="47"/>
      <c r="M58" s="22"/>
    </row>
    <row r="59" spans="1:13" ht="15.75" customHeight="1" x14ac:dyDescent="0.45">
      <c r="A59" s="20"/>
      <c r="G59" s="22"/>
      <c r="H59" s="46"/>
      <c r="I59" s="22"/>
      <c r="J59" s="46"/>
      <c r="K59" s="22"/>
      <c r="L59" s="47"/>
      <c r="M59" s="22"/>
    </row>
    <row r="60" spans="1:13" ht="15.75" customHeight="1" x14ac:dyDescent="0.45">
      <c r="A60" s="20"/>
      <c r="G60" s="22"/>
      <c r="H60" s="46"/>
      <c r="I60" s="22"/>
      <c r="J60" s="46"/>
      <c r="K60" s="22"/>
      <c r="L60" s="47"/>
      <c r="M60" s="22"/>
    </row>
    <row r="61" spans="1:13" ht="21.95" customHeight="1" x14ac:dyDescent="0.45">
      <c r="A61" s="166" t="str">
        <f>+'E2-4 BS'!A167</f>
        <v>The condensed notes to the interim financial information are an integral part of this interim financial information.</v>
      </c>
      <c r="B61" s="166"/>
      <c r="C61" s="166"/>
      <c r="D61" s="166"/>
      <c r="E61" s="167"/>
      <c r="F61" s="166"/>
      <c r="G61" s="100"/>
      <c r="H61" s="168"/>
      <c r="I61" s="100"/>
      <c r="J61" s="168"/>
      <c r="K61" s="100"/>
      <c r="L61" s="169"/>
      <c r="M61" s="100"/>
    </row>
    <row r="62" spans="1:13" ht="16.5" customHeight="1" x14ac:dyDescent="0.45">
      <c r="A62" s="20" t="s">
        <v>0</v>
      </c>
      <c r="B62" s="20"/>
    </row>
    <row r="63" spans="1:13" ht="16.5" customHeight="1" x14ac:dyDescent="0.45">
      <c r="A63" s="20" t="s">
        <v>139</v>
      </c>
      <c r="B63" s="20"/>
    </row>
    <row r="64" spans="1:13" ht="16.5" customHeight="1" x14ac:dyDescent="0.45">
      <c r="A64" s="34" t="str">
        <f>+A3</f>
        <v xml:space="preserve">For the nine-month period ended 30 September 2022 </v>
      </c>
      <c r="B64" s="34"/>
      <c r="C64" s="35"/>
      <c r="D64" s="35"/>
      <c r="E64" s="36"/>
      <c r="F64" s="35"/>
      <c r="G64" s="37"/>
      <c r="H64" s="37"/>
      <c r="I64" s="37"/>
      <c r="J64" s="37"/>
      <c r="K64" s="37"/>
      <c r="L64" s="37"/>
      <c r="M64" s="37"/>
    </row>
    <row r="65" spans="1:13" ht="15" customHeight="1" x14ac:dyDescent="0.45">
      <c r="A65" s="38"/>
      <c r="B65" s="38"/>
      <c r="C65" s="4"/>
      <c r="D65" s="4"/>
      <c r="E65" s="39"/>
      <c r="F65" s="4"/>
      <c r="G65" s="22"/>
      <c r="H65" s="22"/>
      <c r="I65" s="22"/>
      <c r="J65" s="22"/>
      <c r="K65" s="22"/>
      <c r="L65" s="22"/>
      <c r="M65" s="22"/>
    </row>
    <row r="66" spans="1:13" ht="15" customHeight="1" x14ac:dyDescent="0.45">
      <c r="A66" s="38"/>
      <c r="B66" s="38"/>
      <c r="C66" s="4"/>
      <c r="D66" s="4"/>
      <c r="E66" s="39"/>
      <c r="F66" s="4"/>
      <c r="G66" s="22"/>
      <c r="H66" s="22"/>
      <c r="I66" s="22"/>
      <c r="J66" s="22"/>
      <c r="K66" s="22"/>
      <c r="L66" s="22"/>
      <c r="M66" s="22"/>
    </row>
    <row r="67" spans="1:13" ht="15" customHeight="1" x14ac:dyDescent="0.45">
      <c r="A67" s="20"/>
      <c r="B67" s="20"/>
      <c r="E67" s="15"/>
      <c r="F67" s="9"/>
      <c r="G67" s="257" t="s">
        <v>99</v>
      </c>
      <c r="H67" s="257"/>
      <c r="I67" s="257"/>
      <c r="J67" s="17"/>
      <c r="K67" s="257" t="s">
        <v>100</v>
      </c>
      <c r="L67" s="257"/>
      <c r="M67" s="257"/>
    </row>
    <row r="68" spans="1:13" ht="15" customHeight="1" x14ac:dyDescent="0.45">
      <c r="A68" s="20"/>
      <c r="B68" s="20"/>
      <c r="E68" s="1"/>
      <c r="F68" s="9"/>
      <c r="G68" s="18" t="s">
        <v>221</v>
      </c>
      <c r="H68" s="63"/>
      <c r="I68" s="18" t="s">
        <v>166</v>
      </c>
      <c r="J68" s="63"/>
      <c r="K68" s="18" t="s">
        <v>221</v>
      </c>
      <c r="L68" s="63"/>
      <c r="M68" s="18" t="s">
        <v>166</v>
      </c>
    </row>
    <row r="69" spans="1:13" ht="15" customHeight="1" x14ac:dyDescent="0.45">
      <c r="A69" s="20"/>
      <c r="B69" s="20"/>
      <c r="E69" s="12" t="s">
        <v>143</v>
      </c>
      <c r="F69" s="9"/>
      <c r="G69" s="19" t="s">
        <v>6</v>
      </c>
      <c r="H69" s="63"/>
      <c r="I69" s="19" t="s">
        <v>6</v>
      </c>
      <c r="J69" s="63"/>
      <c r="K69" s="19" t="s">
        <v>6</v>
      </c>
      <c r="L69" s="63"/>
      <c r="M69" s="19" t="s">
        <v>6</v>
      </c>
    </row>
    <row r="70" spans="1:13" ht="15" customHeight="1" x14ac:dyDescent="0.45">
      <c r="A70" s="20"/>
      <c r="G70" s="102"/>
      <c r="H70" s="46"/>
      <c r="J70" s="46"/>
      <c r="K70" s="102"/>
      <c r="L70" s="47"/>
    </row>
    <row r="71" spans="1:13" ht="15" customHeight="1" x14ac:dyDescent="0.45">
      <c r="A71" s="20" t="s">
        <v>211</v>
      </c>
      <c r="G71" s="102"/>
      <c r="H71" s="46"/>
      <c r="J71" s="46"/>
      <c r="K71" s="102"/>
      <c r="L71" s="47"/>
    </row>
    <row r="72" spans="1:13" ht="15" customHeight="1" x14ac:dyDescent="0.45">
      <c r="A72" s="1" t="s">
        <v>195</v>
      </c>
      <c r="G72" s="103">
        <v>5918742</v>
      </c>
      <c r="H72" s="21"/>
      <c r="I72" s="21">
        <v>2756268</v>
      </c>
      <c r="J72" s="23"/>
      <c r="K72" s="103">
        <v>2375813</v>
      </c>
      <c r="L72" s="21"/>
      <c r="M72" s="21">
        <v>1253922</v>
      </c>
    </row>
    <row r="73" spans="1:13" ht="15" customHeight="1" x14ac:dyDescent="0.45">
      <c r="A73" s="1" t="s">
        <v>44</v>
      </c>
      <c r="F73" s="2"/>
      <c r="G73" s="105">
        <v>636268</v>
      </c>
      <c r="H73" s="21"/>
      <c r="I73" s="27">
        <v>-4197</v>
      </c>
      <c r="J73" s="55"/>
      <c r="K73" s="137">
        <v>0</v>
      </c>
      <c r="L73" s="55"/>
      <c r="M73" s="246">
        <v>0</v>
      </c>
    </row>
    <row r="74" spans="1:13" ht="15" customHeight="1" x14ac:dyDescent="0.45">
      <c r="G74" s="102"/>
      <c r="H74" s="46"/>
      <c r="J74" s="46"/>
      <c r="K74" s="102"/>
      <c r="L74" s="47"/>
    </row>
    <row r="75" spans="1:13" ht="15" customHeight="1" thickBot="1" x14ac:dyDescent="0.5">
      <c r="A75" s="20"/>
      <c r="G75" s="122">
        <f>SUM(G72:G73)</f>
        <v>6555010</v>
      </c>
      <c r="H75" s="46"/>
      <c r="I75" s="54">
        <f>SUM(I72:I73)</f>
        <v>2752071</v>
      </c>
      <c r="J75" s="46"/>
      <c r="K75" s="122">
        <f>SUM(K72:K73)</f>
        <v>2375813</v>
      </c>
      <c r="L75" s="47"/>
      <c r="M75" s="54">
        <f>SUM(M72:M73)</f>
        <v>1253922</v>
      </c>
    </row>
    <row r="76" spans="1:13" ht="15" customHeight="1" thickTop="1" x14ac:dyDescent="0.45">
      <c r="A76" s="20"/>
      <c r="G76" s="102"/>
      <c r="H76" s="46"/>
      <c r="J76" s="46"/>
      <c r="K76" s="102"/>
      <c r="L76" s="47"/>
    </row>
    <row r="77" spans="1:13" ht="15" customHeight="1" x14ac:dyDescent="0.45">
      <c r="A77" s="20" t="s">
        <v>178</v>
      </c>
      <c r="G77" s="102"/>
      <c r="H77" s="46"/>
      <c r="J77" s="46"/>
      <c r="K77" s="102"/>
      <c r="L77" s="47"/>
    </row>
    <row r="78" spans="1:13" ht="15" customHeight="1" x14ac:dyDescent="0.45">
      <c r="A78" s="1" t="s">
        <v>195</v>
      </c>
      <c r="G78" s="104">
        <v>8237179</v>
      </c>
      <c r="H78" s="21"/>
      <c r="I78" s="23">
        <v>6742055</v>
      </c>
      <c r="J78" s="55"/>
      <c r="K78" s="103">
        <v>2375813</v>
      </c>
      <c r="L78" s="55"/>
      <c r="M78" s="21">
        <v>1255228</v>
      </c>
    </row>
    <row r="79" spans="1:13" ht="15" customHeight="1" x14ac:dyDescent="0.45">
      <c r="A79" s="1" t="s">
        <v>44</v>
      </c>
      <c r="G79" s="105">
        <v>1000657</v>
      </c>
      <c r="H79" s="21"/>
      <c r="I79" s="27">
        <v>114327</v>
      </c>
      <c r="J79" s="55"/>
      <c r="K79" s="105">
        <v>0</v>
      </c>
      <c r="L79" s="55"/>
      <c r="M79" s="27">
        <v>0</v>
      </c>
    </row>
    <row r="80" spans="1:13" ht="15" customHeight="1" x14ac:dyDescent="0.45">
      <c r="G80" s="102"/>
      <c r="H80" s="46"/>
      <c r="J80" s="46"/>
      <c r="K80" s="102"/>
      <c r="L80" s="47"/>
    </row>
    <row r="81" spans="1:13" ht="15" customHeight="1" thickBot="1" x14ac:dyDescent="0.5">
      <c r="A81" s="20"/>
      <c r="G81" s="122">
        <f>SUM(G78:G79)</f>
        <v>9237836</v>
      </c>
      <c r="H81" s="46"/>
      <c r="I81" s="54">
        <f>SUM(I78:I79)</f>
        <v>6856382</v>
      </c>
      <c r="J81" s="46"/>
      <c r="K81" s="122">
        <f>SUM(K78:K79)</f>
        <v>2375813</v>
      </c>
      <c r="L81" s="47"/>
      <c r="M81" s="54">
        <f>SUM(M78:M79)</f>
        <v>1255228</v>
      </c>
    </row>
    <row r="82" spans="1:13" ht="15" customHeight="1" thickTop="1" x14ac:dyDescent="0.45">
      <c r="A82" s="20"/>
      <c r="G82" s="114"/>
      <c r="H82" s="41"/>
      <c r="I82" s="22"/>
      <c r="J82" s="41"/>
      <c r="K82" s="114"/>
      <c r="L82" s="33"/>
      <c r="M82" s="22"/>
    </row>
    <row r="83" spans="1:13" ht="15" customHeight="1" x14ac:dyDescent="0.45">
      <c r="A83" s="20"/>
      <c r="G83" s="114"/>
      <c r="H83" s="41"/>
      <c r="I83" s="22"/>
      <c r="J83" s="41"/>
      <c r="K83" s="114"/>
      <c r="L83" s="33"/>
      <c r="M83" s="22"/>
    </row>
    <row r="84" spans="1:13" ht="15" customHeight="1" x14ac:dyDescent="0.45">
      <c r="A84" s="1" t="s">
        <v>153</v>
      </c>
      <c r="B84" s="20"/>
      <c r="E84" s="2">
        <v>15</v>
      </c>
      <c r="F84" s="2"/>
      <c r="G84" s="123">
        <v>1.9420152428100634</v>
      </c>
      <c r="H84" s="138"/>
      <c r="I84" s="84">
        <v>0.90400000000000003</v>
      </c>
      <c r="J84" s="85"/>
      <c r="K84" s="123">
        <v>0.78</v>
      </c>
      <c r="L84" s="138"/>
      <c r="M84" s="84">
        <v>0.41099999999999998</v>
      </c>
    </row>
    <row r="85" spans="1:13" ht="15" customHeight="1" x14ac:dyDescent="0.45">
      <c r="B85" s="20"/>
      <c r="F85" s="2"/>
      <c r="G85" s="84"/>
      <c r="H85" s="138"/>
      <c r="I85" s="84"/>
      <c r="J85" s="85"/>
      <c r="K85" s="84"/>
      <c r="L85" s="138"/>
      <c r="M85" s="84"/>
    </row>
    <row r="86" spans="1:13" ht="15" customHeight="1" x14ac:dyDescent="0.45">
      <c r="B86" s="20"/>
      <c r="F86" s="2"/>
      <c r="G86" s="84"/>
      <c r="H86" s="138"/>
      <c r="I86" s="84"/>
      <c r="J86" s="85"/>
      <c r="K86" s="84"/>
      <c r="L86" s="138"/>
      <c r="M86" s="84"/>
    </row>
    <row r="87" spans="1:13" ht="15" customHeight="1" x14ac:dyDescent="0.45">
      <c r="B87" s="20"/>
      <c r="F87" s="2"/>
      <c r="G87" s="84"/>
      <c r="H87" s="138"/>
      <c r="I87" s="84"/>
      <c r="J87" s="85"/>
      <c r="K87" s="84"/>
      <c r="L87" s="138"/>
      <c r="M87" s="84"/>
    </row>
    <row r="88" spans="1:13" ht="15" customHeight="1" x14ac:dyDescent="0.45">
      <c r="B88" s="20"/>
      <c r="F88" s="2"/>
      <c r="G88" s="84"/>
      <c r="H88" s="138"/>
      <c r="I88" s="84"/>
      <c r="J88" s="85"/>
      <c r="K88" s="84"/>
      <c r="L88" s="138"/>
      <c r="M88" s="84"/>
    </row>
    <row r="89" spans="1:13" ht="15" customHeight="1" x14ac:dyDescent="0.45">
      <c r="B89" s="20"/>
      <c r="F89" s="2"/>
      <c r="G89" s="84"/>
      <c r="H89" s="138"/>
      <c r="I89" s="84"/>
      <c r="J89" s="85"/>
      <c r="K89" s="84"/>
      <c r="L89" s="138"/>
      <c r="M89" s="84"/>
    </row>
    <row r="90" spans="1:13" ht="15" customHeight="1" x14ac:dyDescent="0.45">
      <c r="B90" s="20"/>
      <c r="F90" s="2"/>
      <c r="G90" s="84"/>
      <c r="H90" s="138"/>
      <c r="I90" s="139"/>
      <c r="J90" s="85"/>
      <c r="K90" s="84"/>
      <c r="L90" s="138"/>
      <c r="M90" s="84"/>
    </row>
    <row r="91" spans="1:13" ht="15" customHeight="1" x14ac:dyDescent="0.45">
      <c r="B91" s="20"/>
      <c r="F91" s="2"/>
      <c r="G91" s="84"/>
      <c r="H91" s="138"/>
      <c r="I91" s="139"/>
      <c r="J91" s="85"/>
      <c r="K91" s="84"/>
      <c r="L91" s="138"/>
      <c r="M91" s="84"/>
    </row>
    <row r="92" spans="1:13" ht="15" customHeight="1" x14ac:dyDescent="0.45">
      <c r="B92" s="20"/>
      <c r="F92" s="2"/>
      <c r="G92" s="84"/>
      <c r="H92" s="138"/>
      <c r="I92" s="139"/>
      <c r="J92" s="85"/>
      <c r="K92" s="84"/>
      <c r="L92" s="138"/>
      <c r="M92" s="84"/>
    </row>
    <row r="93" spans="1:13" ht="15" customHeight="1" x14ac:dyDescent="0.45">
      <c r="B93" s="20"/>
      <c r="F93" s="2"/>
      <c r="G93" s="84"/>
      <c r="H93" s="138"/>
      <c r="I93" s="139"/>
      <c r="J93" s="85"/>
      <c r="K93" s="84"/>
      <c r="L93" s="138"/>
      <c r="M93" s="84"/>
    </row>
    <row r="94" spans="1:13" ht="15" customHeight="1" x14ac:dyDescent="0.45">
      <c r="B94" s="20"/>
      <c r="F94" s="2"/>
      <c r="G94" s="84"/>
      <c r="H94" s="138"/>
      <c r="I94" s="139"/>
      <c r="J94" s="85"/>
      <c r="K94" s="84"/>
      <c r="L94" s="138"/>
      <c r="M94" s="84"/>
    </row>
    <row r="95" spans="1:13" ht="15" customHeight="1" x14ac:dyDescent="0.45">
      <c r="B95" s="20"/>
      <c r="F95" s="2"/>
      <c r="G95" s="84"/>
      <c r="H95" s="138"/>
      <c r="I95" s="139"/>
      <c r="J95" s="85"/>
      <c r="K95" s="84"/>
      <c r="L95" s="138"/>
      <c r="M95" s="84"/>
    </row>
    <row r="96" spans="1:13" ht="15" customHeight="1" x14ac:dyDescent="0.45">
      <c r="B96" s="20"/>
      <c r="F96" s="2"/>
      <c r="G96" s="84"/>
      <c r="H96" s="138"/>
      <c r="I96" s="139"/>
      <c r="J96" s="85"/>
      <c r="K96" s="84"/>
      <c r="L96" s="138"/>
      <c r="M96" s="84"/>
    </row>
    <row r="97" spans="2:13" ht="15" customHeight="1" x14ac:dyDescent="0.45">
      <c r="B97" s="20"/>
      <c r="F97" s="2"/>
      <c r="G97" s="84"/>
      <c r="H97" s="138"/>
      <c r="I97" s="139"/>
      <c r="J97" s="85"/>
      <c r="K97" s="84"/>
      <c r="L97" s="138"/>
      <c r="M97" s="84"/>
    </row>
    <row r="98" spans="2:13" ht="15" customHeight="1" x14ac:dyDescent="0.45">
      <c r="B98" s="20"/>
      <c r="F98" s="2"/>
      <c r="G98" s="84"/>
      <c r="H98" s="138"/>
      <c r="I98" s="139"/>
      <c r="J98" s="85"/>
      <c r="K98" s="84"/>
      <c r="L98" s="138"/>
      <c r="M98" s="84"/>
    </row>
    <row r="99" spans="2:13" ht="15" customHeight="1" x14ac:dyDescent="0.45">
      <c r="B99" s="20"/>
      <c r="F99" s="2"/>
      <c r="G99" s="84"/>
      <c r="H99" s="138"/>
      <c r="I99" s="139"/>
      <c r="J99" s="85"/>
      <c r="K99" s="84"/>
      <c r="L99" s="138"/>
      <c r="M99" s="84"/>
    </row>
    <row r="100" spans="2:13" ht="15" customHeight="1" x14ac:dyDescent="0.45">
      <c r="B100" s="20"/>
      <c r="F100" s="2"/>
      <c r="G100" s="84"/>
      <c r="H100" s="138"/>
      <c r="I100" s="139"/>
      <c r="J100" s="85"/>
      <c r="K100" s="84"/>
      <c r="L100" s="138"/>
      <c r="M100" s="84"/>
    </row>
    <row r="101" spans="2:13" ht="15" customHeight="1" x14ac:dyDescent="0.45">
      <c r="B101" s="20"/>
      <c r="F101" s="2"/>
      <c r="G101" s="84"/>
      <c r="H101" s="138"/>
      <c r="I101" s="139"/>
      <c r="J101" s="85"/>
      <c r="K101" s="84"/>
      <c r="L101" s="138"/>
      <c r="M101" s="84"/>
    </row>
    <row r="102" spans="2:13" ht="15" customHeight="1" x14ac:dyDescent="0.45">
      <c r="B102" s="20"/>
      <c r="F102" s="2"/>
      <c r="G102" s="84"/>
      <c r="H102" s="138"/>
      <c r="I102" s="139"/>
      <c r="J102" s="85"/>
      <c r="K102" s="84"/>
      <c r="L102" s="138"/>
      <c r="M102" s="84"/>
    </row>
    <row r="103" spans="2:13" ht="15" customHeight="1" x14ac:dyDescent="0.45">
      <c r="B103" s="20"/>
      <c r="F103" s="2"/>
      <c r="G103" s="84"/>
      <c r="H103" s="138"/>
      <c r="I103" s="139"/>
      <c r="J103" s="85"/>
      <c r="K103" s="84"/>
      <c r="L103" s="138"/>
      <c r="M103" s="84"/>
    </row>
    <row r="104" spans="2:13" ht="15" customHeight="1" x14ac:dyDescent="0.45">
      <c r="B104" s="20"/>
      <c r="F104" s="2"/>
      <c r="G104" s="84"/>
      <c r="H104" s="138"/>
      <c r="I104" s="139"/>
      <c r="J104" s="85"/>
      <c r="K104" s="84"/>
      <c r="L104" s="138"/>
      <c r="M104" s="84"/>
    </row>
    <row r="105" spans="2:13" ht="15" customHeight="1" x14ac:dyDescent="0.45">
      <c r="B105" s="20"/>
      <c r="F105" s="2"/>
      <c r="G105" s="84"/>
      <c r="H105" s="138"/>
      <c r="I105" s="139"/>
      <c r="J105" s="85"/>
      <c r="K105" s="84"/>
      <c r="L105" s="138"/>
      <c r="M105" s="84"/>
    </row>
    <row r="106" spans="2:13" ht="15" customHeight="1" x14ac:dyDescent="0.45">
      <c r="B106" s="20"/>
      <c r="F106" s="2"/>
      <c r="G106" s="84"/>
      <c r="H106" s="138"/>
      <c r="I106" s="139"/>
      <c r="J106" s="85"/>
      <c r="K106" s="84"/>
      <c r="L106" s="138"/>
      <c r="M106" s="84"/>
    </row>
    <row r="107" spans="2:13" ht="15" customHeight="1" x14ac:dyDescent="0.45">
      <c r="B107" s="20"/>
      <c r="F107" s="2"/>
      <c r="G107" s="84"/>
      <c r="H107" s="138"/>
      <c r="I107" s="139"/>
      <c r="J107" s="85"/>
      <c r="K107" s="84"/>
      <c r="L107" s="138"/>
      <c r="M107" s="84"/>
    </row>
    <row r="108" spans="2:13" ht="15" customHeight="1" x14ac:dyDescent="0.45">
      <c r="B108" s="20"/>
      <c r="F108" s="2"/>
      <c r="G108" s="84"/>
      <c r="H108" s="138"/>
      <c r="I108" s="139"/>
      <c r="J108" s="85"/>
      <c r="K108" s="84"/>
      <c r="L108" s="138"/>
      <c r="M108" s="84"/>
    </row>
    <row r="109" spans="2:13" ht="15" customHeight="1" x14ac:dyDescent="0.45">
      <c r="B109" s="20"/>
      <c r="F109" s="2"/>
      <c r="G109" s="84"/>
      <c r="H109" s="138"/>
      <c r="I109" s="139"/>
      <c r="J109" s="85"/>
      <c r="K109" s="84"/>
      <c r="L109" s="138"/>
      <c r="M109" s="84"/>
    </row>
    <row r="110" spans="2:13" ht="15" customHeight="1" x14ac:dyDescent="0.45">
      <c r="B110" s="20"/>
      <c r="F110" s="2"/>
      <c r="G110" s="84"/>
      <c r="H110" s="138"/>
      <c r="I110" s="139"/>
      <c r="J110" s="85"/>
      <c r="K110" s="84"/>
      <c r="L110" s="138"/>
      <c r="M110" s="84"/>
    </row>
    <row r="111" spans="2:13" ht="15" customHeight="1" x14ac:dyDescent="0.45">
      <c r="B111" s="20"/>
      <c r="F111" s="2"/>
      <c r="G111" s="84"/>
      <c r="H111" s="138"/>
      <c r="I111" s="139"/>
      <c r="J111" s="85"/>
      <c r="K111" s="84"/>
      <c r="L111" s="138"/>
      <c r="M111" s="84"/>
    </row>
    <row r="112" spans="2:13" ht="15" customHeight="1" x14ac:dyDescent="0.45">
      <c r="B112" s="20"/>
      <c r="F112" s="2"/>
      <c r="G112" s="84"/>
      <c r="H112" s="138"/>
      <c r="I112" s="139"/>
      <c r="J112" s="85"/>
      <c r="K112" s="84"/>
      <c r="L112" s="138"/>
      <c r="M112" s="84"/>
    </row>
    <row r="113" spans="1:13" ht="15" customHeight="1" x14ac:dyDescent="0.45">
      <c r="B113" s="20"/>
      <c r="F113" s="2"/>
      <c r="G113" s="84"/>
      <c r="H113" s="138"/>
      <c r="I113" s="139"/>
      <c r="J113" s="85"/>
      <c r="K113" s="84"/>
      <c r="L113" s="138"/>
      <c r="M113" s="84"/>
    </row>
    <row r="114" spans="1:13" ht="15" customHeight="1" x14ac:dyDescent="0.45">
      <c r="B114" s="20"/>
      <c r="F114" s="2"/>
      <c r="G114" s="84"/>
      <c r="H114" s="138"/>
      <c r="I114" s="139"/>
      <c r="J114" s="85"/>
      <c r="K114" s="84"/>
      <c r="L114" s="138"/>
      <c r="M114" s="84"/>
    </row>
    <row r="115" spans="1:13" ht="15" customHeight="1" x14ac:dyDescent="0.45">
      <c r="B115" s="20"/>
      <c r="F115" s="2"/>
      <c r="G115" s="84"/>
      <c r="H115" s="138"/>
      <c r="I115" s="139"/>
      <c r="J115" s="85"/>
      <c r="K115" s="84"/>
      <c r="L115" s="138"/>
      <c r="M115" s="84"/>
    </row>
    <row r="116" spans="1:13" ht="14.25" customHeight="1" x14ac:dyDescent="0.45">
      <c r="B116" s="20"/>
      <c r="F116" s="2"/>
      <c r="G116" s="84"/>
      <c r="H116" s="138"/>
      <c r="I116" s="139"/>
      <c r="J116" s="85"/>
      <c r="K116" s="84"/>
      <c r="L116" s="138"/>
      <c r="M116" s="84"/>
    </row>
    <row r="117" spans="1:13" ht="11.25" customHeight="1" x14ac:dyDescent="0.45">
      <c r="B117" s="20"/>
      <c r="F117" s="2"/>
      <c r="G117" s="84"/>
      <c r="H117" s="138"/>
      <c r="I117" s="139"/>
      <c r="J117" s="85"/>
      <c r="K117" s="84"/>
      <c r="L117" s="138"/>
      <c r="M117" s="84"/>
    </row>
    <row r="118" spans="1:13" ht="21.95" customHeight="1" x14ac:dyDescent="0.45">
      <c r="A118" s="258" t="str">
        <f>'E2-4 BS'!A57</f>
        <v>The condensed notes to the interim financial information are an integral part of this interim financial information.</v>
      </c>
      <c r="B118" s="258"/>
      <c r="C118" s="258"/>
      <c r="D118" s="258"/>
      <c r="E118" s="258"/>
      <c r="F118" s="258"/>
      <c r="G118" s="258"/>
      <c r="H118" s="258"/>
      <c r="I118" s="258"/>
      <c r="J118" s="258"/>
      <c r="K118" s="258"/>
      <c r="L118" s="258"/>
      <c r="M118" s="258"/>
    </row>
  </sheetData>
  <mergeCells count="5">
    <mergeCell ref="A118:M118"/>
    <mergeCell ref="G6:I6"/>
    <mergeCell ref="K6:M6"/>
    <mergeCell ref="G67:I67"/>
    <mergeCell ref="K67:M67"/>
  </mergeCells>
  <pageMargins left="0.8" right="0.5" top="0.5" bottom="0.6" header="0.49" footer="0.4"/>
  <pageSetup paperSize="9" scale="93" firstPageNumber="7" orientation="portrait" useFirstPageNumber="1" horizontalDpi="1200" verticalDpi="1200" r:id="rId1"/>
  <headerFooter>
    <oddFooter>&amp;R&amp;"Cordia New,Regular"&amp;13&amp;P</oddFooter>
  </headerFooter>
  <rowBreaks count="1" manualBreakCount="1">
    <brk id="6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FB702-25CF-4DF1-A07F-3295BD3F83F3}">
  <sheetPr>
    <tabColor theme="4" tint="0.59999389629810485"/>
  </sheetPr>
  <dimension ref="A1:BE46"/>
  <sheetViews>
    <sheetView tabSelected="1" topLeftCell="B12" zoomScale="130" zoomScaleNormal="130" zoomScaleSheetLayoutView="120" workbookViewId="0">
      <selection activeCell="L34" sqref="L34"/>
    </sheetView>
  </sheetViews>
  <sheetFormatPr defaultColWidth="9.33203125" defaultRowHeight="15" customHeight="1" x14ac:dyDescent="0.45"/>
  <cols>
    <col min="1" max="1" width="29.1640625" style="212" customWidth="1"/>
    <col min="2" max="2" width="3.6640625" style="221" customWidth="1"/>
    <col min="3" max="3" width="0.5" style="212" customWidth="1"/>
    <col min="4" max="4" width="10.6640625" style="221" customWidth="1"/>
    <col min="5" max="5" width="0.5" style="222" customWidth="1"/>
    <col min="6" max="6" width="10.6640625" style="221" customWidth="1"/>
    <col min="7" max="7" width="0.33203125" style="221" customWidth="1"/>
    <col min="8" max="8" width="10.6640625" style="221" customWidth="1"/>
    <col min="9" max="9" width="0.5" style="221" customWidth="1"/>
    <col min="10" max="10" width="12.33203125" style="221" customWidth="1"/>
    <col min="11" max="11" width="0.5" style="212" customWidth="1"/>
    <col min="12" max="12" width="9.6640625" style="212" customWidth="1"/>
    <col min="13" max="13" width="0.5" style="212" customWidth="1"/>
    <col min="14" max="14" width="9.6640625" style="221" customWidth="1"/>
    <col min="15" max="15" width="0.5" style="221" customWidth="1"/>
    <col min="16" max="16" width="10.6640625" style="221" customWidth="1"/>
    <col min="17" max="17" width="0.5" style="221" customWidth="1"/>
    <col min="18" max="18" width="12.1640625" style="221" customWidth="1"/>
    <col min="19" max="19" width="0.5" style="212" customWidth="1"/>
    <col min="20" max="20" width="12.5" style="212" customWidth="1"/>
    <col min="21" max="21" width="0.5" style="212" customWidth="1"/>
    <col min="22" max="22" width="10.6640625" style="212" customWidth="1"/>
    <col min="23" max="23" width="0.5" style="212" customWidth="1"/>
    <col min="24" max="24" width="9.6640625" style="228" customWidth="1"/>
    <col min="25" max="25" width="0.5" style="212" customWidth="1"/>
    <col min="26" max="26" width="12" style="221" customWidth="1"/>
    <col min="27" max="27" width="0.5" style="212" customWidth="1"/>
    <col min="28" max="28" width="10.6640625" style="228" customWidth="1"/>
    <col min="29" max="29" width="0.5" style="212" customWidth="1"/>
    <col min="30" max="30" width="10.6640625" style="212" customWidth="1"/>
    <col min="31" max="16384" width="9.33203125" style="212"/>
  </cols>
  <sheetData>
    <row r="1" spans="1:30" ht="15" customHeight="1" x14ac:dyDescent="0.45">
      <c r="A1" s="219" t="s">
        <v>0</v>
      </c>
      <c r="B1" s="220"/>
      <c r="C1" s="220"/>
      <c r="K1" s="222"/>
      <c r="L1" s="222"/>
      <c r="M1" s="222"/>
      <c r="S1" s="221"/>
      <c r="T1" s="221"/>
      <c r="U1" s="222"/>
      <c r="V1" s="222"/>
      <c r="W1" s="222"/>
      <c r="X1" s="221"/>
      <c r="Y1" s="222"/>
      <c r="AA1" s="221"/>
      <c r="AB1" s="221"/>
      <c r="AC1" s="221"/>
      <c r="AD1" s="221"/>
    </row>
    <row r="2" spans="1:30" ht="15" customHeight="1" x14ac:dyDescent="0.45">
      <c r="A2" s="219" t="s">
        <v>98</v>
      </c>
      <c r="B2" s="220"/>
      <c r="C2" s="220"/>
      <c r="K2" s="222"/>
      <c r="L2" s="222"/>
      <c r="M2" s="222"/>
      <c r="S2" s="221"/>
      <c r="T2" s="221"/>
      <c r="U2" s="222"/>
      <c r="V2" s="222"/>
      <c r="W2" s="222"/>
      <c r="X2" s="221"/>
      <c r="Y2" s="222"/>
      <c r="AA2" s="221"/>
      <c r="AB2" s="221"/>
      <c r="AC2" s="221"/>
      <c r="AD2" s="221"/>
    </row>
    <row r="3" spans="1:30" ht="15" customHeight="1" x14ac:dyDescent="0.45">
      <c r="A3" s="223" t="str">
        <f>+'E7-8 PL-9m'!A3</f>
        <v xml:space="preserve">For the nine-month period ended 30 September 2022 </v>
      </c>
      <c r="B3" s="224"/>
      <c r="C3" s="224"/>
      <c r="D3" s="225"/>
      <c r="E3" s="226"/>
      <c r="F3" s="225"/>
      <c r="G3" s="225"/>
      <c r="H3" s="225"/>
      <c r="I3" s="225"/>
      <c r="J3" s="225"/>
      <c r="K3" s="226"/>
      <c r="L3" s="226"/>
      <c r="M3" s="226"/>
      <c r="N3" s="225"/>
      <c r="O3" s="225"/>
      <c r="P3" s="225"/>
      <c r="Q3" s="225"/>
      <c r="R3" s="225"/>
      <c r="S3" s="225"/>
      <c r="T3" s="226"/>
      <c r="U3" s="226"/>
      <c r="V3" s="226"/>
      <c r="W3" s="226"/>
      <c r="X3" s="225"/>
      <c r="Y3" s="226"/>
      <c r="Z3" s="225"/>
      <c r="AA3" s="225"/>
      <c r="AB3" s="225"/>
      <c r="AC3" s="225"/>
      <c r="AD3" s="225"/>
    </row>
    <row r="4" spans="1:30" ht="12.95" customHeight="1" x14ac:dyDescent="0.45">
      <c r="A4" s="227"/>
      <c r="B4" s="220"/>
      <c r="C4" s="220"/>
      <c r="K4" s="222"/>
      <c r="L4" s="222"/>
      <c r="M4" s="222"/>
      <c r="S4" s="221"/>
      <c r="T4" s="222"/>
      <c r="U4" s="222"/>
      <c r="V4" s="222"/>
      <c r="W4" s="222"/>
      <c r="X4" s="221"/>
      <c r="Y4" s="222"/>
      <c r="AA4" s="221"/>
      <c r="AB4" s="221"/>
      <c r="AC4" s="221"/>
      <c r="AD4" s="221"/>
    </row>
    <row r="5" spans="1:30" ht="12.95" customHeight="1" x14ac:dyDescent="0.45">
      <c r="A5" s="227"/>
      <c r="B5" s="220"/>
      <c r="C5" s="220"/>
      <c r="K5" s="222"/>
      <c r="L5" s="222"/>
      <c r="M5" s="222"/>
      <c r="S5" s="221"/>
      <c r="T5" s="222"/>
      <c r="U5" s="222"/>
      <c r="V5" s="222"/>
      <c r="W5" s="222"/>
      <c r="X5" s="221"/>
      <c r="Y5" s="222"/>
      <c r="AA5" s="221"/>
      <c r="AB5" s="221"/>
      <c r="AC5" s="221"/>
      <c r="AD5" s="221"/>
    </row>
    <row r="6" spans="1:30" s="182" customFormat="1" ht="12.95" customHeight="1" x14ac:dyDescent="0.45">
      <c r="A6" s="178"/>
      <c r="B6" s="179"/>
      <c r="C6" s="179"/>
      <c r="D6" s="180"/>
      <c r="E6" s="181"/>
      <c r="F6" s="180"/>
      <c r="G6" s="180"/>
      <c r="H6" s="180"/>
      <c r="I6" s="180"/>
      <c r="J6" s="180"/>
      <c r="N6" s="180"/>
      <c r="O6" s="180"/>
      <c r="P6" s="180"/>
      <c r="Q6" s="180"/>
      <c r="R6" s="180"/>
      <c r="X6" s="183"/>
      <c r="Z6" s="180"/>
      <c r="AB6" s="183"/>
      <c r="AC6" s="184"/>
      <c r="AD6" s="242" t="s">
        <v>179</v>
      </c>
    </row>
    <row r="7" spans="1:30" s="182" customFormat="1" ht="12.95" customHeight="1" x14ac:dyDescent="0.45">
      <c r="A7" s="179"/>
      <c r="B7" s="179"/>
      <c r="C7" s="179"/>
      <c r="D7" s="259" t="s">
        <v>57</v>
      </c>
      <c r="E7" s="259"/>
      <c r="F7" s="259"/>
      <c r="G7" s="259"/>
      <c r="H7" s="259"/>
      <c r="I7" s="259"/>
      <c r="J7" s="259"/>
      <c r="K7" s="259"/>
      <c r="L7" s="259"/>
      <c r="M7" s="259"/>
      <c r="N7" s="259"/>
      <c r="O7" s="259"/>
      <c r="P7" s="259"/>
      <c r="Q7" s="259"/>
      <c r="R7" s="259"/>
      <c r="S7" s="259"/>
      <c r="T7" s="259"/>
      <c r="U7" s="259"/>
      <c r="V7" s="259"/>
      <c r="W7" s="259"/>
      <c r="X7" s="259"/>
      <c r="Y7" s="259"/>
      <c r="Z7" s="259"/>
      <c r="AA7" s="259"/>
      <c r="AB7" s="259"/>
      <c r="AC7" s="259"/>
      <c r="AD7" s="259"/>
    </row>
    <row r="8" spans="1:30" s="182" customFormat="1" ht="12.95" customHeight="1" x14ac:dyDescent="0.45">
      <c r="A8" s="179"/>
      <c r="B8" s="179"/>
      <c r="C8" s="179"/>
      <c r="D8" s="260" t="s">
        <v>135</v>
      </c>
      <c r="E8" s="260"/>
      <c r="F8" s="260"/>
      <c r="G8" s="260"/>
      <c r="H8" s="260"/>
      <c r="I8" s="260"/>
      <c r="J8" s="260"/>
      <c r="K8" s="260"/>
      <c r="L8" s="260"/>
      <c r="M8" s="260"/>
      <c r="N8" s="260"/>
      <c r="O8" s="260"/>
      <c r="P8" s="260"/>
      <c r="Q8" s="260"/>
      <c r="R8" s="260"/>
      <c r="S8" s="260"/>
      <c r="T8" s="260"/>
      <c r="U8" s="260"/>
      <c r="V8" s="260"/>
      <c r="W8" s="260"/>
      <c r="X8" s="260"/>
      <c r="Y8" s="260"/>
      <c r="Z8" s="260"/>
      <c r="AA8" s="242"/>
      <c r="AB8" s="242"/>
      <c r="AC8" s="242"/>
      <c r="AD8" s="242"/>
    </row>
    <row r="9" spans="1:30" s="182" customFormat="1" ht="12.95" customHeight="1" x14ac:dyDescent="0.45">
      <c r="A9" s="179"/>
      <c r="B9" s="179"/>
      <c r="C9" s="179"/>
      <c r="D9" s="185"/>
      <c r="E9" s="185"/>
      <c r="F9" s="242"/>
      <c r="G9" s="242"/>
      <c r="H9" s="242"/>
      <c r="I9" s="242"/>
      <c r="J9" s="242"/>
      <c r="K9" s="242"/>
      <c r="L9" s="242"/>
      <c r="M9" s="242"/>
      <c r="N9" s="242"/>
      <c r="O9" s="242"/>
      <c r="P9" s="242"/>
      <c r="Q9" s="242"/>
      <c r="R9" s="242"/>
      <c r="S9" s="242"/>
      <c r="T9" s="261" t="s">
        <v>97</v>
      </c>
      <c r="U9" s="261"/>
      <c r="V9" s="261"/>
      <c r="W9" s="261"/>
      <c r="X9" s="261"/>
      <c r="Y9" s="261"/>
      <c r="Z9" s="261"/>
      <c r="AA9" s="242"/>
      <c r="AB9" s="242"/>
      <c r="AC9" s="242"/>
      <c r="AD9" s="242"/>
    </row>
    <row r="10" spans="1:30" s="182" customFormat="1" ht="12.95" customHeight="1" x14ac:dyDescent="0.45">
      <c r="A10" s="179"/>
      <c r="B10" s="179"/>
      <c r="C10" s="179"/>
      <c r="D10" s="185"/>
      <c r="E10" s="185"/>
      <c r="F10" s="242"/>
      <c r="G10" s="242"/>
      <c r="H10" s="242"/>
      <c r="I10" s="242"/>
      <c r="J10" s="242"/>
      <c r="K10" s="242"/>
      <c r="L10" s="242"/>
      <c r="M10" s="242"/>
      <c r="N10" s="242"/>
      <c r="O10" s="242"/>
      <c r="P10" s="242"/>
      <c r="Q10" s="242"/>
      <c r="R10" s="242"/>
      <c r="S10" s="242"/>
      <c r="T10" s="262" t="s">
        <v>102</v>
      </c>
      <c r="U10" s="262"/>
      <c r="V10" s="262"/>
      <c r="W10" s="262"/>
      <c r="X10" s="262"/>
      <c r="Y10" s="242"/>
      <c r="Z10" s="242"/>
      <c r="AA10" s="242"/>
      <c r="AB10" s="242"/>
      <c r="AC10" s="242"/>
      <c r="AD10" s="242"/>
    </row>
    <row r="11" spans="1:30" s="182" customFormat="1" ht="12.95" customHeight="1" x14ac:dyDescent="0.45">
      <c r="A11" s="186"/>
      <c r="B11" s="186"/>
      <c r="C11" s="186"/>
      <c r="D11" s="242"/>
      <c r="E11" s="187"/>
      <c r="J11" s="242"/>
      <c r="K11" s="242"/>
      <c r="L11" s="242"/>
      <c r="M11" s="242"/>
      <c r="S11" s="242"/>
      <c r="T11" s="259" t="s">
        <v>101</v>
      </c>
      <c r="U11" s="259"/>
      <c r="V11" s="259"/>
      <c r="W11" s="259"/>
      <c r="X11" s="259"/>
      <c r="Y11" s="242"/>
      <c r="Z11" s="242"/>
      <c r="AA11" s="242"/>
      <c r="AB11" s="242"/>
      <c r="AC11" s="242"/>
      <c r="AD11" s="242"/>
    </row>
    <row r="12" spans="1:30" s="182" customFormat="1" ht="12.95" customHeight="1" x14ac:dyDescent="0.45">
      <c r="A12" s="186"/>
      <c r="B12" s="186"/>
      <c r="C12" s="186"/>
      <c r="D12" s="242"/>
      <c r="E12" s="187"/>
      <c r="F12" s="242"/>
      <c r="G12" s="242"/>
      <c r="H12" s="242"/>
      <c r="I12" s="242"/>
      <c r="J12" s="242" t="s">
        <v>168</v>
      </c>
      <c r="K12" s="242"/>
      <c r="L12" s="242"/>
      <c r="M12" s="242"/>
      <c r="N12" s="242"/>
      <c r="O12" s="242"/>
      <c r="P12" s="242"/>
      <c r="Q12" s="242"/>
      <c r="R12" s="242"/>
      <c r="S12" s="242"/>
      <c r="T12" s="242"/>
      <c r="U12" s="242"/>
      <c r="V12" s="242"/>
      <c r="W12" s="242"/>
      <c r="X12" s="242"/>
      <c r="Y12" s="242"/>
      <c r="Z12" s="242"/>
      <c r="AA12" s="242"/>
      <c r="AB12" s="242"/>
      <c r="AC12" s="242"/>
      <c r="AD12" s="242"/>
    </row>
    <row r="13" spans="1:30" s="182" customFormat="1" ht="12.95" customHeight="1" x14ac:dyDescent="0.45">
      <c r="A13" s="186"/>
      <c r="B13" s="186"/>
      <c r="C13" s="186"/>
      <c r="D13" s="242" t="s">
        <v>59</v>
      </c>
      <c r="E13" s="187"/>
      <c r="F13" s="242"/>
      <c r="G13" s="242"/>
      <c r="H13" s="242"/>
      <c r="I13" s="242"/>
      <c r="J13" s="242" t="s">
        <v>169</v>
      </c>
      <c r="K13" s="242"/>
      <c r="L13" s="242" t="s">
        <v>95</v>
      </c>
      <c r="M13" s="242"/>
      <c r="N13" s="259" t="s">
        <v>92</v>
      </c>
      <c r="O13" s="259"/>
      <c r="P13" s="259"/>
      <c r="Q13" s="259"/>
      <c r="R13" s="259"/>
      <c r="S13" s="242"/>
      <c r="T13" s="242"/>
      <c r="U13" s="242"/>
      <c r="V13" s="242" t="s">
        <v>183</v>
      </c>
      <c r="W13" s="242"/>
      <c r="X13" s="242"/>
      <c r="Y13" s="242"/>
      <c r="Z13" s="242" t="s">
        <v>58</v>
      </c>
      <c r="AA13" s="242"/>
      <c r="AB13" s="242" t="s">
        <v>61</v>
      </c>
      <c r="AC13" s="242"/>
      <c r="AD13" s="242"/>
    </row>
    <row r="14" spans="1:30" s="182" customFormat="1" ht="12.95" customHeight="1" x14ac:dyDescent="0.45">
      <c r="A14" s="186"/>
      <c r="B14" s="186"/>
      <c r="C14" s="186"/>
      <c r="D14" s="242" t="s">
        <v>63</v>
      </c>
      <c r="E14" s="187"/>
      <c r="F14" s="242" t="s">
        <v>64</v>
      </c>
      <c r="G14" s="242"/>
      <c r="H14" s="242" t="s">
        <v>150</v>
      </c>
      <c r="I14" s="242"/>
      <c r="J14" s="242" t="s">
        <v>65</v>
      </c>
      <c r="K14" s="242"/>
      <c r="L14" s="242" t="s">
        <v>170</v>
      </c>
      <c r="M14" s="242"/>
      <c r="N14" s="242" t="s">
        <v>66</v>
      </c>
      <c r="O14" s="242"/>
      <c r="P14" s="242" t="s">
        <v>128</v>
      </c>
      <c r="Q14" s="242"/>
      <c r="R14" s="242"/>
      <c r="S14" s="242"/>
      <c r="T14" s="242" t="s">
        <v>67</v>
      </c>
      <c r="U14" s="242"/>
      <c r="V14" s="242" t="s">
        <v>184</v>
      </c>
      <c r="W14" s="242"/>
      <c r="X14" s="242" t="s">
        <v>68</v>
      </c>
      <c r="Y14" s="242"/>
      <c r="Z14" s="242" t="s">
        <v>60</v>
      </c>
      <c r="AA14" s="242"/>
      <c r="AB14" s="242" t="s">
        <v>69</v>
      </c>
      <c r="AC14" s="242"/>
      <c r="AD14" s="242" t="s">
        <v>62</v>
      </c>
    </row>
    <row r="15" spans="1:30" s="182" customFormat="1" ht="12.95" customHeight="1" x14ac:dyDescent="0.45">
      <c r="A15" s="186"/>
      <c r="B15" s="188" t="s">
        <v>143</v>
      </c>
      <c r="C15" s="186"/>
      <c r="D15" s="241" t="s">
        <v>70</v>
      </c>
      <c r="E15" s="187"/>
      <c r="F15" s="241" t="s">
        <v>70</v>
      </c>
      <c r="G15" s="215"/>
      <c r="H15" s="241" t="s">
        <v>165</v>
      </c>
      <c r="I15" s="242"/>
      <c r="J15" s="241" t="s">
        <v>71</v>
      </c>
      <c r="K15" s="242"/>
      <c r="L15" s="241" t="s">
        <v>93</v>
      </c>
      <c r="M15" s="242"/>
      <c r="N15" s="241" t="s">
        <v>72</v>
      </c>
      <c r="O15" s="242"/>
      <c r="P15" s="241" t="s">
        <v>72</v>
      </c>
      <c r="Q15" s="242"/>
      <c r="R15" s="241" t="s">
        <v>73</v>
      </c>
      <c r="S15" s="242"/>
      <c r="T15" s="241" t="s">
        <v>130</v>
      </c>
      <c r="U15" s="242"/>
      <c r="V15" s="241" t="s">
        <v>185</v>
      </c>
      <c r="W15" s="242"/>
      <c r="X15" s="241" t="s">
        <v>74</v>
      </c>
      <c r="Y15" s="242"/>
      <c r="Z15" s="241" t="s">
        <v>75</v>
      </c>
      <c r="AA15" s="242"/>
      <c r="AB15" s="241" t="s">
        <v>76</v>
      </c>
      <c r="AC15" s="242"/>
      <c r="AD15" s="241" t="s">
        <v>75</v>
      </c>
    </row>
    <row r="16" spans="1:30" s="182" customFormat="1" ht="5.0999999999999996" customHeight="1" x14ac:dyDescent="0.45">
      <c r="A16" s="186"/>
      <c r="B16" s="189"/>
      <c r="C16" s="186"/>
      <c r="D16" s="190"/>
      <c r="E16" s="187"/>
      <c r="F16" s="190"/>
      <c r="G16" s="215"/>
      <c r="H16" s="190"/>
      <c r="I16" s="242"/>
      <c r="J16" s="190"/>
      <c r="K16" s="242"/>
      <c r="L16" s="190"/>
      <c r="M16" s="242"/>
      <c r="N16" s="190"/>
      <c r="O16" s="242"/>
      <c r="P16" s="190"/>
      <c r="Q16" s="242"/>
      <c r="R16" s="190"/>
      <c r="S16" s="242"/>
      <c r="T16" s="190"/>
      <c r="U16" s="242"/>
      <c r="V16" s="190"/>
      <c r="W16" s="242"/>
      <c r="X16" s="190"/>
      <c r="Y16" s="242"/>
      <c r="Z16" s="190"/>
      <c r="AA16" s="242"/>
      <c r="AB16" s="190"/>
      <c r="AC16" s="242"/>
      <c r="AD16" s="190"/>
    </row>
    <row r="17" spans="1:57" s="182" customFormat="1" ht="12.95" customHeight="1" x14ac:dyDescent="0.45">
      <c r="A17" s="178" t="s">
        <v>224</v>
      </c>
      <c r="B17" s="186"/>
      <c r="C17" s="186"/>
      <c r="D17" s="191">
        <v>30477317</v>
      </c>
      <c r="E17" s="192"/>
      <c r="F17" s="191">
        <v>7231386</v>
      </c>
      <c r="G17" s="201"/>
      <c r="H17" s="191">
        <v>0</v>
      </c>
      <c r="I17" s="180"/>
      <c r="J17" s="191">
        <v>-3891564</v>
      </c>
      <c r="K17" s="192"/>
      <c r="L17" s="193">
        <v>40326</v>
      </c>
      <c r="M17" s="192"/>
      <c r="N17" s="191">
        <v>1647200</v>
      </c>
      <c r="O17" s="180"/>
      <c r="P17" s="191">
        <v>0</v>
      </c>
      <c r="Q17" s="180"/>
      <c r="R17" s="191">
        <v>10648296</v>
      </c>
      <c r="S17" s="192"/>
      <c r="T17" s="191">
        <v>-71066</v>
      </c>
      <c r="U17" s="192"/>
      <c r="V17" s="191">
        <v>-235908</v>
      </c>
      <c r="W17" s="192"/>
      <c r="X17" s="191">
        <v>-210813</v>
      </c>
      <c r="Y17" s="192"/>
      <c r="Z17" s="191">
        <f>SUM(T17:X17)</f>
        <v>-517787</v>
      </c>
      <c r="AA17" s="192"/>
      <c r="AB17" s="191">
        <v>3944132</v>
      </c>
      <c r="AC17" s="192"/>
      <c r="AD17" s="193">
        <f>+AB17+Z17+R17+N17+J17+F17+D17+L17+P17+H17</f>
        <v>49579306</v>
      </c>
    </row>
    <row r="18" spans="1:57" s="182" customFormat="1" ht="12.95" customHeight="1" x14ac:dyDescent="0.45">
      <c r="A18" s="182" t="s">
        <v>187</v>
      </c>
      <c r="B18" s="194">
        <v>17</v>
      </c>
      <c r="C18" s="186"/>
      <c r="D18" s="191">
        <v>0</v>
      </c>
      <c r="E18" s="192"/>
      <c r="F18" s="191">
        <v>0</v>
      </c>
      <c r="G18" s="201"/>
      <c r="H18" s="191">
        <v>0</v>
      </c>
      <c r="I18" s="180"/>
      <c r="J18" s="191">
        <v>0</v>
      </c>
      <c r="K18" s="192"/>
      <c r="L18" s="191">
        <v>0</v>
      </c>
      <c r="M18" s="192"/>
      <c r="N18" s="191">
        <v>0</v>
      </c>
      <c r="O18" s="180"/>
      <c r="P18" s="191">
        <v>0</v>
      </c>
      <c r="Q18" s="180"/>
      <c r="R18" s="191">
        <v>-2285783</v>
      </c>
      <c r="S18" s="192"/>
      <c r="T18" s="191">
        <v>0</v>
      </c>
      <c r="U18" s="192"/>
      <c r="V18" s="191">
        <v>0</v>
      </c>
      <c r="W18" s="192"/>
      <c r="X18" s="191">
        <v>0</v>
      </c>
      <c r="Y18" s="192"/>
      <c r="Z18" s="191">
        <f t="shared" ref="Z18:Z19" si="0">SUM(T18:X18)</f>
        <v>0</v>
      </c>
      <c r="AA18" s="192"/>
      <c r="AB18" s="191">
        <v>0</v>
      </c>
      <c r="AC18" s="192"/>
      <c r="AD18" s="193">
        <f t="shared" ref="AD18:AD20" si="1">+AB18+Z18+R18+N18+J18+F18+D18+L18+P18+H18</f>
        <v>-2285783</v>
      </c>
    </row>
    <row r="19" spans="1:57" s="182" customFormat="1" ht="12.95" customHeight="1" x14ac:dyDescent="0.45">
      <c r="A19" s="182" t="s">
        <v>117</v>
      </c>
      <c r="B19" s="194"/>
      <c r="C19" s="186"/>
      <c r="D19" s="191">
        <v>0</v>
      </c>
      <c r="E19" s="192"/>
      <c r="F19" s="191">
        <v>0</v>
      </c>
      <c r="G19" s="201"/>
      <c r="H19" s="191">
        <v>0</v>
      </c>
      <c r="I19" s="180"/>
      <c r="J19" s="191">
        <v>0</v>
      </c>
      <c r="K19" s="192"/>
      <c r="L19" s="191">
        <v>0</v>
      </c>
      <c r="M19" s="192"/>
      <c r="N19" s="191">
        <v>0</v>
      </c>
      <c r="O19" s="180"/>
      <c r="P19" s="191">
        <v>0</v>
      </c>
      <c r="Q19" s="180"/>
      <c r="R19" s="191">
        <v>5918742</v>
      </c>
      <c r="S19" s="192"/>
      <c r="T19" s="191">
        <v>0</v>
      </c>
      <c r="U19" s="192"/>
      <c r="V19" s="191">
        <v>0</v>
      </c>
      <c r="W19" s="192"/>
      <c r="X19" s="191">
        <v>0</v>
      </c>
      <c r="Y19" s="192"/>
      <c r="Z19" s="191">
        <f t="shared" si="0"/>
        <v>0</v>
      </c>
      <c r="AA19" s="192"/>
      <c r="AB19" s="191">
        <v>636268</v>
      </c>
      <c r="AC19" s="192"/>
      <c r="AD19" s="193">
        <f t="shared" si="1"/>
        <v>6555010</v>
      </c>
    </row>
    <row r="20" spans="1:57" s="182" customFormat="1" ht="12.95" customHeight="1" x14ac:dyDescent="0.45">
      <c r="A20" s="182" t="s">
        <v>244</v>
      </c>
      <c r="B20" s="186"/>
      <c r="C20" s="186"/>
      <c r="D20" s="195">
        <v>0</v>
      </c>
      <c r="E20" s="196"/>
      <c r="F20" s="195">
        <v>0</v>
      </c>
      <c r="G20" s="203"/>
      <c r="H20" s="195">
        <v>0</v>
      </c>
      <c r="I20" s="196"/>
      <c r="J20" s="195">
        <v>0</v>
      </c>
      <c r="K20" s="196"/>
      <c r="L20" s="195">
        <v>0</v>
      </c>
      <c r="M20" s="196"/>
      <c r="N20" s="195">
        <v>0</v>
      </c>
      <c r="O20" s="196"/>
      <c r="P20" s="195">
        <v>0</v>
      </c>
      <c r="Q20" s="196"/>
      <c r="R20" s="195">
        <v>0</v>
      </c>
      <c r="S20" s="196"/>
      <c r="T20" s="195">
        <v>1405175</v>
      </c>
      <c r="U20" s="196"/>
      <c r="V20" s="195">
        <v>152228</v>
      </c>
      <c r="W20" s="196"/>
      <c r="X20" s="195">
        <v>761034</v>
      </c>
      <c r="Y20" s="192"/>
      <c r="Z20" s="197">
        <f>SUM(T20:X20)</f>
        <v>2318437</v>
      </c>
      <c r="AA20" s="192"/>
      <c r="AB20" s="195">
        <v>364389</v>
      </c>
      <c r="AC20" s="192"/>
      <c r="AD20" s="213">
        <f t="shared" si="1"/>
        <v>2682826</v>
      </c>
    </row>
    <row r="21" spans="1:57" s="182" customFormat="1" ht="5.0999999999999996" customHeight="1" x14ac:dyDescent="0.45">
      <c r="A21" s="178"/>
      <c r="B21" s="186"/>
      <c r="C21" s="186"/>
      <c r="D21" s="191"/>
      <c r="E21" s="196"/>
      <c r="F21" s="191"/>
      <c r="G21" s="201"/>
      <c r="H21" s="191"/>
      <c r="I21" s="180"/>
      <c r="J21" s="191"/>
      <c r="K21" s="180"/>
      <c r="L21" s="191"/>
      <c r="M21" s="196"/>
      <c r="N21" s="191"/>
      <c r="O21" s="180"/>
      <c r="P21" s="191"/>
      <c r="Q21" s="180"/>
      <c r="R21" s="191"/>
      <c r="S21" s="192"/>
      <c r="T21" s="198"/>
      <c r="U21" s="192"/>
      <c r="V21" s="198"/>
      <c r="W21" s="192"/>
      <c r="X21" s="191"/>
      <c r="Y21" s="192"/>
      <c r="Z21" s="191"/>
      <c r="AA21" s="192"/>
      <c r="AB21" s="191"/>
      <c r="AC21" s="192"/>
      <c r="AD21" s="191"/>
    </row>
    <row r="22" spans="1:57" s="182" customFormat="1" ht="12.95" customHeight="1" thickBot="1" x14ac:dyDescent="0.5">
      <c r="A22" s="178" t="s">
        <v>225</v>
      </c>
      <c r="B22" s="186"/>
      <c r="C22" s="186"/>
      <c r="D22" s="199">
        <f>SUM(D17:D20)</f>
        <v>30477317</v>
      </c>
      <c r="E22" s="196"/>
      <c r="F22" s="199">
        <f>SUM(F17:F20)</f>
        <v>7231386</v>
      </c>
      <c r="G22" s="201"/>
      <c r="H22" s="199">
        <f>SUM(H17:H20)</f>
        <v>0</v>
      </c>
      <c r="I22" s="180"/>
      <c r="J22" s="199">
        <f>SUM(J17:J20)</f>
        <v>-3891564</v>
      </c>
      <c r="K22" s="180"/>
      <c r="L22" s="199">
        <f>SUM(L17:L20)</f>
        <v>40326</v>
      </c>
      <c r="M22" s="180"/>
      <c r="N22" s="199">
        <f>SUM(N17:N20)</f>
        <v>1647200</v>
      </c>
      <c r="O22" s="180"/>
      <c r="P22" s="199">
        <f>SUM(P17:P20)</f>
        <v>0</v>
      </c>
      <c r="Q22" s="180"/>
      <c r="R22" s="199">
        <f>SUM(R17:R20)</f>
        <v>14281255</v>
      </c>
      <c r="S22" s="180"/>
      <c r="T22" s="199">
        <f>SUM(T17:T20)</f>
        <v>1334109</v>
      </c>
      <c r="U22" s="180"/>
      <c r="V22" s="199">
        <f>SUM(V17:V20)</f>
        <v>-83680</v>
      </c>
      <c r="W22" s="180"/>
      <c r="X22" s="199">
        <f>SUM(X17:X20)</f>
        <v>550221</v>
      </c>
      <c r="Y22" s="180"/>
      <c r="Z22" s="199">
        <f>SUM(Z17:Z20)</f>
        <v>1800650</v>
      </c>
      <c r="AA22" s="180"/>
      <c r="AB22" s="199">
        <f>SUM(AB17:AB20)</f>
        <v>4944789</v>
      </c>
      <c r="AC22" s="180"/>
      <c r="AD22" s="199">
        <f>SUM(AD17:AD20)</f>
        <v>56531359</v>
      </c>
    </row>
    <row r="23" spans="1:57" s="182" customFormat="1" ht="8.25" customHeight="1" thickTop="1" x14ac:dyDescent="0.45">
      <c r="A23" s="178"/>
      <c r="B23" s="186"/>
      <c r="C23" s="186"/>
      <c r="D23" s="196"/>
      <c r="E23" s="196"/>
      <c r="F23" s="200"/>
      <c r="G23" s="200"/>
      <c r="H23" s="196"/>
      <c r="I23" s="196"/>
      <c r="J23" s="196"/>
      <c r="K23" s="196"/>
      <c r="L23" s="196"/>
      <c r="M23" s="196"/>
      <c r="N23" s="196"/>
      <c r="O23" s="196"/>
      <c r="P23" s="196"/>
      <c r="Q23" s="196"/>
      <c r="R23" s="196"/>
      <c r="S23" s="196"/>
      <c r="T23" s="196"/>
      <c r="U23" s="196"/>
      <c r="V23" s="196"/>
      <c r="W23" s="196"/>
      <c r="X23" s="196"/>
      <c r="Y23" s="196"/>
      <c r="Z23" s="196"/>
      <c r="AA23" s="196"/>
      <c r="AB23" s="196"/>
      <c r="AC23" s="196"/>
      <c r="AD23" s="196"/>
    </row>
    <row r="24" spans="1:57" s="182" customFormat="1" ht="12.95" customHeight="1" x14ac:dyDescent="0.45">
      <c r="A24" s="178" t="s">
        <v>167</v>
      </c>
      <c r="B24" s="186"/>
      <c r="C24" s="186"/>
      <c r="D24" s="201">
        <v>30510217</v>
      </c>
      <c r="E24" s="202"/>
      <c r="F24" s="201">
        <v>7231386</v>
      </c>
      <c r="G24" s="201"/>
      <c r="H24" s="201">
        <v>-41694</v>
      </c>
      <c r="I24" s="201"/>
      <c r="J24" s="201">
        <v>-3891564</v>
      </c>
      <c r="K24" s="202"/>
      <c r="L24" s="203">
        <v>40326</v>
      </c>
      <c r="M24" s="202"/>
      <c r="N24" s="201">
        <v>1600200</v>
      </c>
      <c r="O24" s="201"/>
      <c r="P24" s="201">
        <v>41694</v>
      </c>
      <c r="Q24" s="201"/>
      <c r="R24" s="201">
        <v>9550966</v>
      </c>
      <c r="S24" s="202"/>
      <c r="T24" s="201">
        <v>-974248</v>
      </c>
      <c r="U24" s="202"/>
      <c r="V24" s="201">
        <v>203889</v>
      </c>
      <c r="W24" s="202"/>
      <c r="X24" s="201">
        <v>-3162443</v>
      </c>
      <c r="Y24" s="202"/>
      <c r="Z24" s="201">
        <f>SUM(T24:X24)</f>
        <v>-3932802</v>
      </c>
      <c r="AA24" s="202"/>
      <c r="AB24" s="201">
        <v>869048</v>
      </c>
      <c r="AC24" s="202"/>
      <c r="AD24" s="203">
        <f>SUM(AB24,Z24,R24,N24,L24,J24,F24,D24)</f>
        <v>41977777</v>
      </c>
      <c r="AE24" s="183"/>
      <c r="AF24" s="183"/>
      <c r="AG24" s="183"/>
      <c r="AH24" s="183"/>
      <c r="AI24" s="183"/>
      <c r="AJ24" s="183"/>
      <c r="AK24" s="183"/>
      <c r="AL24" s="183"/>
      <c r="AM24" s="183"/>
      <c r="AN24" s="183"/>
      <c r="AO24" s="183"/>
      <c r="AP24" s="183"/>
      <c r="AQ24" s="183"/>
      <c r="AR24" s="183"/>
      <c r="AS24" s="183"/>
      <c r="AT24" s="183"/>
      <c r="AU24" s="183"/>
      <c r="AV24" s="183"/>
      <c r="AW24" s="183"/>
      <c r="AX24" s="183"/>
      <c r="AY24" s="183"/>
      <c r="AZ24" s="183"/>
      <c r="BA24" s="183"/>
      <c r="BB24" s="183"/>
      <c r="BC24" s="183"/>
      <c r="BD24" s="183"/>
      <c r="BE24" s="183"/>
    </row>
    <row r="25" spans="1:57" s="182" customFormat="1" ht="12.95" customHeight="1" x14ac:dyDescent="0.45">
      <c r="A25" s="182" t="s">
        <v>173</v>
      </c>
      <c r="B25" s="194"/>
      <c r="C25" s="186"/>
      <c r="D25" s="203">
        <v>-32900</v>
      </c>
      <c r="E25" s="203"/>
      <c r="F25" s="203">
        <v>0</v>
      </c>
      <c r="G25" s="203"/>
      <c r="H25" s="203">
        <v>41694</v>
      </c>
      <c r="I25" s="203"/>
      <c r="J25" s="203">
        <v>0</v>
      </c>
      <c r="K25" s="203"/>
      <c r="L25" s="203">
        <v>0</v>
      </c>
      <c r="M25" s="203"/>
      <c r="N25" s="203">
        <v>0</v>
      </c>
      <c r="O25" s="203"/>
      <c r="P25" s="203">
        <v>-41694</v>
      </c>
      <c r="Q25" s="203"/>
      <c r="R25" s="203">
        <v>32900</v>
      </c>
      <c r="S25" s="203"/>
      <c r="T25" s="203">
        <v>0</v>
      </c>
      <c r="U25" s="203"/>
      <c r="V25" s="203">
        <v>0</v>
      </c>
      <c r="W25" s="203"/>
      <c r="X25" s="203">
        <v>0</v>
      </c>
      <c r="Y25" s="203">
        <v>0</v>
      </c>
      <c r="Z25" s="201">
        <f t="shared" ref="Z25:Z26" si="2">SUM(T25:X25)</f>
        <v>0</v>
      </c>
      <c r="AA25" s="203"/>
      <c r="AB25" s="203">
        <v>0</v>
      </c>
      <c r="AC25" s="202"/>
      <c r="AD25" s="203">
        <f t="shared" ref="AD25:AD29" si="3">+AB25+Z25+R25+N25+J25+F25+D25+L25+P25+H25</f>
        <v>0</v>
      </c>
    </row>
    <row r="26" spans="1:57" s="182" customFormat="1" ht="12.95" customHeight="1" x14ac:dyDescent="0.45">
      <c r="A26" s="182" t="s">
        <v>187</v>
      </c>
      <c r="B26" s="194"/>
      <c r="C26" s="186"/>
      <c r="D26" s="203">
        <v>0</v>
      </c>
      <c r="E26" s="203"/>
      <c r="F26" s="203">
        <v>0</v>
      </c>
      <c r="G26" s="203"/>
      <c r="H26" s="203">
        <v>0</v>
      </c>
      <c r="I26" s="203"/>
      <c r="J26" s="203">
        <v>0</v>
      </c>
      <c r="K26" s="203"/>
      <c r="L26" s="203">
        <v>0</v>
      </c>
      <c r="M26" s="203"/>
      <c r="N26" s="203">
        <v>0</v>
      </c>
      <c r="O26" s="203"/>
      <c r="P26" s="203">
        <v>0</v>
      </c>
      <c r="Q26" s="203"/>
      <c r="R26" s="203">
        <v>-1981023</v>
      </c>
      <c r="S26" s="203"/>
      <c r="T26" s="203">
        <v>0</v>
      </c>
      <c r="U26" s="203"/>
      <c r="V26" s="203">
        <v>0</v>
      </c>
      <c r="W26" s="203"/>
      <c r="X26" s="203">
        <v>0</v>
      </c>
      <c r="Y26" s="203"/>
      <c r="Z26" s="201">
        <f t="shared" si="2"/>
        <v>0</v>
      </c>
      <c r="AA26" s="203"/>
      <c r="AB26" s="203">
        <v>0</v>
      </c>
      <c r="AC26" s="202"/>
      <c r="AD26" s="203">
        <f t="shared" si="3"/>
        <v>-1981023</v>
      </c>
    </row>
    <row r="27" spans="1:57" s="182" customFormat="1" ht="12.95" customHeight="1" x14ac:dyDescent="0.45">
      <c r="A27" s="182" t="s">
        <v>191</v>
      </c>
      <c r="B27" s="194"/>
      <c r="C27" s="186"/>
      <c r="D27" s="203">
        <v>0</v>
      </c>
      <c r="E27" s="203"/>
      <c r="F27" s="203">
        <v>0</v>
      </c>
      <c r="G27" s="203"/>
      <c r="H27" s="203">
        <v>0</v>
      </c>
      <c r="I27" s="203"/>
      <c r="J27" s="203">
        <v>0</v>
      </c>
      <c r="K27" s="203"/>
      <c r="L27" s="203">
        <v>0</v>
      </c>
      <c r="M27" s="203"/>
      <c r="N27" s="203">
        <v>0</v>
      </c>
      <c r="O27" s="203"/>
      <c r="P27" s="203">
        <v>0</v>
      </c>
      <c r="Q27" s="203"/>
      <c r="R27" s="203">
        <v>2756268</v>
      </c>
      <c r="S27" s="203"/>
      <c r="T27" s="203">
        <v>0</v>
      </c>
      <c r="U27" s="203"/>
      <c r="V27" s="203">
        <v>0</v>
      </c>
      <c r="W27" s="203"/>
      <c r="X27" s="203">
        <v>0</v>
      </c>
      <c r="Y27" s="203"/>
      <c r="Z27" s="201">
        <f t="shared" ref="Z27" si="4">SUM(T27:X27)</f>
        <v>0</v>
      </c>
      <c r="AA27" s="203"/>
      <c r="AB27" s="203">
        <v>-4197</v>
      </c>
      <c r="AC27" s="202"/>
      <c r="AD27" s="203">
        <f t="shared" si="3"/>
        <v>2752071</v>
      </c>
    </row>
    <row r="28" spans="1:57" s="182" customFormat="1" ht="12.95" customHeight="1" x14ac:dyDescent="0.45">
      <c r="A28" s="182" t="s">
        <v>198</v>
      </c>
      <c r="B28" s="186"/>
      <c r="C28" s="186"/>
      <c r="D28" s="207"/>
      <c r="E28" s="207"/>
      <c r="F28" s="207"/>
      <c r="G28" s="207"/>
      <c r="H28" s="207"/>
      <c r="I28" s="207"/>
      <c r="J28" s="207"/>
      <c r="K28" s="207"/>
      <c r="L28" s="207"/>
      <c r="M28" s="207"/>
      <c r="N28" s="207"/>
      <c r="O28" s="207"/>
      <c r="P28" s="207"/>
      <c r="Q28" s="207"/>
      <c r="R28" s="207"/>
      <c r="S28" s="207"/>
      <c r="T28" s="207"/>
      <c r="U28" s="207"/>
      <c r="V28" s="207"/>
      <c r="W28" s="207"/>
      <c r="X28" s="207"/>
      <c r="Y28" s="207"/>
      <c r="Z28" s="207"/>
      <c r="AA28" s="207"/>
      <c r="AB28" s="207"/>
      <c r="AC28" s="202"/>
      <c r="AD28" s="203"/>
    </row>
    <row r="29" spans="1:57" s="182" customFormat="1" ht="12.95" customHeight="1" x14ac:dyDescent="0.45">
      <c r="A29" s="182" t="s">
        <v>171</v>
      </c>
      <c r="B29" s="186"/>
      <c r="C29" s="186"/>
      <c r="D29" s="204">
        <v>0</v>
      </c>
      <c r="E29" s="203"/>
      <c r="F29" s="204">
        <v>0</v>
      </c>
      <c r="G29" s="203"/>
      <c r="H29" s="204">
        <v>0</v>
      </c>
      <c r="I29" s="203"/>
      <c r="J29" s="204">
        <v>0</v>
      </c>
      <c r="K29" s="203"/>
      <c r="L29" s="204">
        <v>0</v>
      </c>
      <c r="M29" s="203"/>
      <c r="N29" s="204">
        <v>0</v>
      </c>
      <c r="O29" s="203"/>
      <c r="P29" s="204">
        <v>0</v>
      </c>
      <c r="Q29" s="203"/>
      <c r="R29" s="204">
        <v>0</v>
      </c>
      <c r="S29" s="234"/>
      <c r="T29" s="204">
        <v>806074</v>
      </c>
      <c r="U29" s="234"/>
      <c r="V29" s="204">
        <v>-208927</v>
      </c>
      <c r="W29" s="264"/>
      <c r="X29" s="204">
        <v>3388640</v>
      </c>
      <c r="Y29" s="264">
        <v>0</v>
      </c>
      <c r="Z29" s="205">
        <f>SUM(T29:X29)</f>
        <v>3985787</v>
      </c>
      <c r="AA29" s="202"/>
      <c r="AB29" s="204">
        <v>118524</v>
      </c>
      <c r="AC29" s="202"/>
      <c r="AD29" s="206">
        <f t="shared" si="3"/>
        <v>4104311</v>
      </c>
    </row>
    <row r="30" spans="1:57" s="182" customFormat="1" ht="5.0999999999999996" customHeight="1" x14ac:dyDescent="0.45">
      <c r="A30" s="178"/>
      <c r="B30" s="186"/>
      <c r="C30" s="186"/>
      <c r="D30" s="201"/>
      <c r="E30" s="203"/>
      <c r="F30" s="201"/>
      <c r="G30" s="201"/>
      <c r="H30" s="201"/>
      <c r="I30" s="201"/>
      <c r="J30" s="201"/>
      <c r="K30" s="201"/>
      <c r="L30" s="201"/>
      <c r="M30" s="203"/>
      <c r="N30" s="201"/>
      <c r="O30" s="201"/>
      <c r="P30" s="201"/>
      <c r="Q30" s="201"/>
      <c r="R30" s="201"/>
      <c r="S30" s="202"/>
      <c r="T30" s="202"/>
      <c r="U30" s="202"/>
      <c r="V30" s="202"/>
      <c r="W30" s="202"/>
      <c r="X30" s="201"/>
      <c r="Y30" s="202"/>
      <c r="Z30" s="201"/>
      <c r="AA30" s="202"/>
      <c r="AB30" s="201"/>
      <c r="AC30" s="202"/>
      <c r="AD30" s="201"/>
    </row>
    <row r="31" spans="1:57" s="182" customFormat="1" ht="12.95" customHeight="1" thickBot="1" x14ac:dyDescent="0.5">
      <c r="A31" s="178" t="s">
        <v>204</v>
      </c>
      <c r="B31" s="186"/>
      <c r="C31" s="186"/>
      <c r="D31" s="208">
        <f>SUM(D24:D29)</f>
        <v>30477317</v>
      </c>
      <c r="E31" s="203"/>
      <c r="F31" s="208">
        <f>SUM(F24:F29)</f>
        <v>7231386</v>
      </c>
      <c r="G31" s="201"/>
      <c r="H31" s="208">
        <f>SUM(H24:H29)</f>
        <v>0</v>
      </c>
      <c r="I31" s="201"/>
      <c r="J31" s="208">
        <f>SUM(J24:J29)</f>
        <v>-3891564</v>
      </c>
      <c r="K31" s="201"/>
      <c r="L31" s="208">
        <f>SUM(L24:L29)</f>
        <v>40326</v>
      </c>
      <c r="M31" s="201"/>
      <c r="N31" s="208">
        <f>SUM(N24:N29)</f>
        <v>1600200</v>
      </c>
      <c r="O31" s="201"/>
      <c r="P31" s="208">
        <f>SUM(P24:P29)</f>
        <v>0</v>
      </c>
      <c r="Q31" s="201"/>
      <c r="R31" s="208">
        <f>SUM(R24:R29)</f>
        <v>10359111</v>
      </c>
      <c r="S31" s="201"/>
      <c r="T31" s="208">
        <f>SUM(T24:T29)</f>
        <v>-168174</v>
      </c>
      <c r="U31" s="201"/>
      <c r="V31" s="208">
        <f>SUM(V24:V29)</f>
        <v>-5038</v>
      </c>
      <c r="W31" s="201"/>
      <c r="X31" s="208">
        <f>SUM(X24:X29)</f>
        <v>226197</v>
      </c>
      <c r="Y31" s="201"/>
      <c r="Z31" s="208">
        <f>SUM(Z24:Z29)</f>
        <v>52985</v>
      </c>
      <c r="AA31" s="201"/>
      <c r="AB31" s="208">
        <f>SUM(AB24:AB29)</f>
        <v>983375</v>
      </c>
      <c r="AC31" s="201"/>
      <c r="AD31" s="208">
        <f>SUM(AD24:AD29)</f>
        <v>46853136</v>
      </c>
    </row>
    <row r="32" spans="1:57" s="182" customFormat="1" ht="15" customHeight="1" thickTop="1" x14ac:dyDescent="0.45">
      <c r="A32" s="178"/>
      <c r="B32" s="186"/>
      <c r="C32" s="186"/>
      <c r="D32" s="196"/>
      <c r="E32" s="196"/>
      <c r="F32" s="200"/>
      <c r="G32" s="200"/>
      <c r="H32" s="196"/>
      <c r="I32" s="196"/>
      <c r="J32" s="196"/>
      <c r="K32" s="196"/>
      <c r="L32" s="196"/>
      <c r="M32" s="196"/>
      <c r="N32" s="196"/>
      <c r="O32" s="196"/>
      <c r="P32" s="196"/>
      <c r="Q32" s="196"/>
      <c r="R32" s="196"/>
      <c r="S32" s="196"/>
      <c r="T32" s="196"/>
      <c r="U32" s="196"/>
      <c r="V32" s="196"/>
      <c r="W32" s="196"/>
      <c r="X32" s="196"/>
      <c r="Y32" s="196"/>
      <c r="Z32" s="196"/>
      <c r="AA32" s="196"/>
      <c r="AB32" s="196"/>
      <c r="AC32" s="196"/>
      <c r="AD32" s="196"/>
    </row>
    <row r="33" spans="1:30" s="182" customFormat="1" ht="15" customHeight="1" x14ac:dyDescent="0.45">
      <c r="A33" s="178"/>
      <c r="B33" s="186"/>
      <c r="C33" s="186"/>
      <c r="D33" s="196"/>
      <c r="E33" s="196"/>
      <c r="F33" s="200"/>
      <c r="G33" s="200"/>
      <c r="H33" s="196"/>
      <c r="I33" s="196"/>
      <c r="J33" s="196"/>
      <c r="K33" s="196"/>
      <c r="L33" s="196"/>
      <c r="M33" s="196"/>
      <c r="N33" s="196"/>
      <c r="O33" s="196"/>
      <c r="P33" s="196"/>
      <c r="Q33" s="196"/>
      <c r="R33" s="196"/>
      <c r="S33" s="196"/>
      <c r="T33" s="196"/>
      <c r="U33" s="196"/>
      <c r="V33" s="196"/>
      <c r="W33" s="196"/>
      <c r="X33" s="196"/>
      <c r="Y33" s="196"/>
      <c r="Z33" s="196"/>
      <c r="AA33" s="196"/>
      <c r="AB33" s="196"/>
      <c r="AC33" s="196"/>
      <c r="AD33" s="196"/>
    </row>
    <row r="34" spans="1:30" s="182" customFormat="1" ht="15" customHeight="1" x14ac:dyDescent="0.45">
      <c r="A34" s="178"/>
      <c r="B34" s="186"/>
      <c r="C34" s="186"/>
      <c r="D34" s="196"/>
      <c r="E34" s="196"/>
      <c r="F34" s="200"/>
      <c r="G34" s="200"/>
      <c r="H34" s="196"/>
      <c r="I34" s="196"/>
      <c r="J34" s="196"/>
      <c r="K34" s="196"/>
      <c r="L34" s="196"/>
      <c r="M34" s="196"/>
      <c r="N34" s="196"/>
      <c r="O34" s="196"/>
      <c r="P34" s="196"/>
      <c r="Q34" s="196"/>
      <c r="R34" s="196"/>
      <c r="S34" s="196"/>
      <c r="T34" s="196"/>
      <c r="U34" s="196"/>
      <c r="V34" s="196"/>
      <c r="W34" s="196"/>
      <c r="X34" s="196"/>
      <c r="Y34" s="196"/>
      <c r="Z34" s="196"/>
      <c r="AA34" s="196"/>
      <c r="AB34" s="196"/>
      <c r="AC34" s="196"/>
      <c r="AD34" s="196"/>
    </row>
    <row r="35" spans="1:30" s="182" customFormat="1" ht="15" customHeight="1" x14ac:dyDescent="0.45">
      <c r="A35" s="178"/>
      <c r="B35" s="186"/>
      <c r="C35" s="186"/>
      <c r="D35" s="196"/>
      <c r="E35" s="196"/>
      <c r="F35" s="200"/>
      <c r="G35" s="200"/>
      <c r="H35" s="196"/>
      <c r="I35" s="196"/>
      <c r="J35" s="196"/>
      <c r="K35" s="196"/>
      <c r="L35" s="196"/>
      <c r="M35" s="196"/>
      <c r="N35" s="196"/>
      <c r="O35" s="196"/>
      <c r="P35" s="196"/>
      <c r="Q35" s="196"/>
      <c r="R35" s="196"/>
      <c r="S35" s="196"/>
      <c r="T35" s="196"/>
      <c r="U35" s="196"/>
      <c r="V35" s="196"/>
      <c r="W35" s="196"/>
      <c r="X35" s="196"/>
      <c r="Y35" s="196"/>
      <c r="Z35" s="196"/>
      <c r="AA35" s="196"/>
      <c r="AB35" s="196"/>
      <c r="AC35" s="196"/>
      <c r="AD35" s="196"/>
    </row>
    <row r="36" spans="1:30" s="182" customFormat="1" ht="15" customHeight="1" x14ac:dyDescent="0.45">
      <c r="A36" s="178"/>
      <c r="B36" s="186"/>
      <c r="C36" s="186"/>
      <c r="D36" s="196"/>
      <c r="E36" s="196"/>
      <c r="F36" s="200"/>
      <c r="G36" s="200"/>
      <c r="H36" s="196"/>
      <c r="I36" s="196"/>
      <c r="J36" s="196"/>
      <c r="K36" s="196"/>
      <c r="L36" s="196"/>
      <c r="M36" s="196"/>
      <c r="N36" s="196"/>
      <c r="O36" s="196"/>
      <c r="P36" s="196"/>
      <c r="Q36" s="196"/>
      <c r="R36" s="196"/>
      <c r="S36" s="196"/>
      <c r="T36" s="196"/>
      <c r="U36" s="196"/>
      <c r="V36" s="196"/>
      <c r="W36" s="196"/>
      <c r="X36" s="196"/>
      <c r="Y36" s="196"/>
      <c r="Z36" s="196"/>
      <c r="AA36" s="196"/>
      <c r="AB36" s="196"/>
      <c r="AC36" s="196"/>
      <c r="AD36" s="196"/>
    </row>
    <row r="37" spans="1:30" s="182" customFormat="1" ht="15" customHeight="1" x14ac:dyDescent="0.45">
      <c r="A37" s="178"/>
      <c r="B37" s="186"/>
      <c r="C37" s="186"/>
      <c r="D37" s="196"/>
      <c r="E37" s="196"/>
      <c r="F37" s="200"/>
      <c r="G37" s="200"/>
      <c r="H37" s="196"/>
      <c r="I37" s="196"/>
      <c r="J37" s="196"/>
      <c r="K37" s="196"/>
      <c r="L37" s="196"/>
      <c r="M37" s="196"/>
      <c r="N37" s="196"/>
      <c r="O37" s="196"/>
      <c r="P37" s="196"/>
      <c r="Q37" s="196"/>
      <c r="R37" s="196"/>
      <c r="S37" s="196"/>
      <c r="T37" s="196"/>
      <c r="U37" s="196"/>
      <c r="V37" s="196"/>
      <c r="W37" s="196"/>
      <c r="X37" s="196"/>
      <c r="Y37" s="196"/>
      <c r="Z37" s="196"/>
      <c r="AA37" s="196"/>
      <c r="AB37" s="196"/>
      <c r="AC37" s="196"/>
      <c r="AD37" s="196"/>
    </row>
    <row r="38" spans="1:30" s="182" customFormat="1" ht="15" customHeight="1" x14ac:dyDescent="0.45">
      <c r="A38" s="178"/>
      <c r="B38" s="186"/>
      <c r="C38" s="186"/>
      <c r="D38" s="196"/>
      <c r="E38" s="196"/>
      <c r="F38" s="200"/>
      <c r="G38" s="200"/>
      <c r="H38" s="196"/>
      <c r="I38" s="196"/>
      <c r="J38" s="196"/>
      <c r="K38" s="196"/>
      <c r="L38" s="196"/>
      <c r="M38" s="196"/>
      <c r="N38" s="196"/>
      <c r="O38" s="196"/>
      <c r="P38" s="196"/>
      <c r="Q38" s="196"/>
      <c r="R38" s="196"/>
      <c r="S38" s="196"/>
      <c r="T38" s="196"/>
      <c r="U38" s="196"/>
      <c r="V38" s="196"/>
      <c r="W38" s="196"/>
      <c r="X38" s="196"/>
      <c r="Y38" s="196"/>
      <c r="Z38" s="196"/>
      <c r="AA38" s="196"/>
      <c r="AB38" s="196"/>
      <c r="AC38" s="196"/>
      <c r="AD38" s="196"/>
    </row>
    <row r="39" spans="1:30" s="182" customFormat="1" ht="15" customHeight="1" x14ac:dyDescent="0.45">
      <c r="A39" s="178"/>
      <c r="B39" s="186"/>
      <c r="C39" s="186"/>
      <c r="D39" s="196"/>
      <c r="E39" s="196"/>
      <c r="F39" s="200"/>
      <c r="G39" s="200"/>
      <c r="H39" s="196"/>
      <c r="I39" s="196"/>
      <c r="J39" s="196"/>
      <c r="K39" s="196"/>
      <c r="L39" s="196"/>
      <c r="M39" s="196"/>
      <c r="N39" s="196"/>
      <c r="O39" s="196"/>
      <c r="P39" s="196"/>
      <c r="Q39" s="196"/>
      <c r="R39" s="196"/>
      <c r="S39" s="196"/>
      <c r="T39" s="196"/>
      <c r="U39" s="196"/>
      <c r="V39" s="196"/>
      <c r="W39" s="196"/>
      <c r="X39" s="196"/>
      <c r="Y39" s="196"/>
      <c r="Z39" s="196"/>
      <c r="AA39" s="196"/>
      <c r="AB39" s="196"/>
      <c r="AC39" s="196"/>
      <c r="AD39" s="196"/>
    </row>
    <row r="40" spans="1:30" s="182" customFormat="1" ht="15" customHeight="1" x14ac:dyDescent="0.45">
      <c r="A40" s="178"/>
      <c r="B40" s="186"/>
      <c r="C40" s="186"/>
      <c r="D40" s="196"/>
      <c r="E40" s="196"/>
      <c r="F40" s="200"/>
      <c r="G40" s="200"/>
      <c r="H40" s="196"/>
      <c r="I40" s="196"/>
      <c r="J40" s="196"/>
      <c r="K40" s="196"/>
      <c r="L40" s="196"/>
      <c r="M40" s="196"/>
      <c r="N40" s="196"/>
      <c r="O40" s="196"/>
      <c r="P40" s="196"/>
      <c r="Q40" s="196"/>
      <c r="R40" s="196"/>
      <c r="S40" s="196"/>
      <c r="T40" s="196"/>
      <c r="U40" s="196"/>
      <c r="V40" s="196"/>
      <c r="W40" s="196"/>
      <c r="X40" s="196"/>
      <c r="Y40" s="196"/>
      <c r="Z40" s="196"/>
      <c r="AA40" s="196"/>
      <c r="AB40" s="196"/>
      <c r="AC40" s="196"/>
      <c r="AD40" s="196"/>
    </row>
    <row r="41" spans="1:30" s="182" customFormat="1" ht="15" customHeight="1" x14ac:dyDescent="0.45">
      <c r="A41" s="178"/>
      <c r="B41" s="186"/>
      <c r="C41" s="186"/>
      <c r="D41" s="196"/>
      <c r="E41" s="196"/>
      <c r="F41" s="200"/>
      <c r="G41" s="200"/>
      <c r="H41" s="196"/>
      <c r="I41" s="196"/>
      <c r="J41" s="196"/>
      <c r="K41" s="196"/>
      <c r="L41" s="196"/>
      <c r="M41" s="196"/>
      <c r="N41" s="196"/>
      <c r="O41" s="196"/>
      <c r="P41" s="196"/>
      <c r="Q41" s="196"/>
      <c r="R41" s="196"/>
      <c r="S41" s="196"/>
      <c r="T41" s="196"/>
      <c r="U41" s="196"/>
      <c r="V41" s="196"/>
      <c r="W41" s="196"/>
      <c r="X41" s="196"/>
      <c r="Y41" s="196"/>
      <c r="Z41" s="196"/>
      <c r="AA41" s="196"/>
      <c r="AB41" s="196"/>
      <c r="AC41" s="196"/>
      <c r="AD41" s="196"/>
    </row>
    <row r="42" spans="1:30" s="182" customFormat="1" ht="15" customHeight="1" x14ac:dyDescent="0.45">
      <c r="A42" s="178"/>
      <c r="B42" s="186"/>
      <c r="C42" s="186"/>
      <c r="D42" s="196"/>
      <c r="E42" s="196"/>
      <c r="F42" s="200"/>
      <c r="G42" s="200"/>
      <c r="H42" s="196"/>
      <c r="I42" s="196"/>
      <c r="J42" s="196"/>
      <c r="K42" s="196"/>
      <c r="L42" s="196"/>
      <c r="M42" s="196"/>
      <c r="N42" s="196"/>
      <c r="O42" s="196"/>
      <c r="P42" s="196"/>
      <c r="Q42" s="196"/>
      <c r="R42" s="196"/>
      <c r="S42" s="196"/>
      <c r="T42" s="196"/>
      <c r="U42" s="196"/>
      <c r="V42" s="196"/>
      <c r="W42" s="196"/>
      <c r="X42" s="196"/>
      <c r="Y42" s="196"/>
      <c r="Z42" s="196"/>
      <c r="AA42" s="196"/>
      <c r="AB42" s="196"/>
      <c r="AC42" s="196"/>
      <c r="AD42" s="196"/>
    </row>
    <row r="43" spans="1:30" ht="15" customHeight="1" x14ac:dyDescent="0.45">
      <c r="A43" s="219"/>
      <c r="B43" s="229"/>
      <c r="C43" s="229"/>
      <c r="D43" s="230"/>
      <c r="E43" s="230"/>
      <c r="F43" s="231"/>
      <c r="G43" s="231"/>
      <c r="H43" s="230"/>
      <c r="I43" s="230"/>
      <c r="J43" s="230"/>
      <c r="K43" s="230"/>
      <c r="L43" s="230"/>
      <c r="M43" s="230"/>
      <c r="N43" s="230"/>
      <c r="O43" s="230"/>
      <c r="P43" s="230"/>
      <c r="Q43" s="230"/>
      <c r="R43" s="230"/>
      <c r="S43" s="230"/>
      <c r="T43" s="230"/>
      <c r="U43" s="230"/>
      <c r="V43" s="230"/>
      <c r="W43" s="230"/>
      <c r="X43" s="230"/>
      <c r="Y43" s="230"/>
      <c r="Z43" s="230"/>
      <c r="AA43" s="230"/>
      <c r="AB43" s="230"/>
      <c r="AC43" s="230"/>
      <c r="AD43" s="230"/>
    </row>
    <row r="44" spans="1:30" ht="15" customHeight="1" x14ac:dyDescent="0.45">
      <c r="A44" s="219"/>
      <c r="B44" s="229"/>
      <c r="C44" s="229"/>
      <c r="D44" s="230"/>
      <c r="E44" s="230"/>
      <c r="F44" s="231"/>
      <c r="G44" s="231"/>
      <c r="H44" s="230"/>
      <c r="I44" s="230"/>
      <c r="J44" s="230"/>
      <c r="K44" s="230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30"/>
      <c r="Y44" s="230"/>
      <c r="Z44" s="230"/>
      <c r="AA44" s="230"/>
      <c r="AB44" s="230"/>
      <c r="AC44" s="230"/>
      <c r="AD44" s="230"/>
    </row>
    <row r="45" spans="1:30" ht="4.5" customHeight="1" x14ac:dyDescent="0.45">
      <c r="A45" s="219"/>
      <c r="B45" s="229"/>
      <c r="C45" s="229"/>
      <c r="D45" s="230"/>
      <c r="E45" s="230"/>
      <c r="F45" s="231"/>
      <c r="G45" s="231"/>
      <c r="H45" s="230"/>
      <c r="I45" s="230"/>
      <c r="J45" s="230"/>
      <c r="K45" s="230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30"/>
      <c r="Y45" s="230"/>
      <c r="Z45" s="230"/>
      <c r="AA45" s="230"/>
      <c r="AB45" s="230"/>
      <c r="AC45" s="230"/>
      <c r="AD45" s="230"/>
    </row>
    <row r="46" spans="1:30" ht="21.95" customHeight="1" x14ac:dyDescent="0.45">
      <c r="A46" s="232" t="str">
        <f>+'E7-8 PL-9m'!A61</f>
        <v>The condensed notes to the interim financial information are an integral part of this interim financial information.</v>
      </c>
      <c r="B46" s="225"/>
      <c r="C46" s="232"/>
      <c r="D46" s="225"/>
      <c r="E46" s="226"/>
      <c r="F46" s="225"/>
      <c r="G46" s="225"/>
      <c r="H46" s="225"/>
      <c r="I46" s="225"/>
      <c r="J46" s="225"/>
      <c r="K46" s="232"/>
      <c r="L46" s="232"/>
      <c r="M46" s="232"/>
      <c r="N46" s="225"/>
      <c r="O46" s="225"/>
      <c r="P46" s="225"/>
      <c r="Q46" s="225"/>
      <c r="R46" s="225"/>
      <c r="S46" s="232"/>
      <c r="T46" s="232"/>
      <c r="U46" s="232"/>
      <c r="V46" s="232"/>
      <c r="W46" s="232"/>
      <c r="X46" s="233"/>
      <c r="Y46" s="232"/>
      <c r="Z46" s="225"/>
      <c r="AA46" s="232"/>
      <c r="AB46" s="233"/>
      <c r="AC46" s="233"/>
      <c r="AD46" s="233"/>
    </row>
  </sheetData>
  <mergeCells count="6">
    <mergeCell ref="D7:AD7"/>
    <mergeCell ref="D8:Z8"/>
    <mergeCell ref="T9:Z9"/>
    <mergeCell ref="T10:X10"/>
    <mergeCell ref="N13:R13"/>
    <mergeCell ref="T11:X11"/>
  </mergeCells>
  <pageMargins left="0.3" right="0.3" top="0.5" bottom="0.6" header="0.49" footer="0.4"/>
  <pageSetup paperSize="9" scale="90" firstPageNumber="9" orientation="landscape" useFirstPageNumber="1" horizontalDpi="1200" verticalDpi="1200" r:id="rId1"/>
  <headerFooter>
    <oddFooter>&amp;R&amp;"Cordia New,Regular"&amp;13&amp;P</oddFooter>
  </headerFooter>
  <ignoredErrors>
    <ignoredError sqref="Z28 Z26" emptyCellReference="1"/>
    <ignoredError sqref="Z25 Z29" formulaRange="1" emptyCellReference="1"/>
    <ignoredError sqref="Z30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L36"/>
  <sheetViews>
    <sheetView topLeftCell="A7" zoomScale="85" zoomScaleNormal="85" zoomScaleSheetLayoutView="70" workbookViewId="0">
      <selection activeCell="B14" sqref="B14"/>
    </sheetView>
  </sheetViews>
  <sheetFormatPr defaultColWidth="9.33203125" defaultRowHeight="16.5" customHeight="1" x14ac:dyDescent="0.45"/>
  <cols>
    <col min="1" max="1" width="41.1640625" style="1" customWidth="1"/>
    <col min="2" max="2" width="5.83203125" style="24" customWidth="1"/>
    <col min="3" max="3" width="1" style="1" customWidth="1"/>
    <col min="4" max="4" width="13.33203125" style="24" customWidth="1"/>
    <col min="5" max="5" width="1" style="24" customWidth="1"/>
    <col min="6" max="6" width="13.5" style="24" customWidth="1"/>
    <col min="7" max="7" width="1" style="3" customWidth="1"/>
    <col min="8" max="8" width="12.5" style="24" customWidth="1"/>
    <col min="9" max="9" width="1" style="3" customWidth="1"/>
    <col min="10" max="10" width="13.6640625" style="24" customWidth="1"/>
    <col min="11" max="11" width="1" style="3" customWidth="1"/>
    <col min="12" max="12" width="12.5" style="24" customWidth="1"/>
    <col min="13" max="13" width="1" style="24" customWidth="1"/>
    <col min="14" max="14" width="12.5" style="24" customWidth="1"/>
    <col min="15" max="15" width="1" style="24" customWidth="1"/>
    <col min="16" max="16" width="15.83203125" style="24" customWidth="1"/>
    <col min="17" max="17" width="1" style="3" customWidth="1"/>
    <col min="18" max="18" width="18.33203125" style="24" customWidth="1"/>
    <col min="19" max="19" width="1" style="3" customWidth="1"/>
    <col min="20" max="20" width="13.83203125" style="3" customWidth="1"/>
    <col min="21" max="16384" width="9.33203125" style="1"/>
  </cols>
  <sheetData>
    <row r="1" spans="1:20" ht="16.5" customHeight="1" x14ac:dyDescent="0.45">
      <c r="A1" s="20" t="s">
        <v>0</v>
      </c>
      <c r="B1" s="5"/>
      <c r="C1" s="5"/>
      <c r="G1" s="24"/>
      <c r="I1" s="24"/>
      <c r="K1" s="24"/>
      <c r="Q1" s="24"/>
      <c r="S1" s="24"/>
      <c r="T1" s="24"/>
    </row>
    <row r="2" spans="1:20" ht="16.5" customHeight="1" x14ac:dyDescent="0.45">
      <c r="A2" s="38" t="s">
        <v>98</v>
      </c>
      <c r="B2" s="5"/>
      <c r="C2" s="5"/>
      <c r="G2" s="24"/>
      <c r="I2" s="24"/>
      <c r="K2" s="24"/>
      <c r="Q2" s="24"/>
      <c r="S2" s="24"/>
      <c r="T2" s="24"/>
    </row>
    <row r="3" spans="1:20" ht="16.5" customHeight="1" x14ac:dyDescent="0.45">
      <c r="A3" s="34" t="str">
        <f>+'E9 Change Conso'!A3</f>
        <v xml:space="preserve">For the nine-month period ended 30 September 2022 </v>
      </c>
      <c r="B3" s="10"/>
      <c r="C3" s="10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</row>
    <row r="4" spans="1:20" ht="15.6" customHeight="1" x14ac:dyDescent="0.45">
      <c r="A4" s="38"/>
      <c r="B4" s="14"/>
      <c r="C4" s="14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</row>
    <row r="5" spans="1:20" ht="15.6" customHeight="1" x14ac:dyDescent="0.45">
      <c r="A5" s="38"/>
      <c r="B5" s="14"/>
      <c r="C5" s="14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</row>
    <row r="6" spans="1:20" ht="15.6" customHeight="1" x14ac:dyDescent="0.45">
      <c r="A6" s="38"/>
      <c r="B6" s="14"/>
      <c r="C6" s="14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17" t="s">
        <v>131</v>
      </c>
    </row>
    <row r="7" spans="1:20" ht="15.6" customHeight="1" x14ac:dyDescent="0.45">
      <c r="A7" s="14"/>
      <c r="B7" s="14"/>
      <c r="C7" s="14"/>
      <c r="D7" s="257" t="s">
        <v>77</v>
      </c>
      <c r="E7" s="257"/>
      <c r="F7" s="257"/>
      <c r="G7" s="257"/>
      <c r="H7" s="257"/>
      <c r="I7" s="257"/>
      <c r="J7" s="257"/>
      <c r="K7" s="257"/>
      <c r="L7" s="257"/>
      <c r="M7" s="257"/>
      <c r="N7" s="257"/>
      <c r="O7" s="257"/>
      <c r="P7" s="257"/>
      <c r="Q7" s="257"/>
      <c r="R7" s="257"/>
      <c r="S7" s="257"/>
      <c r="T7" s="257"/>
    </row>
    <row r="8" spans="1:20" ht="15.6" customHeight="1" x14ac:dyDescent="0.45">
      <c r="A8" s="14"/>
      <c r="B8" s="14"/>
      <c r="C8" s="14"/>
      <c r="D8" s="17"/>
      <c r="E8" s="17"/>
      <c r="F8" s="17"/>
      <c r="G8" s="17"/>
      <c r="H8" s="17"/>
      <c r="I8" s="17"/>
      <c r="J8" s="17"/>
      <c r="K8" s="17"/>
      <c r="L8" s="98"/>
      <c r="M8" s="98"/>
      <c r="N8" s="98"/>
      <c r="O8" s="98"/>
      <c r="P8" s="98"/>
      <c r="Q8" s="17"/>
      <c r="R8" s="17" t="s">
        <v>126</v>
      </c>
      <c r="S8" s="17"/>
      <c r="T8" s="17"/>
    </row>
    <row r="9" spans="1:20" ht="15.6" customHeight="1" x14ac:dyDescent="0.45">
      <c r="A9" s="14"/>
      <c r="B9" s="14"/>
      <c r="C9" s="14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90" t="s">
        <v>127</v>
      </c>
      <c r="S9" s="17"/>
      <c r="T9" s="17"/>
    </row>
    <row r="10" spans="1:20" ht="15.6" customHeight="1" x14ac:dyDescent="0.45">
      <c r="A10" s="14"/>
      <c r="B10" s="14"/>
      <c r="C10" s="14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 t="s">
        <v>128</v>
      </c>
      <c r="S10" s="17"/>
      <c r="T10" s="17"/>
    </row>
    <row r="11" spans="1:20" ht="15.6" customHeight="1" x14ac:dyDescent="0.45">
      <c r="A11" s="14"/>
      <c r="B11" s="14"/>
      <c r="C11" s="14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 t="s">
        <v>129</v>
      </c>
      <c r="S11" s="17"/>
      <c r="T11" s="17"/>
    </row>
    <row r="12" spans="1:20" ht="15.6" customHeight="1" x14ac:dyDescent="0.45">
      <c r="A12" s="40"/>
      <c r="B12" s="40"/>
      <c r="C12" s="40"/>
      <c r="D12" s="45" t="s">
        <v>59</v>
      </c>
      <c r="E12" s="45"/>
      <c r="G12" s="45"/>
      <c r="I12" s="45"/>
      <c r="J12" s="45" t="s">
        <v>95</v>
      </c>
      <c r="K12" s="45"/>
      <c r="L12" s="257" t="s">
        <v>92</v>
      </c>
      <c r="M12" s="257"/>
      <c r="N12" s="257"/>
      <c r="O12" s="257"/>
      <c r="P12" s="257"/>
      <c r="Q12" s="45"/>
      <c r="R12" s="99" t="s">
        <v>212</v>
      </c>
      <c r="S12" s="45"/>
    </row>
    <row r="13" spans="1:20" ht="15.6" customHeight="1" x14ac:dyDescent="0.45">
      <c r="A13" s="40"/>
      <c r="B13" s="40"/>
      <c r="C13" s="40"/>
      <c r="D13" s="45" t="s">
        <v>63</v>
      </c>
      <c r="E13" s="45"/>
      <c r="F13" s="45" t="s">
        <v>64</v>
      </c>
      <c r="G13" s="45"/>
      <c r="H13" s="45" t="s">
        <v>150</v>
      </c>
      <c r="I13" s="45"/>
      <c r="J13" s="45" t="s">
        <v>96</v>
      </c>
      <c r="K13" s="45"/>
      <c r="L13" s="45" t="s">
        <v>66</v>
      </c>
      <c r="M13" s="45"/>
      <c r="N13" s="45" t="s">
        <v>128</v>
      </c>
      <c r="O13" s="45"/>
      <c r="P13" s="45"/>
      <c r="Q13" s="45"/>
      <c r="R13" s="45" t="s">
        <v>67</v>
      </c>
      <c r="S13" s="45"/>
      <c r="T13" s="45" t="s">
        <v>62</v>
      </c>
    </row>
    <row r="14" spans="1:20" ht="15.6" customHeight="1" x14ac:dyDescent="0.45">
      <c r="A14" s="40"/>
      <c r="B14" s="173" t="s">
        <v>143</v>
      </c>
      <c r="C14" s="40"/>
      <c r="D14" s="239" t="s">
        <v>70</v>
      </c>
      <c r="E14" s="45"/>
      <c r="F14" s="239" t="s">
        <v>70</v>
      </c>
      <c r="G14" s="45"/>
      <c r="H14" s="239" t="s">
        <v>165</v>
      </c>
      <c r="I14" s="45"/>
      <c r="J14" s="90" t="s">
        <v>93</v>
      </c>
      <c r="K14" s="45"/>
      <c r="L14" s="239" t="s">
        <v>72</v>
      </c>
      <c r="M14" s="17"/>
      <c r="N14" s="90" t="s">
        <v>72</v>
      </c>
      <c r="O14" s="17"/>
      <c r="P14" s="239" t="s">
        <v>73</v>
      </c>
      <c r="Q14" s="45"/>
      <c r="R14" s="90" t="s">
        <v>130</v>
      </c>
      <c r="S14" s="45"/>
      <c r="T14" s="239" t="s">
        <v>75</v>
      </c>
    </row>
    <row r="15" spans="1:20" ht="15.6" customHeight="1" x14ac:dyDescent="0.45">
      <c r="A15" s="58"/>
      <c r="B15" s="40"/>
      <c r="C15" s="40"/>
      <c r="D15" s="108"/>
      <c r="F15" s="108"/>
      <c r="G15" s="24"/>
      <c r="H15" s="108"/>
      <c r="I15" s="24"/>
      <c r="J15" s="108"/>
      <c r="K15" s="24"/>
      <c r="L15" s="108"/>
      <c r="N15" s="108"/>
      <c r="P15" s="108"/>
      <c r="Q15" s="24"/>
      <c r="R15" s="108"/>
      <c r="S15" s="24"/>
      <c r="T15" s="108"/>
    </row>
    <row r="16" spans="1:20" ht="15.6" customHeight="1" x14ac:dyDescent="0.45">
      <c r="A16" s="20" t="s">
        <v>224</v>
      </c>
      <c r="B16" s="40"/>
      <c r="C16" s="40"/>
      <c r="D16" s="126">
        <v>30477317</v>
      </c>
      <c r="E16" s="60"/>
      <c r="F16" s="126">
        <v>7231386</v>
      </c>
      <c r="G16" s="60"/>
      <c r="H16" s="126">
        <v>0</v>
      </c>
      <c r="I16" s="60"/>
      <c r="J16" s="126">
        <v>40326</v>
      </c>
      <c r="K16" s="60"/>
      <c r="L16" s="126">
        <v>1647200</v>
      </c>
      <c r="M16" s="60"/>
      <c r="N16" s="126">
        <v>0</v>
      </c>
      <c r="O16" s="60"/>
      <c r="P16" s="126">
        <v>2104679</v>
      </c>
      <c r="Q16" s="60"/>
      <c r="R16" s="126">
        <v>0</v>
      </c>
      <c r="S16" s="24"/>
      <c r="T16" s="108">
        <f t="shared" ref="T16:T18" si="0">SUM(D16:R16)</f>
        <v>41500908</v>
      </c>
    </row>
    <row r="17" spans="1:38" ht="15.6" customHeight="1" x14ac:dyDescent="0.45">
      <c r="A17" s="1" t="s">
        <v>187</v>
      </c>
      <c r="B17" s="92">
        <v>17</v>
      </c>
      <c r="C17" s="40"/>
      <c r="D17" s="126">
        <v>0</v>
      </c>
      <c r="E17" s="60"/>
      <c r="F17" s="126">
        <v>0</v>
      </c>
      <c r="G17" s="60"/>
      <c r="H17" s="126">
        <v>0</v>
      </c>
      <c r="I17" s="60"/>
      <c r="J17" s="126">
        <v>0</v>
      </c>
      <c r="K17" s="60"/>
      <c r="L17" s="126">
        <v>0</v>
      </c>
      <c r="M17" s="60"/>
      <c r="N17" s="126">
        <v>0</v>
      </c>
      <c r="O17" s="60"/>
      <c r="P17" s="126">
        <v>-2285783</v>
      </c>
      <c r="Q17" s="60"/>
      <c r="R17" s="126">
        <v>0</v>
      </c>
      <c r="S17" s="24"/>
      <c r="T17" s="108">
        <f t="shared" si="0"/>
        <v>-2285783</v>
      </c>
    </row>
    <row r="18" spans="1:38" ht="15.6" customHeight="1" x14ac:dyDescent="0.45">
      <c r="A18" s="1" t="s">
        <v>117</v>
      </c>
      <c r="B18" s="92"/>
      <c r="C18" s="40"/>
      <c r="D18" s="255">
        <v>0</v>
      </c>
      <c r="E18" s="60"/>
      <c r="F18" s="255">
        <v>0</v>
      </c>
      <c r="G18" s="60"/>
      <c r="H18" s="255">
        <v>0</v>
      </c>
      <c r="I18" s="60"/>
      <c r="J18" s="255">
        <v>0</v>
      </c>
      <c r="K18" s="60"/>
      <c r="L18" s="255">
        <v>0</v>
      </c>
      <c r="M18" s="60"/>
      <c r="N18" s="255">
        <v>0</v>
      </c>
      <c r="O18" s="60"/>
      <c r="P18" s="255">
        <f>'E7-8 PL-9m'!K29</f>
        <v>2375813</v>
      </c>
      <c r="Q18" s="60"/>
      <c r="R18" s="255">
        <v>0</v>
      </c>
      <c r="S18" s="24"/>
      <c r="T18" s="256">
        <f t="shared" si="0"/>
        <v>2375813</v>
      </c>
    </row>
    <row r="19" spans="1:38" ht="15.6" customHeight="1" x14ac:dyDescent="0.45">
      <c r="B19" s="40"/>
      <c r="C19" s="40"/>
      <c r="D19" s="106"/>
      <c r="F19" s="106"/>
      <c r="G19" s="24"/>
      <c r="H19" s="106"/>
      <c r="I19" s="24"/>
      <c r="J19" s="106"/>
      <c r="K19" s="24"/>
      <c r="L19" s="106"/>
      <c r="N19" s="106"/>
      <c r="P19" s="106"/>
      <c r="Q19" s="24"/>
      <c r="R19" s="106"/>
      <c r="S19" s="24"/>
      <c r="T19" s="106"/>
    </row>
    <row r="20" spans="1:38" ht="15.6" customHeight="1" thickBot="1" x14ac:dyDescent="0.5">
      <c r="A20" s="20" t="s">
        <v>225</v>
      </c>
      <c r="B20" s="40"/>
      <c r="C20" s="40"/>
      <c r="D20" s="127">
        <f>SUM(D16:D18)</f>
        <v>30477317</v>
      </c>
      <c r="F20" s="127">
        <f>SUM(F16:F18)</f>
        <v>7231386</v>
      </c>
      <c r="G20" s="24"/>
      <c r="H20" s="127">
        <f>SUM(H16:H18)</f>
        <v>0</v>
      </c>
      <c r="I20" s="24"/>
      <c r="J20" s="127">
        <f>SUM(J16:J18)</f>
        <v>40326</v>
      </c>
      <c r="K20" s="24"/>
      <c r="L20" s="127">
        <f>SUM(L16:L18)</f>
        <v>1647200</v>
      </c>
      <c r="M20" s="28"/>
      <c r="N20" s="127">
        <f>SUM(N16:N18)</f>
        <v>0</v>
      </c>
      <c r="O20" s="28"/>
      <c r="P20" s="127">
        <f>SUM(P16:P18)</f>
        <v>2194709</v>
      </c>
      <c r="Q20" s="24"/>
      <c r="R20" s="127">
        <f>SUM(R16:R18)</f>
        <v>0</v>
      </c>
      <c r="S20" s="24"/>
      <c r="T20" s="127">
        <f>SUM(T16:T18)</f>
        <v>41590938</v>
      </c>
    </row>
    <row r="21" spans="1:38" ht="15.6" customHeight="1" thickTop="1" x14ac:dyDescent="0.45">
      <c r="A21" s="20"/>
      <c r="B21" s="40"/>
      <c r="C21" s="40"/>
      <c r="D21" s="28"/>
      <c r="F21" s="28"/>
      <c r="G21" s="24"/>
      <c r="H21" s="28"/>
      <c r="I21" s="24"/>
      <c r="J21" s="28"/>
      <c r="K21" s="24"/>
      <c r="L21" s="28"/>
      <c r="M21" s="28"/>
      <c r="N21" s="28"/>
      <c r="O21" s="28"/>
      <c r="P21" s="28"/>
      <c r="Q21" s="24"/>
      <c r="R21" s="28"/>
      <c r="S21" s="24"/>
      <c r="T21" s="28"/>
      <c r="V21" s="3"/>
      <c r="X21" s="3"/>
      <c r="Z21" s="3"/>
      <c r="AB21" s="3"/>
      <c r="AD21" s="3"/>
      <c r="AF21" s="3"/>
      <c r="AH21" s="3"/>
      <c r="AJ21" s="3"/>
      <c r="AL21" s="3"/>
    </row>
    <row r="22" spans="1:38" ht="15.6" customHeight="1" x14ac:dyDescent="0.45">
      <c r="A22" s="20"/>
      <c r="B22" s="40"/>
      <c r="C22" s="40"/>
      <c r="D22" s="28"/>
      <c r="F22" s="28"/>
      <c r="G22" s="24"/>
      <c r="H22" s="28"/>
      <c r="I22" s="24"/>
      <c r="J22" s="28"/>
      <c r="K22" s="24"/>
      <c r="L22" s="28"/>
      <c r="M22" s="28"/>
      <c r="N22" s="28"/>
      <c r="O22" s="28"/>
      <c r="P22" s="28"/>
      <c r="Q22" s="24"/>
      <c r="R22" s="28"/>
      <c r="S22" s="24"/>
      <c r="T22" s="28"/>
    </row>
    <row r="23" spans="1:38" ht="15.6" customHeight="1" x14ac:dyDescent="0.45">
      <c r="A23" s="20" t="s">
        <v>167</v>
      </c>
      <c r="B23" s="40"/>
      <c r="C23" s="40"/>
      <c r="D23" s="59">
        <v>30510217</v>
      </c>
      <c r="E23" s="59"/>
      <c r="F23" s="59">
        <v>7231386</v>
      </c>
      <c r="G23" s="59"/>
      <c r="H23" s="59">
        <v>-41694</v>
      </c>
      <c r="I23" s="59"/>
      <c r="J23" s="59">
        <v>40326</v>
      </c>
      <c r="K23" s="59"/>
      <c r="L23" s="59">
        <v>1600200</v>
      </c>
      <c r="M23" s="59"/>
      <c r="N23" s="59">
        <v>41694</v>
      </c>
      <c r="O23" s="59"/>
      <c r="P23" s="59">
        <v>3168051</v>
      </c>
      <c r="Q23" s="59"/>
      <c r="R23" s="59">
        <v>-1559</v>
      </c>
      <c r="S23" s="59"/>
      <c r="T23" s="59">
        <f>SUM(D23:R23)</f>
        <v>42548621</v>
      </c>
    </row>
    <row r="24" spans="1:38" ht="15.6" customHeight="1" x14ac:dyDescent="0.45">
      <c r="A24" s="1" t="s">
        <v>173</v>
      </c>
      <c r="B24" s="92"/>
      <c r="C24" s="40"/>
      <c r="D24" s="60">
        <v>-32900</v>
      </c>
      <c r="E24" s="60"/>
      <c r="F24" s="60">
        <v>0</v>
      </c>
      <c r="G24" s="60"/>
      <c r="H24" s="60">
        <v>41694</v>
      </c>
      <c r="I24" s="60"/>
      <c r="J24" s="60">
        <v>0</v>
      </c>
      <c r="K24" s="60"/>
      <c r="L24" s="60">
        <v>0</v>
      </c>
      <c r="M24" s="60"/>
      <c r="N24" s="60">
        <v>-41694</v>
      </c>
      <c r="O24" s="60"/>
      <c r="P24" s="60">
        <v>32900</v>
      </c>
      <c r="Q24" s="60"/>
      <c r="R24" s="60">
        <v>0</v>
      </c>
      <c r="S24" s="60"/>
      <c r="T24" s="59">
        <f t="shared" ref="T24:T27" si="1">SUM(D24:R24)</f>
        <v>0</v>
      </c>
    </row>
    <row r="25" spans="1:38" ht="15.6" customHeight="1" x14ac:dyDescent="0.45">
      <c r="A25" s="1" t="s">
        <v>187</v>
      </c>
      <c r="B25" s="92"/>
      <c r="C25" s="40"/>
      <c r="D25" s="60">
        <v>0</v>
      </c>
      <c r="E25" s="60"/>
      <c r="F25" s="60">
        <v>0</v>
      </c>
      <c r="G25" s="60"/>
      <c r="H25" s="60">
        <v>0</v>
      </c>
      <c r="I25" s="60"/>
      <c r="J25" s="60">
        <v>0</v>
      </c>
      <c r="K25" s="60"/>
      <c r="L25" s="60">
        <v>0</v>
      </c>
      <c r="M25" s="60"/>
      <c r="N25" s="60">
        <v>0</v>
      </c>
      <c r="O25" s="60"/>
      <c r="P25" s="60">
        <v>-1981023</v>
      </c>
      <c r="Q25" s="60"/>
      <c r="R25" s="60">
        <v>0</v>
      </c>
      <c r="S25" s="60"/>
      <c r="T25" s="59">
        <f t="shared" si="1"/>
        <v>-1981023</v>
      </c>
    </row>
    <row r="26" spans="1:38" ht="15.6" customHeight="1" x14ac:dyDescent="0.45">
      <c r="A26" s="1" t="s">
        <v>117</v>
      </c>
      <c r="B26" s="92"/>
      <c r="C26" s="40"/>
      <c r="D26" s="60">
        <v>0</v>
      </c>
      <c r="E26" s="60"/>
      <c r="F26" s="60">
        <v>0</v>
      </c>
      <c r="G26" s="60"/>
      <c r="H26" s="60">
        <v>0</v>
      </c>
      <c r="I26" s="60"/>
      <c r="J26" s="60">
        <v>0</v>
      </c>
      <c r="K26" s="60"/>
      <c r="L26" s="60">
        <v>0</v>
      </c>
      <c r="M26" s="60"/>
      <c r="N26" s="60">
        <v>0</v>
      </c>
      <c r="O26" s="60"/>
      <c r="P26" s="60">
        <v>1253922</v>
      </c>
      <c r="Q26" s="60"/>
      <c r="R26" s="60">
        <v>0</v>
      </c>
      <c r="S26" s="60"/>
      <c r="T26" s="59">
        <f t="shared" si="1"/>
        <v>1253922</v>
      </c>
    </row>
    <row r="27" spans="1:38" ht="15.6" customHeight="1" x14ac:dyDescent="0.45">
      <c r="A27" s="1" t="s">
        <v>199</v>
      </c>
      <c r="B27" s="40"/>
      <c r="C27" s="40"/>
      <c r="D27" s="61">
        <v>0</v>
      </c>
      <c r="E27" s="60"/>
      <c r="F27" s="61">
        <v>0</v>
      </c>
      <c r="G27" s="59"/>
      <c r="H27" s="61">
        <v>0</v>
      </c>
      <c r="I27" s="59"/>
      <c r="J27" s="61">
        <v>0</v>
      </c>
      <c r="K27" s="60"/>
      <c r="L27" s="61">
        <v>0</v>
      </c>
      <c r="M27" s="60"/>
      <c r="N27" s="61">
        <v>0</v>
      </c>
      <c r="O27" s="60"/>
      <c r="P27" s="61">
        <v>0</v>
      </c>
      <c r="Q27" s="60"/>
      <c r="R27" s="61">
        <v>1306</v>
      </c>
      <c r="S27" s="60"/>
      <c r="T27" s="140">
        <f t="shared" si="1"/>
        <v>1306</v>
      </c>
    </row>
    <row r="28" spans="1:38" ht="15.6" customHeight="1" x14ac:dyDescent="0.45">
      <c r="B28" s="40"/>
      <c r="C28" s="40"/>
      <c r="D28" s="28"/>
      <c r="F28" s="28"/>
      <c r="G28" s="24"/>
      <c r="H28" s="28"/>
      <c r="I28" s="24"/>
      <c r="J28" s="28"/>
      <c r="K28" s="24"/>
      <c r="L28" s="28"/>
      <c r="N28" s="28"/>
      <c r="P28" s="28"/>
      <c r="Q28" s="24"/>
      <c r="R28" s="28"/>
      <c r="S28" s="24"/>
      <c r="T28" s="28"/>
    </row>
    <row r="29" spans="1:38" ht="15.6" customHeight="1" thickBot="1" x14ac:dyDescent="0.5">
      <c r="A29" s="20" t="s">
        <v>204</v>
      </c>
      <c r="B29" s="40"/>
      <c r="C29" s="40"/>
      <c r="D29" s="62">
        <f>SUM(D23:D28)</f>
        <v>30477317</v>
      </c>
      <c r="F29" s="62">
        <f>SUM(F23:F28)</f>
        <v>7231386</v>
      </c>
      <c r="G29" s="24"/>
      <c r="H29" s="62">
        <f>SUM(H23:H28)</f>
        <v>0</v>
      </c>
      <c r="I29" s="24"/>
      <c r="J29" s="62">
        <f>SUM(J23:J28)</f>
        <v>40326</v>
      </c>
      <c r="K29" s="24"/>
      <c r="L29" s="62">
        <f>SUM(L23:L28)</f>
        <v>1600200</v>
      </c>
      <c r="M29" s="28"/>
      <c r="N29" s="62">
        <f>SUM(N23:N28)</f>
        <v>0</v>
      </c>
      <c r="O29" s="28"/>
      <c r="P29" s="62">
        <f>SUM(P23:P28)</f>
        <v>2473850</v>
      </c>
      <c r="Q29" s="24"/>
      <c r="R29" s="62">
        <f>SUM(R23:R28)</f>
        <v>-253</v>
      </c>
      <c r="S29" s="24"/>
      <c r="T29" s="62">
        <f>SUM(T23:T28)</f>
        <v>41822826</v>
      </c>
    </row>
    <row r="30" spans="1:38" ht="16.5" customHeight="1" thickTop="1" x14ac:dyDescent="0.45">
      <c r="A30" s="20"/>
      <c r="B30" s="40"/>
      <c r="C30" s="40"/>
      <c r="D30" s="28"/>
      <c r="F30" s="28"/>
      <c r="G30" s="24"/>
      <c r="H30" s="28"/>
      <c r="I30" s="24"/>
      <c r="J30" s="28"/>
      <c r="K30" s="24"/>
      <c r="L30" s="28"/>
      <c r="M30" s="28"/>
      <c r="N30" s="28"/>
      <c r="O30" s="28"/>
      <c r="P30" s="28"/>
      <c r="Q30" s="24"/>
      <c r="R30" s="28"/>
      <c r="S30" s="24"/>
      <c r="T30" s="28"/>
    </row>
    <row r="31" spans="1:38" ht="16.5" customHeight="1" x14ac:dyDescent="0.45">
      <c r="A31" s="20"/>
      <c r="B31" s="40"/>
      <c r="C31" s="40"/>
      <c r="D31" s="28"/>
      <c r="F31" s="28"/>
      <c r="G31" s="24"/>
      <c r="H31" s="28"/>
      <c r="I31" s="24"/>
      <c r="J31" s="28"/>
      <c r="K31" s="24"/>
      <c r="L31" s="28"/>
      <c r="M31" s="28"/>
      <c r="N31" s="28"/>
      <c r="O31" s="28"/>
      <c r="P31" s="28"/>
      <c r="Q31" s="24"/>
      <c r="R31" s="28"/>
      <c r="S31" s="24"/>
      <c r="T31" s="28"/>
    </row>
    <row r="32" spans="1:38" ht="16.5" customHeight="1" x14ac:dyDescent="0.45">
      <c r="A32" s="20"/>
      <c r="B32" s="40"/>
      <c r="C32" s="40"/>
      <c r="D32" s="28"/>
      <c r="F32" s="28"/>
      <c r="G32" s="24"/>
      <c r="H32" s="28"/>
      <c r="I32" s="24"/>
      <c r="J32" s="28"/>
      <c r="K32" s="24"/>
      <c r="L32" s="28"/>
      <c r="M32" s="28"/>
      <c r="N32" s="28"/>
      <c r="O32" s="28"/>
      <c r="P32" s="28"/>
      <c r="Q32" s="24"/>
      <c r="R32" s="28"/>
      <c r="S32" s="24"/>
      <c r="T32" s="28"/>
    </row>
    <row r="33" spans="1:20" ht="16.5" customHeight="1" x14ac:dyDescent="0.45">
      <c r="A33" s="20"/>
      <c r="B33" s="40"/>
      <c r="C33" s="40"/>
      <c r="D33" s="28"/>
      <c r="F33" s="28"/>
      <c r="G33" s="24"/>
      <c r="H33" s="28"/>
      <c r="I33" s="24"/>
      <c r="J33" s="28"/>
      <c r="K33" s="24"/>
      <c r="L33" s="28"/>
      <c r="M33" s="28"/>
      <c r="N33" s="28"/>
      <c r="O33" s="28"/>
      <c r="P33" s="28"/>
      <c r="Q33" s="24"/>
      <c r="R33" s="28"/>
      <c r="S33" s="24"/>
      <c r="T33" s="28"/>
    </row>
    <row r="34" spans="1:20" ht="16.5" customHeight="1" x14ac:dyDescent="0.45">
      <c r="A34" s="20"/>
      <c r="B34" s="40"/>
      <c r="C34" s="40"/>
      <c r="D34" s="28"/>
      <c r="F34" s="28"/>
      <c r="G34" s="24"/>
      <c r="H34" s="28"/>
      <c r="I34" s="24"/>
      <c r="J34" s="28"/>
      <c r="K34" s="24"/>
      <c r="L34" s="28"/>
      <c r="M34" s="28"/>
      <c r="N34" s="28"/>
      <c r="O34" s="28"/>
      <c r="P34" s="28"/>
      <c r="Q34" s="24"/>
      <c r="R34" s="28"/>
      <c r="S34" s="24"/>
      <c r="T34" s="28"/>
    </row>
    <row r="35" spans="1:20" ht="12" customHeight="1" x14ac:dyDescent="0.45">
      <c r="A35" s="20"/>
      <c r="B35" s="40"/>
      <c r="C35" s="40"/>
      <c r="D35" s="28"/>
      <c r="F35" s="28"/>
      <c r="G35" s="24"/>
      <c r="H35" s="28"/>
      <c r="I35" s="24"/>
      <c r="J35" s="28"/>
      <c r="K35" s="24"/>
      <c r="L35" s="28"/>
      <c r="M35" s="28"/>
      <c r="N35" s="28"/>
      <c r="O35" s="28"/>
      <c r="P35" s="28"/>
      <c r="Q35" s="24"/>
      <c r="R35" s="28"/>
      <c r="S35" s="24"/>
      <c r="T35" s="28"/>
    </row>
    <row r="36" spans="1:20" ht="21.95" customHeight="1" x14ac:dyDescent="0.45">
      <c r="A36" s="35" t="str">
        <f>'E2-4 BS'!A57</f>
        <v>The condensed notes to the interim financial information are an integral part of this interim financial information.</v>
      </c>
      <c r="B36" s="29"/>
      <c r="C36" s="35"/>
      <c r="D36" s="29"/>
      <c r="E36" s="29"/>
      <c r="F36" s="29"/>
      <c r="G36" s="37"/>
      <c r="H36" s="29"/>
      <c r="I36" s="37"/>
      <c r="J36" s="29"/>
      <c r="K36" s="37"/>
      <c r="L36" s="29"/>
      <c r="M36" s="29"/>
      <c r="N36" s="29"/>
      <c r="O36" s="29"/>
      <c r="P36" s="29"/>
      <c r="Q36" s="37"/>
      <c r="R36" s="29"/>
      <c r="S36" s="37"/>
      <c r="T36" s="37"/>
    </row>
  </sheetData>
  <mergeCells count="2">
    <mergeCell ref="D7:T7"/>
    <mergeCell ref="L12:P12"/>
  </mergeCells>
  <pageMargins left="0.3" right="0.3" top="0.5" bottom="0.6" header="0.49" footer="0.4"/>
  <pageSetup paperSize="9" scale="95" firstPageNumber="10" orientation="landscape" useFirstPageNumber="1" horizontalDpi="1200" verticalDpi="1200" r:id="rId1"/>
  <headerFooter>
    <oddFooter>&amp;R&amp;"Cordia New,Regular"&amp;13&amp;P</oddFooter>
  </headerFooter>
  <ignoredErrors>
    <ignoredError sqref="T27:T29 T23 T24:T25" emptyCellReferenc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163"/>
  <sheetViews>
    <sheetView topLeftCell="A101" zoomScaleNormal="100" zoomScaleSheetLayoutView="115" workbookViewId="0">
      <selection activeCell="S121" sqref="S121"/>
    </sheetView>
  </sheetViews>
  <sheetFormatPr defaultColWidth="9.33203125" defaultRowHeight="16.5" customHeight="1" x14ac:dyDescent="0.45"/>
  <cols>
    <col min="1" max="4" width="1.33203125" style="1" customWidth="1"/>
    <col min="5" max="5" width="51.6640625" style="1" customWidth="1"/>
    <col min="6" max="6" width="5.6640625" style="2" customWidth="1"/>
    <col min="7" max="7" width="0.6640625" style="1" customWidth="1"/>
    <col min="8" max="8" width="14.33203125" style="3" customWidth="1"/>
    <col min="9" max="9" width="0.6640625" style="3" customWidth="1"/>
    <col min="10" max="10" width="14.33203125" style="3" customWidth="1"/>
    <col min="11" max="11" width="0.6640625" style="3" customWidth="1"/>
    <col min="12" max="12" width="13.33203125" style="3" customWidth="1"/>
    <col min="13" max="13" width="0.6640625" style="3" customWidth="1"/>
    <col min="14" max="14" width="13.33203125" style="3" customWidth="1"/>
    <col min="15" max="16384" width="9.33203125" style="1"/>
  </cols>
  <sheetData>
    <row r="1" spans="1:14" ht="16.5" customHeight="1" x14ac:dyDescent="0.45">
      <c r="A1" s="5" t="s">
        <v>0</v>
      </c>
      <c r="B1" s="5"/>
      <c r="C1" s="5"/>
      <c r="D1" s="5"/>
      <c r="E1" s="6"/>
      <c r="F1" s="7"/>
      <c r="G1" s="6"/>
      <c r="H1" s="8"/>
      <c r="I1" s="8"/>
      <c r="J1" s="8"/>
      <c r="K1" s="8"/>
      <c r="L1" s="8"/>
      <c r="M1" s="8"/>
      <c r="N1" s="8"/>
    </row>
    <row r="2" spans="1:14" s="4" customFormat="1" ht="16.5" customHeight="1" x14ac:dyDescent="0.45">
      <c r="A2" s="38" t="s">
        <v>140</v>
      </c>
      <c r="B2" s="38"/>
      <c r="C2" s="38"/>
      <c r="D2" s="38"/>
      <c r="F2" s="39"/>
      <c r="H2" s="22"/>
      <c r="I2" s="22"/>
      <c r="J2" s="22"/>
      <c r="K2" s="22"/>
      <c r="L2" s="22"/>
      <c r="M2" s="22"/>
      <c r="N2" s="22"/>
    </row>
    <row r="3" spans="1:14" ht="16.5" customHeight="1" x14ac:dyDescent="0.45">
      <c r="A3" s="34" t="str">
        <f>+'E10 Change Com'!A3</f>
        <v xml:space="preserve">For the nine-month period ended 30 September 2022 </v>
      </c>
      <c r="B3" s="34"/>
      <c r="C3" s="34"/>
      <c r="D3" s="34"/>
      <c r="E3" s="35"/>
      <c r="F3" s="36"/>
      <c r="G3" s="35"/>
      <c r="H3" s="37"/>
      <c r="I3" s="37"/>
      <c r="J3" s="37"/>
      <c r="K3" s="37"/>
      <c r="L3" s="37"/>
      <c r="M3" s="37"/>
      <c r="N3" s="37"/>
    </row>
    <row r="6" spans="1:14" ht="16.5" customHeight="1" x14ac:dyDescent="0.45">
      <c r="A6" s="20"/>
      <c r="B6" s="20"/>
      <c r="C6" s="20"/>
      <c r="D6" s="20"/>
      <c r="H6" s="257" t="s">
        <v>99</v>
      </c>
      <c r="I6" s="257"/>
      <c r="J6" s="257"/>
      <c r="K6" s="17"/>
      <c r="L6" s="257" t="s">
        <v>100</v>
      </c>
      <c r="M6" s="257"/>
      <c r="N6" s="257"/>
    </row>
    <row r="7" spans="1:14" ht="16.5" customHeight="1" x14ac:dyDescent="0.45">
      <c r="A7" s="20"/>
      <c r="B7" s="20"/>
      <c r="C7" s="20"/>
      <c r="D7" s="20"/>
      <c r="H7" s="18" t="s">
        <v>221</v>
      </c>
      <c r="I7" s="63"/>
      <c r="J7" s="18" t="s">
        <v>166</v>
      </c>
      <c r="K7" s="63"/>
      <c r="L7" s="18" t="s">
        <v>221</v>
      </c>
      <c r="M7" s="63"/>
      <c r="N7" s="18" t="s">
        <v>166</v>
      </c>
    </row>
    <row r="8" spans="1:14" ht="16.5" customHeight="1" x14ac:dyDescent="0.45">
      <c r="A8" s="4"/>
      <c r="B8" s="4"/>
      <c r="C8" s="4"/>
      <c r="D8" s="4"/>
      <c r="E8" s="4"/>
      <c r="F8" s="12" t="s">
        <v>5</v>
      </c>
      <c r="G8" s="39"/>
      <c r="H8" s="19" t="s">
        <v>6</v>
      </c>
      <c r="I8" s="63"/>
      <c r="J8" s="19" t="s">
        <v>6</v>
      </c>
      <c r="K8" s="63"/>
      <c r="L8" s="19" t="s">
        <v>6</v>
      </c>
      <c r="M8" s="63"/>
      <c r="N8" s="19" t="s">
        <v>6</v>
      </c>
    </row>
    <row r="9" spans="1:14" ht="16.5" customHeight="1" x14ac:dyDescent="0.45">
      <c r="A9" s="4"/>
      <c r="B9" s="4"/>
      <c r="C9" s="4"/>
      <c r="D9" s="4"/>
      <c r="E9" s="4"/>
      <c r="F9" s="15"/>
      <c r="G9" s="39"/>
      <c r="H9" s="101"/>
      <c r="I9" s="63"/>
      <c r="J9" s="17"/>
      <c r="K9" s="63"/>
      <c r="L9" s="101"/>
      <c r="M9" s="63"/>
      <c r="N9" s="17"/>
    </row>
    <row r="10" spans="1:14" ht="16.5" customHeight="1" x14ac:dyDescent="0.45">
      <c r="A10" s="20" t="s">
        <v>78</v>
      </c>
      <c r="F10" s="39"/>
      <c r="H10" s="128"/>
      <c r="I10" s="47"/>
      <c r="J10" s="47"/>
      <c r="K10" s="47"/>
      <c r="L10" s="128"/>
      <c r="M10" s="47"/>
      <c r="N10" s="47"/>
    </row>
    <row r="11" spans="1:14" ht="16.5" customHeight="1" x14ac:dyDescent="0.45">
      <c r="A11" s="1" t="s">
        <v>120</v>
      </c>
      <c r="H11" s="146">
        <f>+'E7-8 PL-9m'!G26</f>
        <v>6862910</v>
      </c>
      <c r="I11" s="70"/>
      <c r="J11" s="158">
        <f>+'E7-8 PL-9m'!I26</f>
        <v>2834482</v>
      </c>
      <c r="K11" s="70"/>
      <c r="L11" s="146">
        <f>+'E7-8 PL-9m'!K26</f>
        <v>2544835</v>
      </c>
      <c r="M11" s="64"/>
      <c r="N11" s="158">
        <f>+'E7-8 PL-9m'!M26</f>
        <v>1253438</v>
      </c>
    </row>
    <row r="12" spans="1:14" ht="16.5" customHeight="1" x14ac:dyDescent="0.45">
      <c r="B12" s="1" t="s">
        <v>136</v>
      </c>
      <c r="H12" s="132"/>
      <c r="I12" s="66"/>
      <c r="J12" s="65"/>
      <c r="K12" s="66"/>
      <c r="L12" s="130"/>
      <c r="M12" s="68"/>
      <c r="N12" s="67"/>
    </row>
    <row r="13" spans="1:14" ht="16.5" customHeight="1" x14ac:dyDescent="0.45">
      <c r="C13" s="1" t="s">
        <v>137</v>
      </c>
      <c r="H13" s="124"/>
      <c r="I13" s="69"/>
      <c r="J13" s="53"/>
      <c r="K13" s="68"/>
      <c r="L13" s="130"/>
      <c r="M13" s="68"/>
      <c r="N13" s="67"/>
    </row>
    <row r="14" spans="1:14" ht="16.5" customHeight="1" x14ac:dyDescent="0.45">
      <c r="B14" s="56" t="s">
        <v>54</v>
      </c>
      <c r="C14" s="1" t="s">
        <v>79</v>
      </c>
      <c r="H14" s="146">
        <v>929593</v>
      </c>
      <c r="I14" s="147"/>
      <c r="J14" s="158">
        <v>353102</v>
      </c>
      <c r="K14" s="147"/>
      <c r="L14" s="148">
        <v>1693</v>
      </c>
      <c r="M14" s="141"/>
      <c r="N14" s="141">
        <v>1481</v>
      </c>
    </row>
    <row r="15" spans="1:14" ht="16.5" customHeight="1" x14ac:dyDescent="0.45">
      <c r="B15" s="56" t="s">
        <v>54</v>
      </c>
      <c r="C15" s="1" t="s">
        <v>50</v>
      </c>
      <c r="H15" s="146">
        <v>-261411</v>
      </c>
      <c r="I15" s="147"/>
      <c r="J15" s="158">
        <v>-284678</v>
      </c>
      <c r="K15" s="147"/>
      <c r="L15" s="148">
        <v>-526790</v>
      </c>
      <c r="M15" s="141"/>
      <c r="N15" s="141">
        <v>-290345</v>
      </c>
    </row>
    <row r="16" spans="1:14" ht="16.5" customHeight="1" x14ac:dyDescent="0.45">
      <c r="B16" s="56" t="s">
        <v>54</v>
      </c>
      <c r="C16" s="1" t="s">
        <v>51</v>
      </c>
      <c r="H16" s="146">
        <v>612293</v>
      </c>
      <c r="I16" s="147"/>
      <c r="J16" s="158">
        <v>116586</v>
      </c>
      <c r="K16" s="147"/>
      <c r="L16" s="148">
        <v>336412</v>
      </c>
      <c r="M16" s="141"/>
      <c r="N16" s="141">
        <v>78245</v>
      </c>
    </row>
    <row r="17" spans="1:14" ht="16.5" customHeight="1" x14ac:dyDescent="0.45">
      <c r="B17" s="56" t="s">
        <v>54</v>
      </c>
      <c r="C17" s="1" t="s">
        <v>112</v>
      </c>
      <c r="H17" s="129">
        <v>4869</v>
      </c>
      <c r="I17" s="70"/>
      <c r="J17" s="64">
        <v>2473</v>
      </c>
      <c r="K17" s="70"/>
      <c r="L17" s="129">
        <v>4869</v>
      </c>
      <c r="M17" s="64"/>
      <c r="N17" s="64">
        <v>2473</v>
      </c>
    </row>
    <row r="18" spans="1:14" ht="16.5" customHeight="1" x14ac:dyDescent="0.45">
      <c r="B18" s="56" t="s">
        <v>54</v>
      </c>
      <c r="C18" s="1" t="s">
        <v>182</v>
      </c>
      <c r="F18" s="2">
        <v>9</v>
      </c>
      <c r="H18" s="146">
        <v>-5178902</v>
      </c>
      <c r="I18" s="147"/>
      <c r="J18" s="158">
        <v>-2374190</v>
      </c>
      <c r="K18" s="147"/>
      <c r="L18" s="148">
        <v>0</v>
      </c>
      <c r="M18" s="141"/>
      <c r="N18" s="141">
        <v>0</v>
      </c>
    </row>
    <row r="19" spans="1:14" ht="16.5" customHeight="1" x14ac:dyDescent="0.45">
      <c r="B19" s="93" t="s">
        <v>54</v>
      </c>
      <c r="C19" s="1" t="s">
        <v>245</v>
      </c>
      <c r="F19" s="2" t="s">
        <v>192</v>
      </c>
      <c r="H19" s="148">
        <v>0</v>
      </c>
      <c r="I19" s="147"/>
      <c r="J19" s="141">
        <v>0</v>
      </c>
      <c r="K19" s="147"/>
      <c r="L19" s="148">
        <v>-1357990</v>
      </c>
      <c r="M19" s="141"/>
      <c r="N19" s="141">
        <v>-793871</v>
      </c>
    </row>
    <row r="20" spans="1:14" ht="16.5" customHeight="1" x14ac:dyDescent="0.45">
      <c r="B20" s="235" t="s">
        <v>54</v>
      </c>
      <c r="C20" s="212" t="s">
        <v>206</v>
      </c>
      <c r="D20" s="212"/>
      <c r="H20" s="148">
        <v>-22</v>
      </c>
      <c r="I20" s="147"/>
      <c r="J20" s="141">
        <v>0</v>
      </c>
      <c r="L20" s="148">
        <v>-22</v>
      </c>
      <c r="N20" s="141">
        <v>0</v>
      </c>
    </row>
    <row r="21" spans="1:14" ht="16.5" customHeight="1" x14ac:dyDescent="0.45">
      <c r="B21" s="56" t="s">
        <v>54</v>
      </c>
      <c r="C21" s="1" t="s">
        <v>114</v>
      </c>
      <c r="F21" s="2">
        <v>10</v>
      </c>
      <c r="H21" s="149">
        <v>51192</v>
      </c>
      <c r="I21" s="147"/>
      <c r="J21" s="247">
        <v>17434</v>
      </c>
      <c r="K21" s="147"/>
      <c r="L21" s="148">
        <v>0</v>
      </c>
      <c r="M21" s="141"/>
      <c r="N21" s="141">
        <v>0</v>
      </c>
    </row>
    <row r="22" spans="1:14" ht="16.5" customHeight="1" x14ac:dyDescent="0.45">
      <c r="B22" s="56" t="s">
        <v>54</v>
      </c>
      <c r="C22" s="212" t="s">
        <v>247</v>
      </c>
      <c r="H22" s="148">
        <v>123405</v>
      </c>
      <c r="I22" s="147"/>
      <c r="J22" s="141">
        <v>0</v>
      </c>
      <c r="K22" s="147"/>
      <c r="L22" s="148">
        <v>0</v>
      </c>
      <c r="M22" s="141"/>
      <c r="N22" s="141">
        <v>0</v>
      </c>
    </row>
    <row r="23" spans="1:14" ht="16.5" customHeight="1" x14ac:dyDescent="0.45">
      <c r="B23" s="56" t="s">
        <v>54</v>
      </c>
      <c r="C23" s="1" t="s">
        <v>207</v>
      </c>
      <c r="H23" s="150">
        <v>-971434</v>
      </c>
      <c r="I23" s="147"/>
      <c r="J23" s="248">
        <v>-440871</v>
      </c>
      <c r="K23" s="147"/>
      <c r="L23" s="151">
        <v>-1178089</v>
      </c>
      <c r="M23" s="141"/>
      <c r="N23" s="142">
        <v>-464562</v>
      </c>
    </row>
    <row r="24" spans="1:14" ht="16.5" customHeight="1" x14ac:dyDescent="0.45">
      <c r="H24" s="119"/>
      <c r="I24" s="33"/>
      <c r="J24" s="33"/>
      <c r="K24" s="33"/>
      <c r="L24" s="119"/>
      <c r="M24" s="33"/>
      <c r="N24" s="33"/>
    </row>
    <row r="25" spans="1:14" ht="16.5" customHeight="1" x14ac:dyDescent="0.45">
      <c r="A25" s="1" t="s">
        <v>80</v>
      </c>
      <c r="G25" s="71"/>
      <c r="H25" s="128">
        <f>SUM(H11:H23)</f>
        <v>2172493</v>
      </c>
      <c r="I25" s="47"/>
      <c r="J25" s="47">
        <f>SUM(J11:J23)</f>
        <v>224338</v>
      </c>
      <c r="K25" s="47"/>
      <c r="L25" s="128">
        <f>SUM(L11:L23)</f>
        <v>-175082</v>
      </c>
      <c r="M25" s="47"/>
      <c r="N25" s="47">
        <f>SUM(N11:N23)</f>
        <v>-213141</v>
      </c>
    </row>
    <row r="26" spans="1:14" ht="16.5" customHeight="1" x14ac:dyDescent="0.45">
      <c r="B26" s="1" t="s">
        <v>197</v>
      </c>
      <c r="G26" s="71"/>
      <c r="H26" s="128"/>
      <c r="I26" s="47"/>
      <c r="J26" s="47"/>
      <c r="K26" s="47"/>
      <c r="L26" s="119"/>
      <c r="M26" s="47"/>
      <c r="N26" s="33"/>
    </row>
    <row r="27" spans="1:14" ht="16.5" customHeight="1" x14ac:dyDescent="0.45">
      <c r="C27" s="1" t="s">
        <v>81</v>
      </c>
      <c r="G27" s="71"/>
      <c r="H27" s="128"/>
      <c r="I27" s="47"/>
      <c r="J27" s="47"/>
      <c r="K27" s="47"/>
      <c r="L27" s="119"/>
      <c r="M27" s="47"/>
      <c r="N27" s="33"/>
    </row>
    <row r="28" spans="1:14" ht="16.5" customHeight="1" x14ac:dyDescent="0.45">
      <c r="B28" s="1" t="s">
        <v>54</v>
      </c>
      <c r="C28" s="1" t="s">
        <v>234</v>
      </c>
      <c r="G28" s="71"/>
      <c r="H28" s="146">
        <v>-283689</v>
      </c>
      <c r="I28" s="147"/>
      <c r="J28" s="158">
        <v>-127188</v>
      </c>
      <c r="K28" s="147"/>
      <c r="L28" s="148">
        <v>0</v>
      </c>
      <c r="M28" s="141"/>
      <c r="N28" s="141">
        <v>0</v>
      </c>
    </row>
    <row r="29" spans="1:14" ht="16.5" customHeight="1" x14ac:dyDescent="0.45">
      <c r="B29" s="56" t="s">
        <v>54</v>
      </c>
      <c r="C29" s="1" t="s">
        <v>11</v>
      </c>
      <c r="H29" s="146">
        <v>23831</v>
      </c>
      <c r="I29" s="147"/>
      <c r="J29" s="158">
        <v>-10056</v>
      </c>
      <c r="K29" s="147"/>
      <c r="L29" s="148">
        <v>4571</v>
      </c>
      <c r="M29" s="141"/>
      <c r="N29" s="141">
        <v>560</v>
      </c>
    </row>
    <row r="30" spans="1:14" ht="16.5" customHeight="1" x14ac:dyDescent="0.45">
      <c r="B30" s="56" t="s">
        <v>54</v>
      </c>
      <c r="C30" s="1" t="s">
        <v>14</v>
      </c>
      <c r="H30" s="146">
        <v>-787</v>
      </c>
      <c r="I30" s="147"/>
      <c r="J30" s="158">
        <v>-98035</v>
      </c>
      <c r="K30" s="147"/>
      <c r="L30" s="148">
        <v>-787</v>
      </c>
      <c r="M30" s="141"/>
      <c r="N30" s="141">
        <v>2744</v>
      </c>
    </row>
    <row r="31" spans="1:14" ht="16.5" customHeight="1" x14ac:dyDescent="0.45">
      <c r="B31" s="56" t="s">
        <v>54</v>
      </c>
      <c r="C31" s="1" t="s">
        <v>138</v>
      </c>
      <c r="H31" s="146">
        <v>-73110</v>
      </c>
      <c r="I31" s="147"/>
      <c r="J31" s="158">
        <v>44663</v>
      </c>
      <c r="K31" s="147"/>
      <c r="L31" s="148">
        <v>0</v>
      </c>
      <c r="M31" s="141"/>
      <c r="N31" s="141">
        <v>0</v>
      </c>
    </row>
    <row r="32" spans="1:14" ht="16.5" customHeight="1" x14ac:dyDescent="0.45">
      <c r="B32" s="56" t="s">
        <v>54</v>
      </c>
      <c r="C32" s="1" t="s">
        <v>82</v>
      </c>
      <c r="H32" s="146">
        <v>13374</v>
      </c>
      <c r="I32" s="147"/>
      <c r="J32" s="158">
        <v>-68235</v>
      </c>
      <c r="K32" s="147"/>
      <c r="L32" s="148">
        <v>-14675</v>
      </c>
      <c r="M32" s="141"/>
      <c r="N32" s="141">
        <v>1769</v>
      </c>
    </row>
    <row r="33" spans="1:14" s="236" customFormat="1" ht="16.5" customHeight="1" x14ac:dyDescent="0.45">
      <c r="B33" s="237" t="s">
        <v>54</v>
      </c>
      <c r="C33" s="1" t="s">
        <v>22</v>
      </c>
      <c r="D33" s="1"/>
      <c r="E33" s="1"/>
      <c r="F33" s="238"/>
      <c r="H33" s="146">
        <v>-113374</v>
      </c>
      <c r="I33" s="147"/>
      <c r="J33" s="158">
        <v>-25390</v>
      </c>
      <c r="K33" s="147"/>
      <c r="L33" s="148">
        <v>-8990</v>
      </c>
      <c r="M33" s="141"/>
      <c r="N33" s="141">
        <v>-15903</v>
      </c>
    </row>
    <row r="34" spans="1:14" ht="16.5" customHeight="1" x14ac:dyDescent="0.45">
      <c r="B34" s="56" t="s">
        <v>54</v>
      </c>
      <c r="C34" s="1" t="s">
        <v>119</v>
      </c>
      <c r="H34" s="146">
        <v>-119512</v>
      </c>
      <c r="I34" s="147"/>
      <c r="J34" s="158">
        <v>16831</v>
      </c>
      <c r="K34" s="147"/>
      <c r="L34" s="148">
        <v>0</v>
      </c>
      <c r="M34" s="141"/>
      <c r="N34" s="141">
        <v>0</v>
      </c>
    </row>
    <row r="35" spans="1:14" ht="16.5" customHeight="1" x14ac:dyDescent="0.45">
      <c r="B35" s="56" t="s">
        <v>54</v>
      </c>
      <c r="C35" s="1" t="s">
        <v>27</v>
      </c>
      <c r="H35" s="146">
        <v>-384703</v>
      </c>
      <c r="I35" s="147"/>
      <c r="J35" s="158">
        <v>46630</v>
      </c>
      <c r="K35" s="147"/>
      <c r="L35" s="148">
        <v>-5548</v>
      </c>
      <c r="M35" s="141"/>
      <c r="N35" s="141">
        <v>-27157</v>
      </c>
    </row>
    <row r="36" spans="1:14" ht="16.5" customHeight="1" x14ac:dyDescent="0.45">
      <c r="B36" s="56" t="s">
        <v>54</v>
      </c>
      <c r="C36" s="1" t="s">
        <v>32</v>
      </c>
      <c r="H36" s="146">
        <v>1956</v>
      </c>
      <c r="I36" s="147"/>
      <c r="J36" s="158">
        <v>2023</v>
      </c>
      <c r="K36" s="147"/>
      <c r="L36" s="148">
        <v>1956</v>
      </c>
      <c r="M36" s="141"/>
      <c r="N36" s="141">
        <v>2023</v>
      </c>
    </row>
    <row r="37" spans="1:14" ht="16.5" customHeight="1" x14ac:dyDescent="0.45">
      <c r="B37" s="56" t="s">
        <v>54</v>
      </c>
      <c r="C37" s="1" t="s">
        <v>29</v>
      </c>
      <c r="H37" s="155">
        <v>-230607</v>
      </c>
      <c r="I37" s="152"/>
      <c r="J37" s="250">
        <v>-177411</v>
      </c>
      <c r="K37" s="152"/>
      <c r="L37" s="251">
        <v>-102</v>
      </c>
      <c r="M37" s="143"/>
      <c r="N37" s="252">
        <v>11749</v>
      </c>
    </row>
    <row r="38" spans="1:14" ht="16.5" customHeight="1" x14ac:dyDescent="0.45">
      <c r="B38" s="2"/>
      <c r="H38" s="119"/>
      <c r="I38" s="33"/>
      <c r="J38" s="33"/>
      <c r="K38" s="33"/>
      <c r="L38" s="119"/>
      <c r="M38" s="33"/>
      <c r="N38" s="33"/>
    </row>
    <row r="39" spans="1:14" ht="16.5" customHeight="1" x14ac:dyDescent="0.45">
      <c r="A39" s="1" t="s">
        <v>151</v>
      </c>
      <c r="B39" s="2"/>
      <c r="H39" s="124">
        <f>SUM(H25:H37)</f>
        <v>1005872</v>
      </c>
      <c r="I39" s="73"/>
      <c r="J39" s="53">
        <f>SUM(J25:J37)</f>
        <v>-171830</v>
      </c>
      <c r="K39" s="67"/>
      <c r="L39" s="124">
        <f>SUM(L25:L37)</f>
        <v>-198657</v>
      </c>
      <c r="M39" s="67"/>
      <c r="N39" s="53">
        <f>SUM(N25:N37)</f>
        <v>-237356</v>
      </c>
    </row>
    <row r="40" spans="1:14" ht="16.5" customHeight="1" x14ac:dyDescent="0.45">
      <c r="B40" s="2" t="s">
        <v>54</v>
      </c>
      <c r="C40" s="1" t="s">
        <v>83</v>
      </c>
      <c r="H40" s="149">
        <v>-397997</v>
      </c>
      <c r="I40" s="152"/>
      <c r="J40" s="247">
        <v>-102493</v>
      </c>
      <c r="K40" s="152"/>
      <c r="L40" s="153">
        <v>-229637</v>
      </c>
      <c r="M40" s="143"/>
      <c r="N40" s="143">
        <v>-70076</v>
      </c>
    </row>
    <row r="41" spans="1:14" ht="16.5" customHeight="1" x14ac:dyDescent="0.45">
      <c r="B41" s="2" t="s">
        <v>54</v>
      </c>
      <c r="C41" s="1" t="s">
        <v>84</v>
      </c>
      <c r="H41" s="150">
        <v>-47421</v>
      </c>
      <c r="I41" s="152"/>
      <c r="J41" s="248">
        <v>-135231</v>
      </c>
      <c r="K41" s="152"/>
      <c r="L41" s="151">
        <v>-10071</v>
      </c>
      <c r="M41" s="143"/>
      <c r="N41" s="142">
        <v>0</v>
      </c>
    </row>
    <row r="42" spans="1:14" ht="16.5" customHeight="1" x14ac:dyDescent="0.45">
      <c r="B42" s="2"/>
      <c r="H42" s="124"/>
      <c r="I42" s="73"/>
      <c r="J42" s="53"/>
      <c r="K42" s="67"/>
      <c r="L42" s="130"/>
      <c r="M42" s="67"/>
      <c r="N42" s="67"/>
    </row>
    <row r="43" spans="1:14" ht="16.5" customHeight="1" x14ac:dyDescent="0.45">
      <c r="A43" s="1" t="s">
        <v>164</v>
      </c>
      <c r="B43" s="2"/>
      <c r="H43" s="131">
        <f>SUM(H39:H41)</f>
        <v>560454</v>
      </c>
      <c r="I43" s="73"/>
      <c r="J43" s="72">
        <f>SUM(J39:J41)</f>
        <v>-409554</v>
      </c>
      <c r="K43" s="67"/>
      <c r="L43" s="131">
        <f>SUM(L39:L41)</f>
        <v>-438365</v>
      </c>
      <c r="M43" s="67"/>
      <c r="N43" s="72">
        <f>SUM(N39:N41)</f>
        <v>-307432</v>
      </c>
    </row>
    <row r="44" spans="1:14" ht="16.5" customHeight="1" x14ac:dyDescent="0.45">
      <c r="B44" s="2"/>
      <c r="H44" s="53"/>
      <c r="I44" s="73"/>
      <c r="J44" s="53"/>
      <c r="K44" s="67"/>
      <c r="L44" s="53"/>
      <c r="M44" s="67"/>
      <c r="N44" s="53"/>
    </row>
    <row r="45" spans="1:14" ht="16.5" customHeight="1" x14ac:dyDescent="0.45">
      <c r="B45" s="2"/>
      <c r="H45" s="53"/>
      <c r="I45" s="73"/>
      <c r="J45" s="53"/>
      <c r="K45" s="67"/>
      <c r="L45" s="53"/>
      <c r="M45" s="67"/>
      <c r="N45" s="53"/>
    </row>
    <row r="46" spans="1:14" ht="16.5" customHeight="1" x14ac:dyDescent="0.45">
      <c r="B46" s="2"/>
      <c r="H46" s="53"/>
      <c r="I46" s="73"/>
      <c r="J46" s="53"/>
      <c r="K46" s="67"/>
      <c r="L46" s="53"/>
      <c r="M46" s="67"/>
      <c r="N46" s="53"/>
    </row>
    <row r="47" spans="1:14" ht="16.5" customHeight="1" x14ac:dyDescent="0.45">
      <c r="B47" s="2"/>
      <c r="H47" s="53"/>
      <c r="I47" s="73"/>
      <c r="J47" s="53"/>
      <c r="K47" s="67"/>
      <c r="L47" s="53"/>
      <c r="M47" s="67"/>
      <c r="N47" s="53"/>
    </row>
    <row r="48" spans="1:14" ht="16.5" customHeight="1" x14ac:dyDescent="0.45">
      <c r="B48" s="2"/>
      <c r="H48" s="53"/>
      <c r="I48" s="73"/>
      <c r="J48" s="53"/>
      <c r="K48" s="67"/>
      <c r="L48" s="53"/>
      <c r="M48" s="67"/>
      <c r="N48" s="53"/>
    </row>
    <row r="49" spans="1:14" ht="16.5" customHeight="1" x14ac:dyDescent="0.45">
      <c r="B49" s="2"/>
      <c r="H49" s="53"/>
      <c r="I49" s="73"/>
      <c r="J49" s="53"/>
      <c r="K49" s="67"/>
      <c r="L49" s="53"/>
      <c r="M49" s="67"/>
      <c r="N49" s="53"/>
    </row>
    <row r="50" spans="1:14" ht="16.5" customHeight="1" x14ac:dyDescent="0.45">
      <c r="B50" s="2"/>
      <c r="H50" s="53"/>
      <c r="I50" s="73"/>
      <c r="J50" s="53"/>
      <c r="K50" s="67"/>
      <c r="L50" s="53"/>
      <c r="M50" s="67"/>
      <c r="N50" s="53"/>
    </row>
    <row r="51" spans="1:14" ht="16.5" customHeight="1" x14ac:dyDescent="0.45">
      <c r="B51" s="2"/>
      <c r="H51" s="53"/>
      <c r="I51" s="73"/>
      <c r="J51" s="53"/>
      <c r="K51" s="67"/>
      <c r="L51" s="53"/>
      <c r="M51" s="67"/>
      <c r="N51" s="53"/>
    </row>
    <row r="52" spans="1:14" ht="11.25" customHeight="1" x14ac:dyDescent="0.45">
      <c r="B52" s="2"/>
      <c r="H52" s="53"/>
      <c r="I52" s="73"/>
      <c r="J52" s="53"/>
      <c r="K52" s="67"/>
      <c r="L52" s="53"/>
      <c r="M52" s="67"/>
      <c r="N52" s="53"/>
    </row>
    <row r="53" spans="1:14" ht="13.5" customHeight="1" x14ac:dyDescent="0.45">
      <c r="B53" s="2"/>
      <c r="H53" s="53"/>
      <c r="I53" s="73"/>
      <c r="J53" s="53"/>
      <c r="K53" s="67"/>
      <c r="L53" s="53"/>
      <c r="M53" s="67"/>
      <c r="N53" s="53"/>
    </row>
    <row r="54" spans="1:14" ht="21.95" customHeight="1" x14ac:dyDescent="0.45">
      <c r="A54" s="159" t="s">
        <v>162</v>
      </c>
      <c r="B54" s="240"/>
      <c r="C54" s="240"/>
      <c r="D54" s="240"/>
      <c r="E54" s="240"/>
      <c r="F54" s="240"/>
      <c r="G54" s="240"/>
      <c r="H54" s="240"/>
      <c r="I54" s="240"/>
      <c r="J54" s="243"/>
      <c r="K54" s="240"/>
      <c r="L54" s="240"/>
      <c r="M54" s="240"/>
      <c r="N54" s="243"/>
    </row>
    <row r="55" spans="1:14" ht="16.5" customHeight="1" x14ac:dyDescent="0.45">
      <c r="A55" s="5" t="s">
        <v>0</v>
      </c>
      <c r="B55" s="5"/>
      <c r="C55" s="5"/>
      <c r="D55" s="5"/>
      <c r="E55" s="6"/>
      <c r="F55" s="7"/>
      <c r="G55" s="6"/>
      <c r="H55" s="8"/>
      <c r="I55" s="8"/>
      <c r="J55" s="8"/>
      <c r="K55" s="8"/>
      <c r="L55" s="8"/>
      <c r="M55" s="8"/>
      <c r="N55" s="8"/>
    </row>
    <row r="56" spans="1:14" s="4" customFormat="1" ht="16.5" customHeight="1" x14ac:dyDescent="0.45">
      <c r="A56" s="38" t="s">
        <v>141</v>
      </c>
      <c r="B56" s="38"/>
      <c r="C56" s="38"/>
      <c r="D56" s="38"/>
      <c r="F56" s="39"/>
      <c r="H56" s="22"/>
      <c r="I56" s="22"/>
      <c r="J56" s="22"/>
      <c r="K56" s="22"/>
      <c r="L56" s="22"/>
      <c r="M56" s="22"/>
      <c r="N56" s="22"/>
    </row>
    <row r="57" spans="1:14" ht="16.5" customHeight="1" x14ac:dyDescent="0.45">
      <c r="A57" s="34" t="str">
        <f>+A3</f>
        <v xml:space="preserve">For the nine-month period ended 30 September 2022 </v>
      </c>
      <c r="B57" s="34"/>
      <c r="C57" s="34"/>
      <c r="D57" s="34"/>
      <c r="E57" s="35"/>
      <c r="F57" s="36"/>
      <c r="G57" s="35"/>
      <c r="H57" s="37"/>
      <c r="I57" s="37"/>
      <c r="J57" s="37"/>
      <c r="K57" s="37"/>
      <c r="L57" s="37"/>
      <c r="M57" s="37"/>
      <c r="N57" s="37"/>
    </row>
    <row r="60" spans="1:14" ht="16.5" customHeight="1" x14ac:dyDescent="0.45">
      <c r="A60" s="20"/>
      <c r="B60" s="20"/>
      <c r="C60" s="20"/>
      <c r="D60" s="20"/>
      <c r="H60" s="257" t="s">
        <v>99</v>
      </c>
      <c r="I60" s="257"/>
      <c r="J60" s="257"/>
      <c r="K60" s="17"/>
      <c r="L60" s="257" t="s">
        <v>100</v>
      </c>
      <c r="M60" s="257"/>
      <c r="N60" s="257"/>
    </row>
    <row r="61" spans="1:14" ht="16.5" customHeight="1" x14ac:dyDescent="0.45">
      <c r="A61" s="20"/>
      <c r="B61" s="20"/>
      <c r="C61" s="20"/>
      <c r="D61" s="20"/>
      <c r="H61" s="18" t="s">
        <v>221</v>
      </c>
      <c r="I61" s="63"/>
      <c r="J61" s="18" t="s">
        <v>166</v>
      </c>
      <c r="K61" s="63"/>
      <c r="L61" s="18" t="s">
        <v>221</v>
      </c>
      <c r="M61" s="63"/>
      <c r="N61" s="18" t="s">
        <v>166</v>
      </c>
    </row>
    <row r="62" spans="1:14" ht="16.5" customHeight="1" x14ac:dyDescent="0.45">
      <c r="A62" s="4"/>
      <c r="B62" s="4"/>
      <c r="C62" s="4"/>
      <c r="D62" s="4"/>
      <c r="E62" s="4"/>
      <c r="F62" s="12" t="s">
        <v>5</v>
      </c>
      <c r="G62" s="39"/>
      <c r="H62" s="19" t="s">
        <v>6</v>
      </c>
      <c r="I62" s="63"/>
      <c r="J62" s="19" t="s">
        <v>6</v>
      </c>
      <c r="K62" s="63"/>
      <c r="L62" s="19" t="s">
        <v>6</v>
      </c>
      <c r="M62" s="63"/>
      <c r="N62" s="19" t="s">
        <v>6</v>
      </c>
    </row>
    <row r="63" spans="1:14" ht="16.5" customHeight="1" x14ac:dyDescent="0.45">
      <c r="A63" s="20" t="s">
        <v>85</v>
      </c>
      <c r="H63" s="134"/>
      <c r="I63" s="46"/>
      <c r="J63" s="46"/>
      <c r="K63" s="46"/>
      <c r="L63" s="134"/>
      <c r="M63" s="46"/>
      <c r="N63" s="46"/>
    </row>
    <row r="64" spans="1:14" ht="16.5" customHeight="1" x14ac:dyDescent="0.45">
      <c r="A64" s="20"/>
      <c r="B64" s="1" t="s">
        <v>161</v>
      </c>
      <c r="H64" s="146"/>
      <c r="I64" s="164"/>
      <c r="J64" s="158"/>
      <c r="K64" s="165"/>
      <c r="L64" s="154"/>
      <c r="M64" s="165"/>
      <c r="N64" s="144"/>
    </row>
    <row r="65" spans="1:16" ht="16.5" customHeight="1" x14ac:dyDescent="0.45">
      <c r="A65" s="20"/>
      <c r="C65" s="1" t="s">
        <v>160</v>
      </c>
      <c r="H65" s="146">
        <v>2116010</v>
      </c>
      <c r="I65" s="164"/>
      <c r="J65" s="158">
        <v>1149185</v>
      </c>
      <c r="K65" s="165"/>
      <c r="L65" s="154">
        <v>0</v>
      </c>
      <c r="M65" s="165"/>
      <c r="N65" s="144">
        <v>0</v>
      </c>
    </row>
    <row r="66" spans="1:16" ht="16.5" customHeight="1" x14ac:dyDescent="0.45">
      <c r="A66" s="20"/>
      <c r="B66" s="1" t="s">
        <v>159</v>
      </c>
      <c r="H66" s="146"/>
      <c r="I66" s="164"/>
      <c r="J66" s="158"/>
      <c r="K66" s="165"/>
      <c r="L66" s="154"/>
      <c r="M66" s="165"/>
      <c r="N66" s="144"/>
    </row>
    <row r="67" spans="1:16" ht="16.5" customHeight="1" x14ac:dyDescent="0.45">
      <c r="A67" s="20"/>
      <c r="C67" s="1" t="s">
        <v>160</v>
      </c>
      <c r="H67" s="146">
        <v>-1603025</v>
      </c>
      <c r="I67" s="164"/>
      <c r="J67" s="158">
        <v>-1195069</v>
      </c>
      <c r="K67" s="165"/>
      <c r="L67" s="154">
        <v>0</v>
      </c>
      <c r="M67" s="165"/>
      <c r="N67" s="144">
        <v>0</v>
      </c>
    </row>
    <row r="68" spans="1:16" ht="16.5" customHeight="1" x14ac:dyDescent="0.45">
      <c r="A68" s="20"/>
      <c r="B68" s="1" t="s">
        <v>235</v>
      </c>
      <c r="H68" s="146">
        <v>-34787</v>
      </c>
      <c r="I68" s="164"/>
      <c r="J68" s="158">
        <v>-33777</v>
      </c>
      <c r="K68" s="165"/>
      <c r="L68" s="154">
        <v>0</v>
      </c>
      <c r="M68" s="165"/>
      <c r="N68" s="144">
        <v>0</v>
      </c>
      <c r="P68" s="253"/>
    </row>
    <row r="69" spans="1:16" ht="16.5" customHeight="1" x14ac:dyDescent="0.45">
      <c r="A69" s="20"/>
      <c r="B69" s="212" t="s">
        <v>236</v>
      </c>
      <c r="C69" s="212"/>
      <c r="F69" s="211"/>
      <c r="H69" s="124"/>
      <c r="I69" s="53"/>
      <c r="J69" s="53"/>
      <c r="K69" s="53"/>
      <c r="L69" s="124"/>
      <c r="M69" s="53"/>
      <c r="N69" s="53"/>
    </row>
    <row r="70" spans="1:16" ht="16.5" customHeight="1" x14ac:dyDescent="0.45">
      <c r="A70" s="20"/>
      <c r="B70" s="212"/>
      <c r="C70" s="212" t="s">
        <v>237</v>
      </c>
      <c r="F70" s="211"/>
      <c r="H70" s="124">
        <v>36784</v>
      </c>
      <c r="I70" s="53"/>
      <c r="J70" s="53">
        <v>0</v>
      </c>
      <c r="K70" s="53"/>
      <c r="L70" s="124">
        <v>0</v>
      </c>
      <c r="M70" s="53"/>
      <c r="N70" s="53">
        <v>0</v>
      </c>
    </row>
    <row r="71" spans="1:16" ht="16.5" customHeight="1" x14ac:dyDescent="0.45">
      <c r="A71" s="20"/>
      <c r="B71" s="1" t="s">
        <v>159</v>
      </c>
      <c r="H71" s="124"/>
      <c r="I71" s="53"/>
      <c r="J71" s="53"/>
      <c r="K71" s="53"/>
      <c r="L71" s="124"/>
      <c r="M71" s="53"/>
      <c r="N71" s="53"/>
    </row>
    <row r="72" spans="1:16" ht="16.5" customHeight="1" x14ac:dyDescent="0.45">
      <c r="A72" s="20"/>
      <c r="C72" s="1" t="s">
        <v>157</v>
      </c>
      <c r="H72" s="124">
        <v>-42114</v>
      </c>
      <c r="I72" s="53"/>
      <c r="J72" s="53">
        <v>0</v>
      </c>
      <c r="K72" s="53"/>
      <c r="L72" s="124">
        <v>0</v>
      </c>
      <c r="M72" s="53"/>
      <c r="N72" s="53">
        <v>0</v>
      </c>
    </row>
    <row r="73" spans="1:16" ht="16.5" customHeight="1" x14ac:dyDescent="0.45">
      <c r="A73" s="20"/>
      <c r="B73" s="1" t="s">
        <v>188</v>
      </c>
      <c r="H73" s="124">
        <v>0</v>
      </c>
      <c r="I73" s="53"/>
      <c r="J73" s="53">
        <v>483097</v>
      </c>
      <c r="K73" s="53"/>
      <c r="L73" s="124">
        <v>0</v>
      </c>
      <c r="M73" s="53"/>
      <c r="N73" s="53">
        <v>0</v>
      </c>
    </row>
    <row r="74" spans="1:16" ht="16.5" customHeight="1" x14ac:dyDescent="0.45">
      <c r="A74" s="20"/>
      <c r="B74" s="1" t="s">
        <v>193</v>
      </c>
      <c r="F74" s="2">
        <v>18</v>
      </c>
      <c r="H74" s="124">
        <v>1764101</v>
      </c>
      <c r="I74" s="53"/>
      <c r="J74" s="53">
        <v>24399</v>
      </c>
      <c r="K74" s="53"/>
      <c r="L74" s="124">
        <v>1554394</v>
      </c>
      <c r="M74" s="53"/>
      <c r="N74" s="53">
        <v>0</v>
      </c>
    </row>
    <row r="75" spans="1:16" ht="16.5" customHeight="1" x14ac:dyDescent="0.45">
      <c r="A75" s="20"/>
      <c r="B75" s="1" t="s">
        <v>115</v>
      </c>
      <c r="F75" s="211"/>
      <c r="H75" s="124">
        <v>0</v>
      </c>
      <c r="I75" s="53"/>
      <c r="J75" s="53">
        <v>0</v>
      </c>
      <c r="K75" s="53"/>
      <c r="L75" s="124">
        <v>0</v>
      </c>
      <c r="M75" s="53"/>
      <c r="N75" s="53">
        <v>-2554235</v>
      </c>
    </row>
    <row r="76" spans="1:16" ht="16.5" customHeight="1" x14ac:dyDescent="0.45">
      <c r="A76" s="20"/>
      <c r="B76" s="1" t="s">
        <v>241</v>
      </c>
      <c r="H76" s="216"/>
      <c r="I76" s="164"/>
      <c r="J76" s="249"/>
      <c r="K76" s="147"/>
      <c r="L76" s="216"/>
      <c r="M76" s="147"/>
      <c r="N76" s="249"/>
    </row>
    <row r="77" spans="1:16" ht="16.5" customHeight="1" x14ac:dyDescent="0.45">
      <c r="A77" s="20"/>
      <c r="C77" s="1" t="s">
        <v>242</v>
      </c>
      <c r="F77" s="2">
        <v>9</v>
      </c>
      <c r="H77" s="216">
        <v>-401691</v>
      </c>
      <c r="I77" s="164"/>
      <c r="J77" s="249">
        <v>-236000</v>
      </c>
      <c r="K77" s="147"/>
      <c r="L77" s="216">
        <v>0</v>
      </c>
      <c r="M77" s="147"/>
      <c r="N77" s="249">
        <v>-236000</v>
      </c>
    </row>
    <row r="78" spans="1:16" ht="16.5" customHeight="1" x14ac:dyDescent="0.45">
      <c r="A78" s="20"/>
      <c r="B78" s="1" t="s">
        <v>240</v>
      </c>
      <c r="H78" s="216">
        <v>0</v>
      </c>
      <c r="I78" s="164"/>
      <c r="J78" s="249">
        <v>-2443266</v>
      </c>
      <c r="K78" s="147"/>
      <c r="L78" s="216">
        <v>0</v>
      </c>
      <c r="M78" s="147"/>
      <c r="N78" s="249">
        <v>0</v>
      </c>
    </row>
    <row r="79" spans="1:16" ht="16.5" customHeight="1" x14ac:dyDescent="0.45">
      <c r="A79" s="20"/>
      <c r="B79" s="1" t="s">
        <v>123</v>
      </c>
      <c r="H79" s="124">
        <v>-245598</v>
      </c>
      <c r="I79" s="53"/>
      <c r="J79" s="53">
        <v>-117302</v>
      </c>
      <c r="K79" s="53"/>
      <c r="L79" s="124">
        <v>-360</v>
      </c>
      <c r="M79" s="53"/>
      <c r="N79" s="53">
        <v>-21</v>
      </c>
    </row>
    <row r="80" spans="1:16" ht="16.5" customHeight="1" x14ac:dyDescent="0.45">
      <c r="A80" s="20"/>
      <c r="B80" s="1" t="s">
        <v>189</v>
      </c>
      <c r="H80" s="124">
        <v>28</v>
      </c>
      <c r="I80" s="53"/>
      <c r="J80" s="53">
        <v>16</v>
      </c>
      <c r="K80" s="53"/>
      <c r="L80" s="124">
        <v>28</v>
      </c>
      <c r="M80" s="53"/>
      <c r="N80" s="53">
        <v>0</v>
      </c>
    </row>
    <row r="81" spans="1:14" ht="16.5" customHeight="1" x14ac:dyDescent="0.45">
      <c r="A81" s="20"/>
      <c r="B81" s="1" t="s">
        <v>86</v>
      </c>
      <c r="H81" s="124">
        <v>385516</v>
      </c>
      <c r="I81" s="53"/>
      <c r="J81" s="53">
        <v>43065</v>
      </c>
      <c r="K81" s="53"/>
      <c r="L81" s="124">
        <v>315950</v>
      </c>
      <c r="M81" s="53"/>
      <c r="N81" s="53">
        <v>2166</v>
      </c>
    </row>
    <row r="82" spans="1:14" ht="16.5" customHeight="1" x14ac:dyDescent="0.45">
      <c r="A82" s="20"/>
      <c r="B82" s="1" t="s">
        <v>163</v>
      </c>
      <c r="F82" s="2">
        <v>9</v>
      </c>
      <c r="H82" s="160">
        <v>1540990</v>
      </c>
      <c r="I82" s="53"/>
      <c r="J82" s="161">
        <v>937282</v>
      </c>
      <c r="K82" s="53"/>
      <c r="L82" s="160">
        <v>1510990</v>
      </c>
      <c r="M82" s="53"/>
      <c r="N82" s="161">
        <v>969904</v>
      </c>
    </row>
    <row r="83" spans="1:14" ht="12" customHeight="1" x14ac:dyDescent="0.45">
      <c r="H83" s="119"/>
      <c r="I83" s="33"/>
      <c r="J83" s="33"/>
      <c r="K83" s="28"/>
      <c r="L83" s="106"/>
      <c r="M83" s="28"/>
      <c r="N83" s="28"/>
    </row>
    <row r="84" spans="1:14" ht="16.5" customHeight="1" x14ac:dyDescent="0.45">
      <c r="A84" s="1" t="s">
        <v>180</v>
      </c>
      <c r="G84" s="57"/>
      <c r="H84" s="155">
        <f>SUM(H64:H82)</f>
        <v>3516214</v>
      </c>
      <c r="I84" s="24"/>
      <c r="J84" s="250">
        <f>SUM(J64:J82)</f>
        <v>-1388370</v>
      </c>
      <c r="K84" s="24"/>
      <c r="L84" s="155">
        <f>SUM(L64:L82)</f>
        <v>3381002</v>
      </c>
      <c r="M84" s="24"/>
      <c r="N84" s="250">
        <f>SUM(N64:N82)</f>
        <v>-1818186</v>
      </c>
    </row>
    <row r="85" spans="1:14" ht="12" customHeight="1" x14ac:dyDescent="0.45">
      <c r="G85" s="57"/>
      <c r="H85" s="119"/>
      <c r="I85" s="24"/>
      <c r="J85" s="33"/>
      <c r="K85" s="24"/>
      <c r="L85" s="119"/>
      <c r="M85" s="24"/>
      <c r="N85" s="33"/>
    </row>
    <row r="86" spans="1:14" ht="16.5" customHeight="1" x14ac:dyDescent="0.45">
      <c r="A86" s="20" t="s">
        <v>87</v>
      </c>
      <c r="H86" s="128"/>
      <c r="I86" s="47"/>
      <c r="J86" s="47"/>
      <c r="K86" s="33"/>
      <c r="L86" s="119"/>
      <c r="M86" s="33"/>
      <c r="N86" s="33"/>
    </row>
    <row r="87" spans="1:14" ht="16.5" customHeight="1" x14ac:dyDescent="0.45">
      <c r="B87" s="1" t="s">
        <v>88</v>
      </c>
      <c r="H87" s="146">
        <v>6487892</v>
      </c>
      <c r="I87" s="144"/>
      <c r="J87" s="158">
        <v>4859544</v>
      </c>
      <c r="K87" s="144"/>
      <c r="L87" s="148">
        <v>5900000</v>
      </c>
      <c r="M87" s="141"/>
      <c r="N87" s="141">
        <v>4439800</v>
      </c>
    </row>
    <row r="88" spans="1:14" ht="16.5" customHeight="1" x14ac:dyDescent="0.45">
      <c r="B88" s="1" t="s">
        <v>89</v>
      </c>
      <c r="H88" s="146">
        <v>-11178245</v>
      </c>
      <c r="I88" s="144"/>
      <c r="J88" s="158">
        <v>-1644277</v>
      </c>
      <c r="K88" s="144"/>
      <c r="L88" s="148">
        <v>-10532467</v>
      </c>
      <c r="M88" s="141"/>
      <c r="N88" s="141">
        <v>-1057340</v>
      </c>
    </row>
    <row r="89" spans="1:14" ht="16.5" customHeight="1" x14ac:dyDescent="0.45">
      <c r="B89" s="1" t="s">
        <v>124</v>
      </c>
      <c r="F89" s="211">
        <v>13</v>
      </c>
      <c r="H89" s="146">
        <v>1552427</v>
      </c>
      <c r="I89" s="141"/>
      <c r="J89" s="158">
        <v>18775</v>
      </c>
      <c r="K89" s="141"/>
      <c r="L89" s="148">
        <v>1500000</v>
      </c>
      <c r="M89" s="141"/>
      <c r="N89" s="141">
        <v>0</v>
      </c>
    </row>
    <row r="90" spans="1:14" ht="16.5" customHeight="1" x14ac:dyDescent="0.45">
      <c r="B90" s="1" t="s">
        <v>90</v>
      </c>
      <c r="F90" s="211">
        <v>13</v>
      </c>
      <c r="H90" s="146">
        <v>-793810</v>
      </c>
      <c r="I90" s="141"/>
      <c r="J90" s="158">
        <v>-491341</v>
      </c>
      <c r="K90" s="141"/>
      <c r="L90" s="148">
        <v>-562500</v>
      </c>
      <c r="M90" s="141"/>
      <c r="N90" s="141">
        <v>-350000</v>
      </c>
    </row>
    <row r="91" spans="1:14" ht="16.5" customHeight="1" x14ac:dyDescent="0.45">
      <c r="B91" s="212" t="s">
        <v>238</v>
      </c>
      <c r="F91" s="211">
        <v>14</v>
      </c>
      <c r="H91" s="146">
        <v>5500000</v>
      </c>
      <c r="I91" s="141"/>
      <c r="J91" s="144">
        <v>0</v>
      </c>
      <c r="K91" s="141"/>
      <c r="L91" s="148">
        <v>5500000</v>
      </c>
      <c r="M91" s="141"/>
      <c r="N91" s="141">
        <v>0</v>
      </c>
    </row>
    <row r="92" spans="1:14" ht="16.5" customHeight="1" x14ac:dyDescent="0.45">
      <c r="B92" s="1" t="s">
        <v>202</v>
      </c>
      <c r="F92" s="211"/>
      <c r="H92" s="154">
        <v>-10255</v>
      </c>
      <c r="I92" s="141"/>
      <c r="J92" s="144">
        <v>0</v>
      </c>
      <c r="K92" s="141"/>
      <c r="L92" s="154">
        <v>-10255</v>
      </c>
      <c r="M92" s="141"/>
      <c r="N92" s="144">
        <v>0</v>
      </c>
    </row>
    <row r="93" spans="1:14" ht="16.5" customHeight="1" x14ac:dyDescent="0.45">
      <c r="B93" s="1" t="s">
        <v>152</v>
      </c>
      <c r="F93" s="211"/>
      <c r="H93" s="154">
        <v>-10666</v>
      </c>
      <c r="I93" s="141"/>
      <c r="J93" s="144">
        <v>-10013</v>
      </c>
      <c r="K93" s="141"/>
      <c r="L93" s="154">
        <v>-1134</v>
      </c>
      <c r="M93" s="141"/>
      <c r="N93" s="144">
        <v>-1133</v>
      </c>
    </row>
    <row r="94" spans="1:14" ht="16.5" customHeight="1" x14ac:dyDescent="0.45">
      <c r="B94" s="1" t="s">
        <v>190</v>
      </c>
      <c r="F94" s="211">
        <v>17</v>
      </c>
      <c r="H94" s="214">
        <v>-2285783</v>
      </c>
      <c r="I94" s="28"/>
      <c r="J94" s="169">
        <v>-1981023</v>
      </c>
      <c r="K94" s="28"/>
      <c r="L94" s="214">
        <v>-2285783</v>
      </c>
      <c r="M94" s="28"/>
      <c r="N94" s="169">
        <v>-1981023</v>
      </c>
    </row>
    <row r="95" spans="1:14" ht="12" customHeight="1" x14ac:dyDescent="0.45">
      <c r="H95" s="119"/>
      <c r="I95" s="33"/>
      <c r="J95" s="33"/>
      <c r="K95" s="33"/>
      <c r="L95" s="119"/>
      <c r="M95" s="33"/>
      <c r="N95" s="33"/>
    </row>
    <row r="96" spans="1:14" ht="16.5" customHeight="1" x14ac:dyDescent="0.45">
      <c r="A96" s="1" t="s">
        <v>248</v>
      </c>
      <c r="H96" s="121">
        <f>SUM(H87:H95)</f>
        <v>-738440</v>
      </c>
      <c r="I96" s="28"/>
      <c r="J96" s="51">
        <f>SUM(J87:J95)</f>
        <v>751665</v>
      </c>
      <c r="K96" s="28"/>
      <c r="L96" s="121">
        <f>SUM(L87:L95)</f>
        <v>-492139</v>
      </c>
      <c r="M96" s="28"/>
      <c r="N96" s="51">
        <f>SUM(N87:N95)</f>
        <v>1050304</v>
      </c>
    </row>
    <row r="97" spans="1:14" ht="16.5" customHeight="1" x14ac:dyDescent="0.45">
      <c r="A97" s="4"/>
      <c r="B97" s="4"/>
      <c r="C97" s="4"/>
      <c r="D97" s="4"/>
      <c r="E97" s="4"/>
      <c r="F97" s="15"/>
      <c r="G97" s="39"/>
      <c r="H97" s="18"/>
      <c r="I97" s="63"/>
      <c r="J97" s="18"/>
      <c r="K97" s="63"/>
      <c r="L97" s="18"/>
      <c r="M97" s="63"/>
      <c r="N97" s="18"/>
    </row>
    <row r="98" spans="1:14" ht="16.5" customHeight="1" x14ac:dyDescent="0.45">
      <c r="A98" s="4"/>
      <c r="B98" s="4"/>
      <c r="C98" s="4"/>
      <c r="D98" s="4"/>
      <c r="E98" s="4"/>
      <c r="F98" s="15"/>
      <c r="G98" s="39"/>
      <c r="H98" s="18"/>
      <c r="I98" s="63"/>
      <c r="J98" s="18"/>
      <c r="K98" s="63"/>
      <c r="L98" s="18"/>
      <c r="M98" s="63"/>
      <c r="N98" s="18"/>
    </row>
    <row r="99" spans="1:14" ht="16.5" customHeight="1" x14ac:dyDescent="0.45">
      <c r="A99" s="4"/>
      <c r="B99" s="4"/>
      <c r="C99" s="4"/>
      <c r="D99" s="4"/>
      <c r="E99" s="4"/>
      <c r="F99" s="15"/>
      <c r="G99" s="39"/>
      <c r="H99" s="18"/>
      <c r="I99" s="63"/>
      <c r="J99" s="18"/>
      <c r="K99" s="63"/>
      <c r="L99" s="18"/>
      <c r="M99" s="63"/>
      <c r="N99" s="18"/>
    </row>
    <row r="100" spans="1:14" ht="16.5" customHeight="1" x14ac:dyDescent="0.45">
      <c r="A100" s="4"/>
      <c r="B100" s="4"/>
      <c r="C100" s="4"/>
      <c r="D100" s="4"/>
      <c r="E100" s="4"/>
      <c r="F100" s="15"/>
      <c r="G100" s="39"/>
      <c r="H100" s="18"/>
      <c r="I100" s="63"/>
      <c r="J100" s="18"/>
      <c r="K100" s="63"/>
      <c r="L100" s="18"/>
      <c r="M100" s="63"/>
      <c r="N100" s="18"/>
    </row>
    <row r="101" spans="1:14" ht="16.5" customHeight="1" x14ac:dyDescent="0.45">
      <c r="A101" s="4"/>
      <c r="B101" s="4"/>
      <c r="C101" s="4"/>
      <c r="D101" s="4"/>
      <c r="E101" s="4"/>
      <c r="F101" s="15"/>
      <c r="G101" s="39"/>
      <c r="H101" s="18"/>
      <c r="I101" s="63"/>
      <c r="J101" s="18"/>
      <c r="K101" s="63"/>
      <c r="L101" s="18"/>
      <c r="M101" s="63"/>
      <c r="N101" s="18"/>
    </row>
    <row r="102" spans="1:14" ht="16.5" customHeight="1" x14ac:dyDescent="0.45">
      <c r="A102" s="4"/>
      <c r="B102" s="4"/>
      <c r="C102" s="4"/>
      <c r="D102" s="4"/>
      <c r="E102" s="4"/>
      <c r="F102" s="15"/>
      <c r="G102" s="39"/>
      <c r="H102" s="18"/>
      <c r="I102" s="63"/>
      <c r="J102" s="18"/>
      <c r="K102" s="63"/>
      <c r="L102" s="18"/>
      <c r="M102" s="63"/>
      <c r="N102" s="18"/>
    </row>
    <row r="103" spans="1:14" ht="16.5" customHeight="1" x14ac:dyDescent="0.45">
      <c r="A103" s="4"/>
      <c r="B103" s="4"/>
      <c r="C103" s="4"/>
      <c r="D103" s="4"/>
      <c r="E103" s="4"/>
      <c r="F103" s="15"/>
      <c r="G103" s="39"/>
      <c r="H103" s="18"/>
      <c r="I103" s="63"/>
      <c r="J103" s="18"/>
      <c r="K103" s="63"/>
      <c r="L103" s="18"/>
      <c r="M103" s="63"/>
      <c r="N103" s="18"/>
    </row>
    <row r="104" spans="1:14" ht="16.5" customHeight="1" x14ac:dyDescent="0.45">
      <c r="A104" s="4"/>
      <c r="B104" s="4"/>
      <c r="C104" s="4"/>
      <c r="D104" s="4"/>
      <c r="E104" s="4"/>
      <c r="F104" s="15"/>
      <c r="G104" s="39"/>
      <c r="H104" s="18"/>
      <c r="I104" s="63"/>
      <c r="J104" s="18"/>
      <c r="K104" s="63"/>
      <c r="L104" s="18"/>
      <c r="M104" s="63"/>
      <c r="N104" s="18"/>
    </row>
    <row r="105" spans="1:14" ht="16.5" customHeight="1" x14ac:dyDescent="0.45">
      <c r="A105" s="4"/>
      <c r="B105" s="4"/>
      <c r="C105" s="4"/>
      <c r="D105" s="4"/>
      <c r="E105" s="4"/>
      <c r="F105" s="15"/>
      <c r="G105" s="39"/>
      <c r="H105" s="18"/>
      <c r="I105" s="63"/>
      <c r="J105" s="18"/>
      <c r="K105" s="63"/>
      <c r="L105" s="18"/>
      <c r="M105" s="63"/>
      <c r="N105" s="18"/>
    </row>
    <row r="106" spans="1:14" ht="14.25" customHeight="1" x14ac:dyDescent="0.45">
      <c r="A106" s="4"/>
      <c r="B106" s="4"/>
      <c r="C106" s="4"/>
      <c r="D106" s="4"/>
      <c r="E106" s="4"/>
      <c r="F106" s="15"/>
      <c r="G106" s="39"/>
      <c r="H106" s="18"/>
      <c r="I106" s="63"/>
      <c r="J106" s="18"/>
      <c r="K106" s="63"/>
      <c r="L106" s="18"/>
      <c r="M106" s="63"/>
      <c r="N106" s="18"/>
    </row>
    <row r="107" spans="1:14" ht="9.75" customHeight="1" x14ac:dyDescent="0.45">
      <c r="A107" s="4"/>
      <c r="B107" s="4"/>
      <c r="C107" s="4"/>
      <c r="D107" s="4"/>
      <c r="E107" s="4"/>
      <c r="F107" s="15"/>
      <c r="G107" s="39"/>
      <c r="H107" s="18"/>
      <c r="I107" s="63"/>
      <c r="J107" s="18"/>
      <c r="K107" s="63"/>
      <c r="L107" s="18"/>
      <c r="M107" s="63"/>
      <c r="N107" s="18"/>
    </row>
    <row r="108" spans="1:14" ht="13.5" customHeight="1" x14ac:dyDescent="0.45">
      <c r="A108" s="4"/>
      <c r="B108" s="4"/>
      <c r="C108" s="4"/>
      <c r="D108" s="4"/>
      <c r="E108" s="4"/>
      <c r="F108" s="15"/>
      <c r="G108" s="39"/>
      <c r="H108" s="18"/>
      <c r="I108" s="63"/>
      <c r="J108" s="18"/>
      <c r="K108" s="63"/>
      <c r="L108" s="18"/>
      <c r="M108" s="63"/>
      <c r="N108" s="18"/>
    </row>
    <row r="109" spans="1:14" ht="21.95" customHeight="1" x14ac:dyDescent="0.45">
      <c r="A109" s="166" t="s">
        <v>162</v>
      </c>
      <c r="B109" s="166"/>
      <c r="C109" s="166"/>
      <c r="D109" s="166"/>
      <c r="E109" s="166"/>
      <c r="F109" s="170"/>
      <c r="G109" s="167"/>
      <c r="H109" s="171"/>
      <c r="I109" s="172"/>
      <c r="J109" s="171"/>
      <c r="K109" s="172"/>
      <c r="L109" s="171"/>
      <c r="M109" s="172"/>
      <c r="N109" s="171"/>
    </row>
    <row r="110" spans="1:14" ht="16.5" customHeight="1" x14ac:dyDescent="0.45">
      <c r="A110" s="5" t="s">
        <v>0</v>
      </c>
      <c r="B110" s="5"/>
      <c r="C110" s="5"/>
      <c r="D110" s="5"/>
      <c r="E110" s="6"/>
      <c r="F110" s="7"/>
      <c r="G110" s="6"/>
      <c r="H110" s="8"/>
      <c r="I110" s="8"/>
      <c r="J110" s="8"/>
      <c r="K110" s="8"/>
      <c r="L110" s="8"/>
      <c r="M110" s="8"/>
      <c r="N110" s="8"/>
    </row>
    <row r="111" spans="1:14" s="4" customFormat="1" ht="16.5" customHeight="1" x14ac:dyDescent="0.45">
      <c r="A111" s="38" t="s">
        <v>141</v>
      </c>
      <c r="B111" s="38"/>
      <c r="C111" s="38"/>
      <c r="D111" s="38"/>
      <c r="F111" s="39"/>
      <c r="H111" s="22"/>
      <c r="I111" s="22"/>
      <c r="J111" s="22"/>
      <c r="K111" s="22"/>
      <c r="L111" s="22"/>
      <c r="M111" s="22"/>
      <c r="N111" s="22"/>
    </row>
    <row r="112" spans="1:14" ht="16.5" customHeight="1" x14ac:dyDescent="0.45">
      <c r="A112" s="34" t="str">
        <f>+A57</f>
        <v xml:space="preserve">For the nine-month period ended 30 September 2022 </v>
      </c>
      <c r="B112" s="34"/>
      <c r="C112" s="34"/>
      <c r="D112" s="34"/>
      <c r="E112" s="35"/>
      <c r="F112" s="36"/>
      <c r="G112" s="35"/>
      <c r="H112" s="37"/>
      <c r="I112" s="37"/>
      <c r="J112" s="37"/>
      <c r="K112" s="37"/>
      <c r="L112" s="37"/>
      <c r="M112" s="37"/>
      <c r="N112" s="37"/>
    </row>
    <row r="115" spans="1:14" ht="16.5" customHeight="1" x14ac:dyDescent="0.45">
      <c r="A115" s="20"/>
      <c r="B115" s="20"/>
      <c r="C115" s="20"/>
      <c r="D115" s="20"/>
      <c r="H115" s="257" t="s">
        <v>99</v>
      </c>
      <c r="I115" s="257"/>
      <c r="J115" s="257"/>
      <c r="K115" s="17"/>
      <c r="L115" s="257" t="s">
        <v>100</v>
      </c>
      <c r="M115" s="257"/>
      <c r="N115" s="257"/>
    </row>
    <row r="116" spans="1:14" ht="16.5" customHeight="1" x14ac:dyDescent="0.45">
      <c r="A116" s="20"/>
      <c r="B116" s="20"/>
      <c r="C116" s="20"/>
      <c r="D116" s="20"/>
      <c r="H116" s="18" t="s">
        <v>221</v>
      </c>
      <c r="I116" s="63"/>
      <c r="J116" s="18" t="s">
        <v>166</v>
      </c>
      <c r="K116" s="63"/>
      <c r="L116" s="18" t="s">
        <v>221</v>
      </c>
      <c r="M116" s="63"/>
      <c r="N116" s="18" t="s">
        <v>166</v>
      </c>
    </row>
    <row r="117" spans="1:14" ht="16.5" customHeight="1" x14ac:dyDescent="0.45">
      <c r="A117" s="4"/>
      <c r="B117" s="4"/>
      <c r="C117" s="4"/>
      <c r="D117" s="4"/>
      <c r="E117" s="4"/>
      <c r="F117" s="12" t="s">
        <v>143</v>
      </c>
      <c r="G117" s="39"/>
      <c r="H117" s="19" t="s">
        <v>6</v>
      </c>
      <c r="I117" s="63"/>
      <c r="J117" s="19" t="s">
        <v>6</v>
      </c>
      <c r="K117" s="63"/>
      <c r="L117" s="19" t="s">
        <v>6</v>
      </c>
      <c r="M117" s="63"/>
      <c r="N117" s="19" t="s">
        <v>6</v>
      </c>
    </row>
    <row r="118" spans="1:14" ht="16.5" customHeight="1" x14ac:dyDescent="0.45">
      <c r="A118" s="4"/>
      <c r="B118" s="4"/>
      <c r="C118" s="4"/>
      <c r="D118" s="4"/>
      <c r="E118" s="4"/>
      <c r="F118" s="15"/>
      <c r="G118" s="39"/>
      <c r="H118" s="133"/>
      <c r="I118" s="63"/>
      <c r="J118" s="18"/>
      <c r="K118" s="63"/>
      <c r="L118" s="133"/>
      <c r="M118" s="63"/>
      <c r="N118" s="18"/>
    </row>
    <row r="119" spans="1:14" ht="16.5" customHeight="1" x14ac:dyDescent="0.45">
      <c r="A119" s="20" t="s">
        <v>172</v>
      </c>
      <c r="F119" s="39"/>
      <c r="H119" s="128">
        <f>SUM(H96,H84,H43)</f>
        <v>3338228</v>
      </c>
      <c r="I119" s="33"/>
      <c r="J119" s="47">
        <f>SUM(J96,J84,J43)</f>
        <v>-1046259</v>
      </c>
      <c r="K119" s="33"/>
      <c r="L119" s="128">
        <f>SUM(L96,L84,L43)</f>
        <v>2450498</v>
      </c>
      <c r="M119" s="33"/>
      <c r="N119" s="47">
        <f>SUM(N96,N84,N43)</f>
        <v>-1075314</v>
      </c>
    </row>
    <row r="120" spans="1:14" ht="16.5" customHeight="1" x14ac:dyDescent="0.45">
      <c r="A120" s="1" t="s">
        <v>91</v>
      </c>
      <c r="F120" s="39"/>
      <c r="H120" s="146">
        <v>270232</v>
      </c>
      <c r="I120" s="144"/>
      <c r="J120" s="158">
        <v>73376</v>
      </c>
      <c r="K120" s="144"/>
      <c r="L120" s="148">
        <v>0</v>
      </c>
      <c r="M120" s="144"/>
      <c r="N120" s="141">
        <v>0</v>
      </c>
    </row>
    <row r="121" spans="1:14" ht="16.5" customHeight="1" x14ac:dyDescent="0.45">
      <c r="A121" s="1" t="s">
        <v>250</v>
      </c>
      <c r="H121" s="150">
        <f>'E2-4 BS'!I16</f>
        <v>2634854</v>
      </c>
      <c r="I121" s="152"/>
      <c r="J121" s="248">
        <v>2169033</v>
      </c>
      <c r="K121" s="156"/>
      <c r="L121" s="157">
        <v>1141799</v>
      </c>
      <c r="M121" s="156"/>
      <c r="N121" s="145">
        <v>1595569</v>
      </c>
    </row>
    <row r="122" spans="1:14" ht="16.5" customHeight="1" x14ac:dyDescent="0.45">
      <c r="H122" s="119"/>
      <c r="I122" s="33"/>
      <c r="J122" s="33"/>
      <c r="K122" s="33"/>
      <c r="L122" s="119"/>
      <c r="M122" s="33"/>
      <c r="N122" s="33"/>
    </row>
    <row r="123" spans="1:14" ht="16.5" customHeight="1" thickBot="1" x14ac:dyDescent="0.5">
      <c r="A123" s="1" t="s">
        <v>251</v>
      </c>
      <c r="H123" s="109">
        <f>SUM(H119:H121)</f>
        <v>6243314</v>
      </c>
      <c r="I123" s="33"/>
      <c r="J123" s="32">
        <f>SUM(J119:J121)</f>
        <v>1196150</v>
      </c>
      <c r="K123" s="33"/>
      <c r="L123" s="109">
        <f>SUM(L119:L121)</f>
        <v>3592297</v>
      </c>
      <c r="M123" s="33"/>
      <c r="N123" s="32">
        <f>SUM(N119:N121)</f>
        <v>520255</v>
      </c>
    </row>
    <row r="124" spans="1:14" ht="16.5" customHeight="1" thickTop="1" x14ac:dyDescent="0.45">
      <c r="H124" s="119"/>
      <c r="I124" s="33"/>
      <c r="J124" s="33"/>
      <c r="K124" s="33"/>
      <c r="L124" s="119"/>
      <c r="M124" s="33"/>
      <c r="N124" s="33"/>
    </row>
    <row r="125" spans="1:14" ht="16.5" customHeight="1" x14ac:dyDescent="0.45">
      <c r="A125" s="20" t="s">
        <v>181</v>
      </c>
      <c r="F125" s="1"/>
      <c r="H125" s="102"/>
      <c r="L125" s="102"/>
    </row>
    <row r="126" spans="1:14" ht="16.5" customHeight="1" x14ac:dyDescent="0.45">
      <c r="A126" s="20"/>
      <c r="F126" s="1"/>
      <c r="H126" s="102"/>
      <c r="L126" s="102"/>
    </row>
    <row r="127" spans="1:14" ht="16.5" customHeight="1" x14ac:dyDescent="0.45">
      <c r="A127" s="75" t="s">
        <v>205</v>
      </c>
      <c r="B127" s="76"/>
      <c r="C127" s="76"/>
      <c r="D127" s="77"/>
      <c r="E127" s="77"/>
      <c r="F127" s="74"/>
      <c r="G127" s="78"/>
      <c r="H127" s="130"/>
      <c r="I127" s="67"/>
      <c r="J127" s="67"/>
      <c r="K127" s="67"/>
      <c r="L127" s="130"/>
      <c r="M127" s="83"/>
      <c r="N127" s="67"/>
    </row>
    <row r="128" spans="1:14" ht="16.5" customHeight="1" x14ac:dyDescent="0.45">
      <c r="A128" s="75"/>
      <c r="B128" s="76"/>
      <c r="C128" s="76"/>
      <c r="D128" s="77"/>
      <c r="E128" s="77"/>
      <c r="F128" s="74"/>
      <c r="G128" s="78"/>
      <c r="H128" s="130"/>
      <c r="I128" s="67"/>
      <c r="J128" s="67"/>
      <c r="K128" s="67"/>
      <c r="L128" s="130"/>
      <c r="M128" s="83"/>
      <c r="N128" s="67"/>
    </row>
    <row r="129" spans="1:14" ht="16.5" customHeight="1" x14ac:dyDescent="0.45">
      <c r="A129" s="1" t="s">
        <v>186</v>
      </c>
      <c r="F129" s="2">
        <v>12</v>
      </c>
      <c r="H129" s="146">
        <v>295396</v>
      </c>
      <c r="I129" s="143"/>
      <c r="J129" s="158">
        <v>440807</v>
      </c>
      <c r="K129" s="162"/>
      <c r="L129" s="148">
        <v>107</v>
      </c>
      <c r="M129" s="147"/>
      <c r="N129" s="141">
        <v>0</v>
      </c>
    </row>
    <row r="130" spans="1:14" ht="16.5" customHeight="1" x14ac:dyDescent="0.45">
      <c r="A130" s="263" t="s">
        <v>175</v>
      </c>
      <c r="B130" s="263"/>
      <c r="C130" s="263"/>
      <c r="D130" s="263"/>
      <c r="E130" s="263"/>
      <c r="H130" s="146"/>
      <c r="I130" s="143"/>
      <c r="J130" s="158"/>
      <c r="K130" s="162"/>
      <c r="L130" s="148"/>
      <c r="M130" s="147"/>
      <c r="N130" s="141"/>
    </row>
    <row r="131" spans="1:14" ht="16.5" customHeight="1" x14ac:dyDescent="0.45">
      <c r="B131" s="1" t="s">
        <v>215</v>
      </c>
      <c r="H131" s="148">
        <v>0</v>
      </c>
      <c r="I131" s="143"/>
      <c r="J131" s="141">
        <v>0</v>
      </c>
      <c r="K131" s="162"/>
      <c r="L131" s="148">
        <v>0</v>
      </c>
      <c r="M131" s="147"/>
      <c r="N131" s="158">
        <v>1004454</v>
      </c>
    </row>
    <row r="132" spans="1:14" ht="16.5" customHeight="1" x14ac:dyDescent="0.45">
      <c r="A132" s="1" t="s">
        <v>213</v>
      </c>
      <c r="H132" s="148"/>
      <c r="I132" s="143"/>
      <c r="J132" s="141"/>
      <c r="K132" s="162"/>
      <c r="L132" s="146"/>
      <c r="M132" s="147"/>
      <c r="N132" s="158"/>
    </row>
    <row r="133" spans="1:14" ht="16.5" customHeight="1" x14ac:dyDescent="0.45">
      <c r="B133" s="1" t="s">
        <v>214</v>
      </c>
      <c r="H133" s="148">
        <v>0</v>
      </c>
      <c r="I133" s="143"/>
      <c r="J133" s="141">
        <v>729329</v>
      </c>
      <c r="K133" s="162"/>
      <c r="L133" s="148">
        <v>0</v>
      </c>
      <c r="M133" s="147"/>
      <c r="N133" s="141">
        <v>0</v>
      </c>
    </row>
    <row r="134" spans="1:14" ht="16.5" customHeight="1" x14ac:dyDescent="0.45">
      <c r="H134" s="158"/>
      <c r="I134" s="143"/>
      <c r="J134" s="158"/>
      <c r="K134" s="162"/>
      <c r="L134" s="141"/>
      <c r="M134" s="147"/>
      <c r="N134" s="141"/>
    </row>
    <row r="135" spans="1:14" ht="15.75" customHeight="1" x14ac:dyDescent="0.45">
      <c r="H135" s="158"/>
      <c r="I135" s="143"/>
      <c r="J135" s="158"/>
      <c r="K135" s="162"/>
      <c r="L135" s="141"/>
      <c r="M135" s="147"/>
      <c r="N135" s="141"/>
    </row>
    <row r="136" spans="1:14" ht="16.5" customHeight="1" x14ac:dyDescent="0.45">
      <c r="H136" s="158"/>
      <c r="I136" s="143"/>
      <c r="J136" s="144"/>
      <c r="K136" s="162"/>
      <c r="L136" s="141"/>
      <c r="M136" s="147"/>
      <c r="N136" s="141"/>
    </row>
    <row r="137" spans="1:14" ht="16.5" customHeight="1" x14ac:dyDescent="0.45">
      <c r="H137" s="158"/>
      <c r="I137" s="143"/>
      <c r="J137" s="144"/>
      <c r="K137" s="162"/>
      <c r="L137" s="141"/>
      <c r="M137" s="147"/>
      <c r="N137" s="141"/>
    </row>
    <row r="138" spans="1:14" ht="16.5" customHeight="1" x14ac:dyDescent="0.45">
      <c r="H138" s="158"/>
      <c r="I138" s="143"/>
      <c r="J138" s="144"/>
      <c r="K138" s="162"/>
      <c r="L138" s="141"/>
      <c r="M138" s="147"/>
      <c r="N138" s="141"/>
    </row>
    <row r="139" spans="1:14" ht="16.5" customHeight="1" x14ac:dyDescent="0.45">
      <c r="H139" s="158"/>
      <c r="I139" s="143"/>
      <c r="J139" s="144"/>
      <c r="K139" s="162"/>
      <c r="L139" s="141"/>
      <c r="M139" s="147"/>
      <c r="N139" s="141"/>
    </row>
    <row r="140" spans="1:14" ht="16.5" customHeight="1" x14ac:dyDescent="0.45">
      <c r="H140" s="158"/>
      <c r="I140" s="143"/>
      <c r="J140" s="144"/>
      <c r="K140" s="162"/>
      <c r="L140" s="141"/>
      <c r="M140" s="147"/>
      <c r="N140" s="141"/>
    </row>
    <row r="141" spans="1:14" ht="16.5" customHeight="1" x14ac:dyDescent="0.45">
      <c r="H141" s="158"/>
      <c r="I141" s="143"/>
      <c r="J141" s="144"/>
      <c r="K141" s="162"/>
      <c r="L141" s="141"/>
      <c r="M141" s="147"/>
      <c r="N141" s="141"/>
    </row>
    <row r="142" spans="1:14" ht="16.5" customHeight="1" x14ac:dyDescent="0.45">
      <c r="F142" s="1"/>
      <c r="H142" s="158"/>
      <c r="I142" s="143"/>
      <c r="J142" s="144"/>
      <c r="K142" s="162"/>
      <c r="L142" s="141"/>
      <c r="M142" s="147"/>
      <c r="N142" s="141"/>
    </row>
    <row r="143" spans="1:14" ht="16.5" customHeight="1" x14ac:dyDescent="0.45">
      <c r="F143" s="1"/>
      <c r="H143" s="158"/>
      <c r="I143" s="143"/>
      <c r="J143" s="144"/>
      <c r="K143" s="162"/>
      <c r="L143" s="141"/>
      <c r="M143" s="147"/>
      <c r="N143" s="141"/>
    </row>
    <row r="144" spans="1:14" ht="16.5" customHeight="1" x14ac:dyDescent="0.45">
      <c r="F144" s="1"/>
      <c r="H144" s="158"/>
      <c r="I144" s="143"/>
      <c r="J144" s="144"/>
      <c r="K144" s="162"/>
      <c r="L144" s="141"/>
      <c r="M144" s="147"/>
      <c r="N144" s="141"/>
    </row>
    <row r="145" spans="6:14" ht="16.5" customHeight="1" x14ac:dyDescent="0.45">
      <c r="F145" s="1"/>
      <c r="H145" s="158"/>
      <c r="I145" s="143"/>
      <c r="J145" s="144"/>
      <c r="K145" s="162"/>
      <c r="L145" s="141"/>
      <c r="M145" s="147"/>
      <c r="N145" s="141"/>
    </row>
    <row r="146" spans="6:14" ht="16.5" customHeight="1" x14ac:dyDescent="0.45">
      <c r="F146" s="1"/>
      <c r="H146" s="158"/>
      <c r="I146" s="143"/>
      <c r="J146" s="144"/>
      <c r="K146" s="162"/>
      <c r="L146" s="141"/>
      <c r="M146" s="147"/>
      <c r="N146" s="141"/>
    </row>
    <row r="147" spans="6:14" ht="16.5" customHeight="1" x14ac:dyDescent="0.45">
      <c r="F147" s="1"/>
      <c r="H147" s="158"/>
      <c r="I147" s="143"/>
      <c r="J147" s="144"/>
      <c r="K147" s="162"/>
      <c r="L147" s="141"/>
      <c r="M147" s="147"/>
      <c r="N147" s="141"/>
    </row>
    <row r="148" spans="6:14" ht="16.5" customHeight="1" x14ac:dyDescent="0.45">
      <c r="F148" s="1"/>
      <c r="H148" s="158"/>
      <c r="I148" s="143"/>
      <c r="J148" s="144"/>
      <c r="K148" s="162"/>
      <c r="L148" s="141"/>
      <c r="M148" s="147"/>
      <c r="N148" s="141"/>
    </row>
    <row r="149" spans="6:14" ht="16.5" customHeight="1" x14ac:dyDescent="0.45">
      <c r="F149" s="1"/>
      <c r="H149" s="158"/>
      <c r="I149" s="143"/>
      <c r="J149" s="144"/>
      <c r="K149" s="162"/>
      <c r="L149" s="141"/>
      <c r="M149" s="147"/>
      <c r="N149" s="141"/>
    </row>
    <row r="150" spans="6:14" ht="16.5" customHeight="1" x14ac:dyDescent="0.45">
      <c r="F150" s="1"/>
      <c r="H150" s="158"/>
      <c r="I150" s="143"/>
      <c r="J150" s="144"/>
      <c r="K150" s="162"/>
      <c r="L150" s="141"/>
      <c r="M150" s="147"/>
      <c r="N150" s="141"/>
    </row>
    <row r="151" spans="6:14" ht="16.5" customHeight="1" x14ac:dyDescent="0.45">
      <c r="F151" s="1"/>
      <c r="H151" s="158"/>
      <c r="I151" s="143"/>
      <c r="J151" s="144"/>
      <c r="K151" s="162"/>
      <c r="L151" s="141"/>
      <c r="M151" s="147"/>
      <c r="N151" s="141"/>
    </row>
    <row r="152" spans="6:14" ht="16.5" customHeight="1" x14ac:dyDescent="0.45">
      <c r="F152" s="1"/>
      <c r="H152" s="158"/>
      <c r="I152" s="143"/>
      <c r="J152" s="144"/>
      <c r="K152" s="162"/>
      <c r="L152" s="141"/>
      <c r="M152" s="147"/>
      <c r="N152" s="141"/>
    </row>
    <row r="153" spans="6:14" ht="16.5" customHeight="1" x14ac:dyDescent="0.45">
      <c r="F153" s="1"/>
      <c r="H153" s="158"/>
      <c r="I153" s="143"/>
      <c r="J153" s="144"/>
      <c r="K153" s="162"/>
      <c r="L153" s="141"/>
      <c r="M153" s="147"/>
      <c r="N153" s="141"/>
    </row>
    <row r="154" spans="6:14" ht="16.5" customHeight="1" x14ac:dyDescent="0.45">
      <c r="F154" s="1"/>
      <c r="H154" s="158"/>
      <c r="I154" s="143"/>
      <c r="J154" s="144"/>
      <c r="K154" s="162"/>
      <c r="L154" s="141"/>
      <c r="M154" s="147"/>
      <c r="N154" s="141"/>
    </row>
    <row r="155" spans="6:14" ht="16.5" customHeight="1" x14ac:dyDescent="0.45">
      <c r="F155" s="1"/>
      <c r="H155" s="158"/>
      <c r="I155" s="143"/>
      <c r="J155" s="144"/>
      <c r="K155" s="162"/>
      <c r="L155" s="141"/>
      <c r="M155" s="147"/>
      <c r="N155" s="141"/>
    </row>
    <row r="156" spans="6:14" ht="16.5" customHeight="1" x14ac:dyDescent="0.45">
      <c r="F156" s="1"/>
      <c r="H156" s="158"/>
      <c r="I156" s="143"/>
      <c r="J156" s="144"/>
      <c r="K156" s="162"/>
      <c r="L156" s="141"/>
      <c r="M156" s="147"/>
      <c r="N156" s="141"/>
    </row>
    <row r="157" spans="6:14" ht="16.5" customHeight="1" x14ac:dyDescent="0.45">
      <c r="F157" s="1"/>
      <c r="H157" s="158"/>
      <c r="I157" s="143"/>
      <c r="J157" s="144"/>
      <c r="K157" s="162"/>
      <c r="L157" s="141"/>
      <c r="M157" s="147"/>
      <c r="N157" s="141"/>
    </row>
    <row r="158" spans="6:14" ht="16.5" customHeight="1" x14ac:dyDescent="0.45">
      <c r="F158" s="1"/>
      <c r="H158" s="158"/>
      <c r="I158" s="143"/>
      <c r="J158" s="144"/>
      <c r="K158" s="162"/>
      <c r="L158" s="141"/>
      <c r="M158" s="147"/>
      <c r="N158" s="141"/>
    </row>
    <row r="159" spans="6:14" ht="16.5" customHeight="1" x14ac:dyDescent="0.45">
      <c r="H159" s="158"/>
      <c r="I159" s="143"/>
      <c r="J159" s="144"/>
      <c r="K159" s="162"/>
      <c r="L159" s="141"/>
      <c r="M159" s="147"/>
      <c r="N159" s="141"/>
    </row>
    <row r="160" spans="6:14" ht="16.5" customHeight="1" x14ac:dyDescent="0.45">
      <c r="H160" s="158"/>
      <c r="I160" s="143"/>
      <c r="J160" s="144"/>
      <c r="K160" s="162"/>
      <c r="L160" s="141"/>
      <c r="M160" s="147"/>
      <c r="N160" s="141"/>
    </row>
    <row r="161" spans="1:14" ht="16.5" customHeight="1" x14ac:dyDescent="0.45">
      <c r="H161" s="158"/>
      <c r="I161" s="143"/>
      <c r="J161" s="144"/>
      <c r="K161" s="162"/>
      <c r="L161" s="141"/>
      <c r="M161" s="147"/>
      <c r="N161" s="141"/>
    </row>
    <row r="162" spans="1:14" ht="9.75" customHeight="1" x14ac:dyDescent="0.45">
      <c r="H162" s="158"/>
      <c r="I162" s="143"/>
      <c r="J162" s="144"/>
      <c r="K162" s="162"/>
      <c r="L162" s="141"/>
      <c r="M162" s="147"/>
      <c r="N162" s="141"/>
    </row>
    <row r="163" spans="1:14" ht="21.95" customHeight="1" x14ac:dyDescent="0.45">
      <c r="A163" s="35" t="s">
        <v>162</v>
      </c>
      <c r="B163" s="35"/>
      <c r="C163" s="35"/>
      <c r="D163" s="35"/>
      <c r="E163" s="35"/>
      <c r="F163" s="35"/>
      <c r="G163" s="35"/>
      <c r="H163" s="35"/>
      <c r="I163" s="35"/>
      <c r="J163" s="35"/>
      <c r="K163" s="35"/>
      <c r="L163" s="35"/>
      <c r="M163" s="35"/>
      <c r="N163" s="35"/>
    </row>
  </sheetData>
  <mergeCells count="7">
    <mergeCell ref="A130:E130"/>
    <mergeCell ref="H6:J6"/>
    <mergeCell ref="L6:N6"/>
    <mergeCell ref="H60:J60"/>
    <mergeCell ref="L60:N60"/>
    <mergeCell ref="H115:J115"/>
    <mergeCell ref="L115:N115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&amp;R&amp;"Cordia New,Regular"&amp;13&amp;P</oddFooter>
  </headerFooter>
  <rowBreaks count="2" manualBreakCount="2">
    <brk id="54" max="16383" man="1"/>
    <brk id="109" max="16383" man="1"/>
  </rowBreaks>
  <ignoredErrors>
    <ignoredError sqref="K84:M84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E2-4 BS</vt:lpstr>
      <vt:lpstr>E5-6 PL-3m</vt:lpstr>
      <vt:lpstr>E7-8 PL-9m</vt:lpstr>
      <vt:lpstr>E9 Change Conso</vt:lpstr>
      <vt:lpstr>E10 Change Com</vt:lpstr>
      <vt:lpstr>E11-13 CF</vt:lpstr>
      <vt:lpstr>'E2-4 BS'!Print_Area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Thanisorn Saetang</cp:lastModifiedBy>
  <cp:lastPrinted>2022-11-10T07:45:22Z</cp:lastPrinted>
  <dcterms:created xsi:type="dcterms:W3CDTF">1998-11-11T12:57:53Z</dcterms:created>
  <dcterms:modified xsi:type="dcterms:W3CDTF">2022-11-10T07:45:27Z</dcterms:modified>
</cp:coreProperties>
</file>