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ccounting\FS\2022\Q322\ส่งSET\"/>
    </mc:Choice>
  </mc:AlternateContent>
  <xr:revisionPtr revIDLastSave="0" documentId="8_{9FE4CFF4-040C-4BC2-AFBF-FE2AE6C19A6C}" xr6:coauthVersionLast="47" xr6:coauthVersionMax="47" xr10:uidLastSave="{00000000-0000-0000-0000-000000000000}"/>
  <bookViews>
    <workbookView xWindow="-120" yWindow="-120" windowWidth="29040" windowHeight="15840" tabRatio="584" xr2:uid="{00000000-000D-0000-FFFF-FFFF00000000}"/>
  </bookViews>
  <sheets>
    <sheet name="BS" sheetId="1" r:id="rId1"/>
    <sheet name="PL" sheetId="5" r:id="rId2"/>
    <sheet name="Statement of changes" sheetId="2" r:id="rId3"/>
    <sheet name="CF" sheetId="7" r:id="rId4"/>
    <sheet name="PL&amp;CF_2018" sheetId="6" state="hidden" r:id="rId5"/>
  </sheets>
  <definedNames>
    <definedName name="_xlnm._FilterDatabase" localSheetId="0" hidden="1">BS!$E$70:$E$74</definedName>
    <definedName name="_xlnm._FilterDatabase" localSheetId="2" hidden="1">'Statement of changes'!$H$16:$J$19</definedName>
    <definedName name="_xlnm.Print_Area" localSheetId="0">BS!$A$1:$G$81</definedName>
    <definedName name="_xlnm.Print_Area" localSheetId="3">CF!$A$1:$I$68</definedName>
    <definedName name="_xlnm.Print_Area" localSheetId="1">PL!$A$1:$I$62</definedName>
    <definedName name="_xlnm.Print_Area" localSheetId="4">'PL&amp;CF_2018'!$A$1:$C$96</definedName>
    <definedName name="_xlnm.Print_Area" localSheetId="2">'Statement of changes'!$A$1:$O$23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2" i="1" l="1"/>
  <c r="G70" i="1"/>
  <c r="G71" i="1"/>
  <c r="E70" i="1"/>
  <c r="E71" i="1"/>
  <c r="O21" i="2"/>
  <c r="F59" i="7"/>
  <c r="D59" i="7"/>
  <c r="F50" i="7"/>
  <c r="D50" i="7"/>
  <c r="D16" i="5"/>
  <c r="G18" i="1" l="1"/>
  <c r="M12" i="2"/>
  <c r="O12" i="2" s="1"/>
  <c r="K21" i="2"/>
  <c r="I21" i="2"/>
  <c r="E21" i="2"/>
  <c r="O20" i="2"/>
  <c r="M19" i="2"/>
  <c r="O19" i="2" s="1"/>
  <c r="G18" i="2"/>
  <c r="G21" i="2" s="1"/>
  <c r="O17" i="2"/>
  <c r="O15" i="2"/>
  <c r="K13" i="2"/>
  <c r="I13" i="2"/>
  <c r="G13" i="2"/>
  <c r="E13" i="2"/>
  <c r="O11" i="2"/>
  <c r="O18" i="2" l="1"/>
  <c r="E18" i="1"/>
  <c r="I16" i="1"/>
  <c r="G72" i="1"/>
  <c r="F47" i="5" l="1"/>
  <c r="F42" i="5"/>
  <c r="F16" i="5"/>
  <c r="F11" i="5"/>
  <c r="F48" i="5" l="1"/>
  <c r="F50" i="5" s="1"/>
  <c r="F17" i="5"/>
  <c r="F19" i="5" s="1"/>
  <c r="F21" i="5" s="1"/>
  <c r="F52" i="5" l="1"/>
  <c r="F8" i="7"/>
  <c r="G9" i="5"/>
  <c r="G51" i="5"/>
  <c r="G49" i="5"/>
  <c r="G46" i="5"/>
  <c r="G45" i="5"/>
  <c r="G44" i="5"/>
  <c r="G43" i="5"/>
  <c r="G41" i="5"/>
  <c r="G40" i="5"/>
  <c r="G20" i="5"/>
  <c r="G18" i="5"/>
  <c r="G15" i="5"/>
  <c r="G14" i="5"/>
  <c r="G13" i="5"/>
  <c r="G10" i="5"/>
  <c r="F21" i="7" l="1"/>
  <c r="F33" i="7" s="1"/>
  <c r="F36" i="7" s="1"/>
  <c r="F60" i="7" s="1"/>
  <c r="F62" i="7" s="1"/>
  <c r="F63" i="7" s="1"/>
  <c r="I70" i="1"/>
  <c r="I47" i="1"/>
  <c r="I46" i="1"/>
  <c r="I45" i="1"/>
  <c r="I42" i="1"/>
  <c r="I41" i="1"/>
  <c r="I40" i="1"/>
  <c r="I39" i="1"/>
  <c r="I38" i="1"/>
  <c r="I24" i="1"/>
  <c r="I22" i="1"/>
  <c r="I21" i="1"/>
  <c r="I20" i="1"/>
  <c r="I17" i="1"/>
  <c r="I15" i="1"/>
  <c r="I14" i="1"/>
  <c r="I13" i="1"/>
  <c r="I12" i="1"/>
  <c r="I11" i="1"/>
  <c r="I10" i="1"/>
  <c r="D47" i="5" l="1"/>
  <c r="G47" i="5" s="1"/>
  <c r="D42" i="5"/>
  <c r="G42" i="5" s="1"/>
  <c r="D48" i="5" l="1"/>
  <c r="D50" i="5" s="1"/>
  <c r="D52" i="5" l="1"/>
  <c r="D8" i="7"/>
  <c r="G48" i="5"/>
  <c r="E25" i="1"/>
  <c r="D21" i="7" l="1"/>
  <c r="D33" i="7" s="1"/>
  <c r="D36" i="7" s="1"/>
  <c r="D60" i="7" s="1"/>
  <c r="D62" i="7" s="1"/>
  <c r="D63" i="7" s="1"/>
  <c r="G50" i="5"/>
  <c r="G52" i="5" s="1"/>
  <c r="D56" i="5"/>
  <c r="M16" i="2" s="1"/>
  <c r="O16" i="2" l="1"/>
  <c r="M21" i="2"/>
  <c r="F56" i="5"/>
  <c r="M10" i="2" s="1"/>
  <c r="G48" i="1"/>
  <c r="G43" i="1"/>
  <c r="G25" i="1"/>
  <c r="I25" i="1" s="1"/>
  <c r="O22" i="2" l="1"/>
  <c r="I71" i="1"/>
  <c r="M13" i="2"/>
  <c r="O10" i="2"/>
  <c r="O13" i="2" s="1"/>
  <c r="G26" i="1"/>
  <c r="G49" i="1"/>
  <c r="E43" i="1" l="1"/>
  <c r="I43" i="1" l="1"/>
  <c r="C45" i="6"/>
  <c r="C90" i="6" l="1"/>
  <c r="C85" i="6"/>
  <c r="C53" i="6"/>
  <c r="C66" i="6" s="1"/>
  <c r="C69" i="6" s="1"/>
  <c r="C26" i="6"/>
  <c r="C14" i="6"/>
  <c r="C9" i="6"/>
  <c r="C91" i="6" l="1"/>
  <c r="C93" i="6" s="1"/>
  <c r="C94" i="6" s="1"/>
  <c r="C15" i="6"/>
  <c r="C17" i="6" s="1"/>
  <c r="C19" i="6" s="1"/>
  <c r="C32" i="6" s="1"/>
  <c r="C28" i="6" l="1"/>
  <c r="G16" i="5"/>
  <c r="D11" i="5"/>
  <c r="E48" i="1"/>
  <c r="G11" i="5" l="1"/>
  <c r="D17" i="5"/>
  <c r="E49" i="1"/>
  <c r="I49" i="1" s="1"/>
  <c r="I48" i="1"/>
  <c r="I18" i="1"/>
  <c r="E26" i="1"/>
  <c r="I26" i="1" l="1"/>
  <c r="D19" i="5"/>
  <c r="D21" i="5" s="1"/>
  <c r="D29" i="5" s="1"/>
  <c r="G17" i="5"/>
  <c r="D25" i="5" l="1"/>
  <c r="G19" i="5"/>
  <c r="F25" i="5" s="1"/>
  <c r="G21" i="5" l="1"/>
  <c r="I72" i="1" l="1"/>
  <c r="G73" i="1" l="1"/>
  <c r="G74" i="1" s="1"/>
  <c r="E73" i="1"/>
  <c r="E74" i="1" s="1"/>
  <c r="I73" i="1" l="1"/>
</calcChain>
</file>

<file path=xl/sharedStrings.xml><?xml version="1.0" encoding="utf-8"?>
<sst xmlns="http://schemas.openxmlformats.org/spreadsheetml/2006/main" count="390" uniqueCount="209">
  <si>
    <t>งบแสดงฐานะการเงิน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</si>
  <si>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</si>
  <si>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</si>
  <si>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</si>
  <si>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</si>
  <si>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</si>
  <si>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</si>
  <si>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</si>
  <si>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</si>
  <si>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</si>
  <si>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</si>
  <si>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</si>
  <si>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</si>
  <si>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</si>
  <si>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</si>
  <si>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</si>
  <si>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</si>
  <si>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</si>
  <si>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</si>
  <si>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</si>
  <si>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</si>
  <si>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</si>
  <si>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</si>
  <si>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</si>
  <si>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</si>
  <si>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</si>
  <si>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</si>
  <si>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</si>
  <si>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</si>
  <si>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</si>
  <si>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</si>
  <si>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</si>
  <si>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</si>
  <si>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</si>
  <si>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</si>
  <si>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</si>
  <si>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ยังไม่ได้จัดสรร</t>
  </si>
  <si>
    <t>กำไรสุทธิสำหรับปี</t>
  </si>
  <si>
    <t>เจ้าหนี้การค้าและเจ้าหนี้อื่น</t>
  </si>
  <si>
    <t>สำรองผลประโยชน์ระยะยาวของพนักงาน</t>
  </si>
  <si>
    <t>ค่าใช้จ่ายภาษีเงินได้</t>
  </si>
  <si>
    <t xml:space="preserve">บริษัท พีซแอนด์ลีฟวิ่ง จำกัด </t>
  </si>
  <si>
    <t>ต้นทุนโครงการพัฒนาอสังหาริมทรัพย์เพื่อขาย</t>
  </si>
  <si>
    <t>รายได้จากการขายอสังหาริมทรัพย์</t>
  </si>
  <si>
    <t>ต้นทุนขายอสังหาริมทรัพย์</t>
  </si>
  <si>
    <t>และชำระแล้ว</t>
  </si>
  <si>
    <t>กำไรก่อนค่าใช้จ่ายภาษีเงินได้</t>
  </si>
  <si>
    <t>เงินประกันผลงานการก่อสร้าง</t>
  </si>
  <si>
    <t>เงินมัดจำและเงินรับล่วงหน้าจากลูกค้า</t>
  </si>
  <si>
    <t>ลูกหนี้อื่น</t>
  </si>
  <si>
    <t xml:space="preserve">เงินมัดจำค่าซื้อที่ดิน </t>
  </si>
  <si>
    <t>กำไรก่อนค่าใช้จ่ายทางการเงินและภาษีเงินได้</t>
  </si>
  <si>
    <t>ค่าใช้จ่ายทางการเงิน</t>
  </si>
  <si>
    <t>เงินมัดจำค่าวัสดุก่อสร้าง</t>
  </si>
  <si>
    <t>ค่าใช้จ่ายในการขายและจัดจำหน่าย</t>
  </si>
  <si>
    <t>สำหรับปีสิ้นสุดวันที่ 31 ธันวาคม 2562</t>
  </si>
  <si>
    <t>เงินปันผลจ่าย</t>
  </si>
  <si>
    <t>กำไรขาดทุนเบ็ดเสร็จอื่น: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</si>
  <si>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</si>
  <si>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</si>
  <si>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</si>
  <si>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</si>
  <si>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</si>
  <si>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</si>
  <si>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รายการปรับกระทบยอดกำไรก่อนภาษีเป็นเงินสดรับ(จ่าย)</t>
  </si>
  <si>
    <t xml:space="preserve">   จากกิจกรรมดำเนินงาน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</si>
  <si>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</si>
  <si>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</si>
  <si>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</si>
  <si>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</si>
  <si>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ลูกหนี้อื่น</t>
  </si>
  <si>
    <t xml:space="preserve">   เงินมัดจำค่าวัสดุก่อสร้าง</t>
  </si>
  <si>
    <t xml:space="preserve">   สินทรัพย์ไม่หมุนเวียนอื่น</t>
  </si>
  <si>
    <t>หนี้สินดำเนินงานเพิ่มขึ้น(ลดลง)</t>
  </si>
  <si>
    <t xml:space="preserve">   เจ้าหนี้การค้าและเจ้าหนี้อื่น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</si>
  <si>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</si>
  <si>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</si>
  <si>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</si>
  <si>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</si>
  <si>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</si>
  <si>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เงินสดจ่ายเพื่อซื้ออุปกรณ์</t>
  </si>
  <si>
    <t>เงินสดรับจากดอกเบี้ย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</si>
  <si>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</si>
  <si>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</si>
  <si>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</si>
  <si>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</si>
  <si>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2561</t>
  </si>
  <si>
    <t>สินทรัพย์ภาษีเงินได้รอการตัดบัญชี</t>
  </si>
  <si>
    <t>งบกำไรขาดทุนเบ็ดเสร็จ</t>
  </si>
  <si>
    <t>รายการที่จะไม่ถูกบันทึกในส่วนของกำไรหรือขาดทุนในภายหลัง</t>
  </si>
  <si>
    <t xml:space="preserve">   สำหรับผลประโยชน์หลังออกจากงานของพนักงาน</t>
  </si>
  <si>
    <t>หัก: ผลกระทบของภาษีเงินได้</t>
  </si>
  <si>
    <t xml:space="preserve">   สำรองผลประโยชน์ระยะยาวของพนักงาน</t>
  </si>
  <si>
    <t xml:space="preserve">   ต้นทุนโครงการพัฒนาอสังหาริมทรัพย์เพื่อขาย</t>
  </si>
  <si>
    <t xml:space="preserve">   เงินมัดจำค่าซื้อที่ดิน</t>
  </si>
  <si>
    <t xml:space="preserve">   เงินประกันผลงานการก่อสร้าง</t>
  </si>
  <si>
    <t xml:space="preserve">   เงินมัดจำและเงินรับล่วงหน้าจากลูกค้า</t>
  </si>
  <si>
    <t xml:space="preserve">   ค่าใช้จ่ายเกี่ยวกับโครงการค้างจ่าย</t>
  </si>
  <si>
    <t xml:space="preserve">   สินทรัพย์หมุนเวียนอื่น</t>
  </si>
  <si>
    <t>เงินสดรับจากการขายเงินลงทุนเผื่อขาย</t>
  </si>
  <si>
    <t>เงินสดจ่ายเพื่อซื้อสินทรัพย์ไม่มีตัวตน</t>
  </si>
  <si>
    <t>เงินสดรับจากการออกหุ้นเพิ่มทุน</t>
  </si>
  <si>
    <t>ผลกำไร(ขาดทุน)จากการประมาณการตามหลักคณิตศาสตร์ประกันภัย</t>
  </si>
  <si>
    <t>สำหรับปีสิ้นสุดวันที่ 31 ธันวาคม 2561</t>
  </si>
  <si>
    <t>ค่าใช้จ่ายในการขาย</t>
  </si>
  <si>
    <t xml:space="preserve">กำไรต่อหุ้น </t>
  </si>
  <si>
    <t xml:space="preserve">   กำไรส่วนที่เป็นของผู้ถือหุ้นของบริษัทฯ</t>
  </si>
  <si>
    <t xml:space="preserve">   ค่าเสื่อมราคาและค่าตัดจำหน่าย</t>
  </si>
  <si>
    <t xml:space="preserve">   ขาดทุน (กำไร) จากการจำหน่ายอาคารและอุปกรณ์</t>
  </si>
  <si>
    <t>สินทรัพย์ดำเนินงาน (เพิ่มขึ้น) ลดลง</t>
  </si>
  <si>
    <t>เงินสดสุทธิจากกิจกรรมลงทุน</t>
  </si>
  <si>
    <t>เงินสดใช้ไปในกิจกรรมดำเนินงาน</t>
  </si>
  <si>
    <t>เงินสดและรายการเทียบเท่าเงินสดเพิ่มขึ้นสุทธิ</t>
  </si>
  <si>
    <t>โดยใช้หุ้นเป็นเกณฑ์</t>
  </si>
  <si>
    <t>เงินฝากธนาคารที่มีภาระค้ำประกัน</t>
  </si>
  <si>
    <t xml:space="preserve">   ขาดทุนจากการตัดจำหน่ายและอุปกรณ์</t>
  </si>
  <si>
    <t>เงินสดรับจากเงินกู้ยืมระยะยาว</t>
  </si>
  <si>
    <t xml:space="preserve">   กำไรจากการจำหน่ายเงินลงทุนระยะสั้น</t>
  </si>
  <si>
    <t>เงินสดจ่ายเพื่อซื้อเงินลงทุนเผื่อขาย</t>
  </si>
  <si>
    <t>งบแสดงฐานะการเงิน (ต่อ)</t>
  </si>
  <si>
    <t>ส่วนของหนี้สินตามสัญญาเช่าที่ถึงกำหนดชำระภายในหนึ่งปี</t>
  </si>
  <si>
    <t>ต้นทุนทางการเงิน</t>
  </si>
  <si>
    <t>กำไรจากการดำเนินงาน</t>
  </si>
  <si>
    <t xml:space="preserve">   ต้นทุนทางการเงิน</t>
  </si>
  <si>
    <t>ซื้ออุปกรณ์</t>
  </si>
  <si>
    <t>ซื้อสินทรัพย์ไม่มีตัวตน</t>
  </si>
  <si>
    <t xml:space="preserve">ชำระคืนเงินต้นของหนี้สินตามสัญญาเช่า </t>
  </si>
  <si>
    <t>ส่วนเกินทุนจากการจ่ายโดยใช้หุ้นเป็นเกณฑ์</t>
  </si>
  <si>
    <t>ส่วนเกินทุนจากการจ่าย</t>
  </si>
  <si>
    <t>อาคารและอุปกรณ์</t>
  </si>
  <si>
    <t xml:space="preserve">รายการที่ไม่ใช่เงินสด: </t>
  </si>
  <si>
    <t xml:space="preserve">   กำไรจากการจำหน่ายอุปกรณ์</t>
  </si>
  <si>
    <t>ทุนเรือนหุ้นที่ออก</t>
  </si>
  <si>
    <t xml:space="preserve">     ที่ถึงกำหนดชำระภายในหนึ่งปี</t>
  </si>
  <si>
    <t>หนี้สินตามสัญญาเช่า - สุทธิจากส่วน</t>
  </si>
  <si>
    <t xml:space="preserve">   ทุนจดทะเบียน</t>
  </si>
  <si>
    <t xml:space="preserve">   ทุนออกจำหน่ายและชำระเต็มมูลค่าแล้ว</t>
  </si>
  <si>
    <t>รายการปรับกระทบยอดกำไรก่อนภาษีเป็นเงินสดรับ (จ่าย)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</si>
  <si>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</si>
  <si>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</si>
  <si>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สินทรัพย์ไม่มีตัวตน</t>
  </si>
  <si>
    <t>สำรองตามกฎหมาย</t>
  </si>
  <si>
    <t xml:space="preserve">จัดสรรแล้ว - </t>
  </si>
  <si>
    <t>(หน่วย: พันบาท)</t>
  </si>
  <si>
    <t>(ตรวจสอบแล้ว)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</si>
  <si>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</si>
  <si>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</si>
  <si>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</si>
  <si>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หมายเหตุประกอบงบการเงินเป็นส่วนหนึ่งของงบการเงินระหว่างกาลนี้</t>
  </si>
  <si>
    <t>(หน่วย: พันบาท ยกเว้นกำไรต่อหุ้นแสดงเป็นบาท)</t>
  </si>
  <si>
    <t>(ยังไม่ได้ตรวจสอบ แต่สอบทานแล้ว)</t>
  </si>
  <si>
    <t>ยอดคงเหลือ ณ วันที่ 1 มกราคม 2564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</si>
  <si>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</si>
  <si>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</si>
  <si>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เงินสดจากกิจกรรมดำเนินงาน</t>
  </si>
  <si>
    <t>เงินสดสุทธิจากกิจกรรมดำเนินงาน</t>
  </si>
  <si>
    <t>กำไรขาดทุน:</t>
  </si>
  <si>
    <t xml:space="preserve">   กำไรสำหรับงวด</t>
  </si>
  <si>
    <t>จ่ายดอกเบี้ยและค่าธรรมเนียมทางการเงิน</t>
  </si>
  <si>
    <t>แต่สอบทานแล้ว)</t>
  </si>
  <si>
    <t>(ยังไม่ได้ตรวจสอบ</t>
  </si>
  <si>
    <t>ข้อมูลกระแสเงินสดที่เปิดเผยเพิ่มเติม</t>
  </si>
  <si>
    <t>โอนกำไรสะสมไปเป็นสำรองตามกฎหมาย</t>
  </si>
  <si>
    <t>บริษัท พีซแอนด์ลีฟวิ่ง จำกัด (มหาชน)</t>
  </si>
  <si>
    <t>จ่ายเงินปันผล</t>
  </si>
  <si>
    <t>เงินสดสุทธิใช้ไปในกิจกรรมลงทุน</t>
  </si>
  <si>
    <t>ยอดคงเหลือ ณ วันที่ 30 กันยายน 2564</t>
  </si>
  <si>
    <t>จาก pnd.51 เพิ่มมา 15.5 mb</t>
  </si>
  <si>
    <t>เพิ่มจากเงินรับล่วงหน้า - ค่างวดดาวน์/ทำสัญญา 9.6 mb</t>
  </si>
  <si>
    <t>เพิ่มมาจากบัญชี Tisco@C/A-สนญ.#112-0-07871-8 ประมาณ 59.5 MB และ KBank@S/A-เอกมัย#059-2-37473-2 ประมาณ 6.4 MB</t>
  </si>
  <si>
    <t>WIP ค่าที่ดินลดลง 175MB</t>
  </si>
  <si>
    <t>ซื้อที่ดิน โครงการ เจษฎาบดินทร์ เพิ่ม</t>
  </si>
  <si>
    <t>ทำไมเพิ่มขึ้น?? จากโครงการอะไร</t>
  </si>
  <si>
    <t>ทำไมค่าใช้จ่ายสวัสดิการอื่น ๆ + ค่าซ่อมแซมและบำรุงรักษาลดลง</t>
  </si>
  <si>
    <t>คาดว่าจะโอนเป็นที่ดินเมื่อไหร่?? Mar'65</t>
  </si>
  <si>
    <t>Increase from operation</t>
  </si>
  <si>
    <t>WIP decerease from Q2'21 due to project close</t>
  </si>
  <si>
    <t>CIT รอขอคืนยังคงติดตามเป็นระยะ</t>
  </si>
  <si>
    <t>มี plan จะกู้เงินอะไรเพิ่มมั้ยสำหรับ YE'21 &gt;&gt; มีแผนว่าจะกู้เงินเพิ่มของโครงการใหม่สำหรับการซื้อที่ดิน</t>
  </si>
  <si>
    <t xml:space="preserve">      จากการโอนเป็นต้นทุนขายอสังหาริมทรัพย์</t>
  </si>
  <si>
    <t xml:space="preserve">   ต้นทุนโครงการพัฒนาอสังหาริมทรัพย์เพื่อขายลดลง</t>
  </si>
  <si>
    <t>หนี้สินดำเนินงานเพิ่มขึ้น (ลดลง)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</si>
  <si>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</si>
  <si>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</si>
  <si>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</si>
  <si>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สำหรับงวดสามเดือนสิ้นสุดวันที่ 30 กันยายน 2565</t>
  </si>
  <si>
    <t>ณ วันที่ 30 กันยายน 2565</t>
  </si>
  <si>
    <t>30 กันยายน 2565</t>
  </si>
  <si>
    <t>31 ธันวาคม 2564</t>
  </si>
  <si>
    <t>สินทรัพย์ทางการเงินหมุนเวียนอื่น</t>
  </si>
  <si>
    <t>ซื้อหน่วยลงทุนในกองทุนเปิดตราสารหนี้</t>
  </si>
  <si>
    <t>ส่วนเกินมูลค่าหุ้นสามัญ</t>
  </si>
  <si>
    <t xml:space="preserve">     หุ้นสามัญ 504,000,000 หุ้น มูลค่าหุ้นละ 1 บาท</t>
  </si>
  <si>
    <t xml:space="preserve">         (31 ธันวาคม 2564: หุ้นสามัญ 420,000,000 หุ้น มูลค่าหุ้นละ 1 บาท)</t>
  </si>
  <si>
    <t xml:space="preserve">     หุ้นสามัญ 503,997,673 หุ้น มูลค่าหุ้นละ 1 บาท</t>
  </si>
  <si>
    <t xml:space="preserve">         (31 ธันวาคม 2564: หุ้นสามัญ 336,000,000 หุ้น มูลค่าหุ้นละ 1 บาท)</t>
  </si>
  <si>
    <t>ส่วนเกินมูลค่า</t>
  </si>
  <si>
    <t>หุ้นสามัญ</t>
  </si>
  <si>
    <t>ออกหุ้นสามัญเพิ่มทุน</t>
  </si>
  <si>
    <t>ต้นทุนในการทำรายการ - สุทธิจากภาษีเงินได้</t>
  </si>
  <si>
    <t>หุ้นปันผลจ่าย</t>
  </si>
  <si>
    <t>6, 8</t>
  </si>
  <si>
    <t xml:space="preserve">   เงินสดรับจากดอกเบี้ยรับ</t>
  </si>
  <si>
    <t>เงินสดรับจากการออกหุ้นสามัญเพิ่มทุน</t>
  </si>
  <si>
    <t>จ่ายต้นทุนในการทำรายการที่เกิดจากการออกหุ้น</t>
  </si>
  <si>
    <t>เงินสดสุทธิจาก (ใช้ไปใน) กิจกรรมจัดหาเงิน</t>
  </si>
  <si>
    <t xml:space="preserve">   กำไรที่ยังไม่เกิดขึ้นจากการเปลี่ยนแปลงมูลค่ายุติธรรมของหน่วยลงทุน</t>
  </si>
  <si>
    <t xml:space="preserve">      ในกองทุนเปิดตราสารหนี้</t>
  </si>
  <si>
    <t xml:space="preserve">   การเพิ่มขึ้นของสินทรัพย์สิทธิการใช้จากหนี้สินตามสัญญาเช่า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</si>
</sst>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&quot;£&quot;#,##0;\-&quot;£&quot;#,##0"/>
    <numFmt numFmtId="193" formatCode="_(* #,##0_);_(* \(#,##0\);_(* &quot;-&quot;??_);_(@_)"/>
    <numFmt numFmtId="194" formatCode="#,##0.00_);[Blue]\(#,##0.00\)"/>
    <numFmt numFmtId="195" formatCode="_(* #,##0.00_);_(* \(#,##0.00\);_(* &quot;-&quot;_);_(@_)"/>
    <numFmt numFmtId="196" formatCode="#,##0;\(#,##0\)"/>
    <numFmt numFmtId="197" formatCode="\$#,##0.00;\(\$#,##0.00\)"/>
    <numFmt numFmtId="198" formatCode="* #,##0_);* \(#,##0\);&quot;-&quot;??_);@"/>
    <numFmt numFmtId="199" formatCode="\$#,##0;\(\$#,##0\)"/>
    <numFmt numFmtId="200" formatCode="\t&quot;฿&quot;#,##0_);[Red]\(\t&quot;฿&quot;#,##0\)"/>
    <numFmt numFmtId="201" formatCode="\t&quot;$&quot;#,##0_);\(\t&quot;$&quot;#,##0\)"/>
    <numFmt numFmtId="202" formatCode="#,##0.0;\-#,##0.0"/>
    <numFmt numFmtId="203" formatCode="#,##0_);\(#,##0\);&quot;-&quot;??_)"/>
    <numFmt numFmtId="204" formatCode="0.0%"/>
    <numFmt numFmtId="205" formatCode="#,##0.00\ &quot;F&quot;;\-#,##0.00\ &quot;F&quot;"/>
    <numFmt numFmtId="206" formatCode="dd\-mmm\-yy_)"/>
    <numFmt numFmtId="207" formatCode="0.00_)"/>
  </numFmts>
  <fonts count="36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2"/>
      <name val="Helv"/>
      <charset val="22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0"/>
      <name val="ApFont"/>
    </font>
    <font>
      <sz val="14"/>
      <name val="Cordia New"/>
      <family val="2"/>
    </font>
    <font>
      <sz val="10"/>
      <name val="Times New Roman"/>
      <family val="1"/>
    </font>
    <font>
      <b/>
      <sz val="8"/>
      <name val="Arial"/>
      <family val="2"/>
    </font>
    <font>
      <sz val="11"/>
      <color indexed="8"/>
      <name val="Tahoma"/>
      <family val="2"/>
      <charset val="222"/>
    </font>
    <font>
      <sz val="12"/>
      <name val="Times New Roman"/>
      <family val="1"/>
      <charset val="222"/>
    </font>
    <font>
      <sz val="11"/>
      <color theme="1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8"/>
      <name val="Tahoma"/>
      <family val="2"/>
    </font>
    <font>
      <u/>
      <sz val="10"/>
      <color indexed="12"/>
      <name val="Arial"/>
      <family val="2"/>
    </font>
    <font>
      <sz val="14"/>
      <name val="AngsanaUPC"/>
      <family val="1"/>
      <charset val="222"/>
    </font>
    <font>
      <sz val="11"/>
      <color theme="1"/>
      <name val="Tahoma"/>
      <family val="2"/>
      <charset val="222"/>
      <scheme val="minor"/>
    </font>
    <font>
      <sz val="16"/>
      <name val="CordiaUPC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Tms Rmn"/>
    </font>
    <font>
      <sz val="16"/>
      <color rgb="FFFF000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40">
    <xf numFmtId="0" fontId="0" fillId="0" borderId="0"/>
    <xf numFmtId="0" fontId="10" fillId="0" borderId="0"/>
    <xf numFmtId="191" fontId="11" fillId="0" borderId="0" applyFont="0" applyFill="0" applyBorder="0" applyAlignment="0" applyProtection="0"/>
    <xf numFmtId="39" fontId="12" fillId="0" borderId="0"/>
    <xf numFmtId="0" fontId="5" fillId="0" borderId="0"/>
    <xf numFmtId="9" fontId="11" fillId="0" borderId="0" applyFont="0" applyFill="0" applyBorder="0" applyAlignment="0" applyProtection="0"/>
    <xf numFmtId="0" fontId="15" fillId="0" borderId="0"/>
    <xf numFmtId="0" fontId="16" fillId="0" borderId="0"/>
    <xf numFmtId="4" fontId="17" fillId="0" borderId="0" applyFont="0" applyFill="0" applyBorder="0" applyAlignment="0" applyProtection="0"/>
    <xf numFmtId="196" fontId="19" fillId="0" borderId="0"/>
    <xf numFmtId="197" fontId="19" fillId="0" borderId="0"/>
    <xf numFmtId="198" fontId="19" fillId="0" borderId="0" applyFill="0" applyBorder="0" applyProtection="0"/>
    <xf numFmtId="199" fontId="19" fillId="0" borderId="0"/>
    <xf numFmtId="191" fontId="15" fillId="0" borderId="0" applyFont="0" applyFill="0" applyBorder="0" applyAlignment="0" applyProtection="0"/>
    <xf numFmtId="198" fontId="19" fillId="0" borderId="3" applyFill="0" applyProtection="0"/>
    <xf numFmtId="200" fontId="19" fillId="0" borderId="0" applyFill="0" applyBorder="0" applyProtection="0"/>
    <xf numFmtId="191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37" fontId="22" fillId="0" borderId="0"/>
    <xf numFmtId="0" fontId="23" fillId="0" borderId="0"/>
    <xf numFmtId="0" fontId="20" fillId="0" borderId="6">
      <alignment horizontal="center"/>
    </xf>
    <xf numFmtId="191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202" fontId="18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10" fillId="0" borderId="0" applyFont="0" applyFill="0" applyBorder="0" applyAlignment="0" applyProtection="0"/>
    <xf numFmtId="188" fontId="1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15" fillId="0" borderId="0" applyFont="0" applyFill="0" applyBorder="0" applyAlignment="0" applyProtection="0"/>
    <xf numFmtId="190" fontId="25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8" fillId="0" borderId="0"/>
    <xf numFmtId="0" fontId="18" fillId="0" borderId="0"/>
    <xf numFmtId="0" fontId="15" fillId="0" borderId="0">
      <alignment vertical="top"/>
    </xf>
    <xf numFmtId="0" fontId="15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25" fillId="0" borderId="0"/>
    <xf numFmtId="0" fontId="4" fillId="0" borderId="0"/>
    <xf numFmtId="0" fontId="18" fillId="0" borderId="0"/>
    <xf numFmtId="0" fontId="10" fillId="0" borderId="0"/>
    <xf numFmtId="0" fontId="18" fillId="0" borderId="0"/>
    <xf numFmtId="0" fontId="15" fillId="0" borderId="0"/>
    <xf numFmtId="0" fontId="18" fillId="0" borderId="0"/>
    <xf numFmtId="0" fontId="25" fillId="0" borderId="0"/>
    <xf numFmtId="0" fontId="28" fillId="0" borderId="0"/>
    <xf numFmtId="0" fontId="29" fillId="0" borderId="0"/>
    <xf numFmtId="0" fontId="25" fillId="4" borderId="7" applyNumberFormat="0" applyFont="0" applyAlignment="0" applyProtection="0"/>
    <xf numFmtId="0" fontId="25" fillId="4" borderId="7" applyNumberFormat="0" applyFont="0" applyAlignment="0" applyProtection="0"/>
    <xf numFmtId="0" fontId="25" fillId="4" borderId="7" applyNumberFormat="0" applyFont="0" applyAlignment="0" applyProtection="0"/>
    <xf numFmtId="9" fontId="15" fillId="0" borderId="0" applyFont="0" applyFill="0" applyBorder="0" applyAlignment="0" applyProtection="0"/>
    <xf numFmtId="187" fontId="25" fillId="0" borderId="0" applyFont="0" applyFill="0" applyBorder="0" applyAlignment="0" applyProtection="0"/>
    <xf numFmtId="191" fontId="30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8" fillId="0" borderId="0"/>
    <xf numFmtId="0" fontId="15" fillId="0" borderId="0"/>
    <xf numFmtId="0" fontId="24" fillId="0" borderId="0"/>
    <xf numFmtId="0" fontId="30" fillId="0" borderId="0"/>
    <xf numFmtId="0" fontId="15" fillId="0" borderId="0"/>
    <xf numFmtId="0" fontId="15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5" fillId="0" borderId="0" applyFont="0" applyFill="0" applyBorder="0" applyAlignment="0" applyProtection="0"/>
    <xf numFmtId="0" fontId="15" fillId="0" borderId="0"/>
    <xf numFmtId="0" fontId="29" fillId="0" borderId="0"/>
    <xf numFmtId="43" fontId="29" fillId="0" borderId="0" applyFont="0" applyFill="0" applyBorder="0" applyAlignment="0" applyProtection="0"/>
    <xf numFmtId="0" fontId="4" fillId="0" borderId="0"/>
    <xf numFmtId="0" fontId="29" fillId="0" borderId="0"/>
    <xf numFmtId="191" fontId="2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11" fillId="0" borderId="0"/>
    <xf numFmtId="43" fontId="4" fillId="0" borderId="0" applyFont="0" applyFill="0" applyBorder="0" applyAlignment="0" applyProtection="0"/>
    <xf numFmtId="191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15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11" fillId="0" borderId="0"/>
    <xf numFmtId="0" fontId="3" fillId="0" borderId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0" fontId="3" fillId="0" borderId="0"/>
    <xf numFmtId="207" fontId="33" fillId="0" borderId="0"/>
    <xf numFmtId="0" fontId="15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0" fontId="3" fillId="0" borderId="0"/>
    <xf numFmtId="1" fontId="15" fillId="0" borderId="9" applyNumberFormat="0" applyFill="0" applyAlignment="0" applyProtection="0">
      <alignment horizontal="center" vertical="center"/>
    </xf>
    <xf numFmtId="10" fontId="15" fillId="0" borderId="0" applyFont="0" applyFill="0" applyBorder="0" applyAlignment="0" applyProtection="0"/>
    <xf numFmtId="37" fontId="32" fillId="0" borderId="0"/>
    <xf numFmtId="38" fontId="31" fillId="5" borderId="0" applyNumberFormat="0" applyBorder="0" applyAlignment="0" applyProtection="0"/>
    <xf numFmtId="204" fontId="28" fillId="0" borderId="0"/>
    <xf numFmtId="206" fontId="28" fillId="0" borderId="0"/>
    <xf numFmtId="205" fontId="28" fillId="0" borderId="0"/>
    <xf numFmtId="0" fontId="17" fillId="0" borderId="0"/>
    <xf numFmtId="0" fontId="11" fillId="0" borderId="0"/>
    <xf numFmtId="10" fontId="31" fillId="6" borderId="8" applyNumberFormat="0" applyBorder="0" applyAlignment="0" applyProtection="0"/>
    <xf numFmtId="9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" fillId="0" borderId="0"/>
    <xf numFmtId="0" fontId="15" fillId="0" borderId="0"/>
    <xf numFmtId="191" fontId="3" fillId="0" borderId="0" applyFont="0" applyFill="0" applyBorder="0" applyAlignment="0" applyProtection="0"/>
    <xf numFmtId="0" fontId="15" fillId="0" borderId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5" fillId="0" borderId="0"/>
    <xf numFmtId="0" fontId="29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" fillId="0" borderId="0"/>
    <xf numFmtId="9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9">
    <xf numFmtId="0" fontId="0" fillId="0" borderId="0" xfId="0"/>
    <xf numFmtId="0" fontId="6" fillId="0" borderId="0" xfId="0" quotePrefix="1" applyNumberFormat="1" applyFont="1" applyFill="1" applyAlignment="1">
      <alignment horizontal="left"/>
    </xf>
    <xf numFmtId="193" fontId="7" fillId="0" borderId="0" xfId="0" quotePrefix="1" applyNumberFormat="1" applyFont="1" applyFill="1" applyAlignment="1">
      <alignment horizontal="centerContinuous"/>
    </xf>
    <xf numFmtId="0" fontId="7" fillId="0" borderId="0" xfId="0" applyNumberFormat="1" applyFont="1" applyFill="1" applyAlignment="1">
      <alignment horizontal="centerContinuous"/>
    </xf>
    <xf numFmtId="193" fontId="7" fillId="0" borderId="0" xfId="0" applyNumberFormat="1" applyFont="1" applyFill="1" applyAlignment="1">
      <alignment horizontal="centerContinuous"/>
    </xf>
    <xf numFmtId="193" fontId="7" fillId="0" borderId="0" xfId="0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right"/>
    </xf>
    <xf numFmtId="193" fontId="7" fillId="0" borderId="0" xfId="0" applyNumberFormat="1" applyFont="1" applyFill="1" applyAlignment="1"/>
    <xf numFmtId="0" fontId="7" fillId="0" borderId="0" xfId="0" applyNumberFormat="1" applyFont="1" applyFill="1" applyAlignment="1"/>
    <xf numFmtId="193" fontId="8" fillId="0" borderId="0" xfId="0" applyNumberFormat="1" applyFont="1" applyFill="1" applyAlignment="1">
      <alignment horizontal="right"/>
    </xf>
    <xf numFmtId="0" fontId="6" fillId="0" borderId="0" xfId="0" applyNumberFormat="1" applyFont="1" applyFill="1" applyAlignment="1"/>
    <xf numFmtId="189" fontId="7" fillId="0" borderId="0" xfId="0" applyNumberFormat="1" applyFont="1" applyFill="1" applyAlignment="1">
      <alignment horizontal="right"/>
    </xf>
    <xf numFmtId="0" fontId="7" fillId="0" borderId="0" xfId="0" quotePrefix="1" applyNumberFormat="1" applyFont="1" applyFill="1" applyAlignment="1">
      <alignment horizontal="left"/>
    </xf>
    <xf numFmtId="193" fontId="7" fillId="0" borderId="0" xfId="0" quotePrefix="1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left"/>
    </xf>
    <xf numFmtId="189" fontId="7" fillId="0" borderId="0" xfId="0" applyNumberFormat="1" applyFont="1" applyFill="1" applyBorder="1" applyAlignment="1">
      <alignment horizontal="right"/>
    </xf>
    <xf numFmtId="193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7" fillId="0" borderId="5" xfId="0" applyNumberFormat="1" applyFont="1" applyFill="1" applyBorder="1" applyAlignment="1"/>
    <xf numFmtId="0" fontId="7" fillId="0" borderId="0" xfId="0" applyNumberFormat="1" applyFont="1" applyFill="1" applyBorder="1" applyAlignment="1"/>
    <xf numFmtId="37" fontId="6" fillId="0" borderId="0" xfId="0" applyNumberFormat="1" applyFont="1" applyFill="1" applyAlignment="1">
      <alignment horizontal="left"/>
    </xf>
    <xf numFmtId="37" fontId="7" fillId="0" borderId="0" xfId="1" applyNumberFormat="1" applyFont="1" applyFill="1" applyAlignment="1"/>
    <xf numFmtId="0" fontId="6" fillId="0" borderId="0" xfId="0" applyFont="1" applyFill="1" applyAlignment="1"/>
    <xf numFmtId="0" fontId="7" fillId="0" borderId="1" xfId="0" applyNumberFormat="1" applyFont="1" applyFill="1" applyBorder="1" applyAlignment="1">
      <alignment horizontal="center"/>
    </xf>
    <xf numFmtId="189" fontId="7" fillId="0" borderId="1" xfId="3" applyNumberFormat="1" applyFont="1" applyFill="1" applyBorder="1" applyAlignment="1" applyProtection="1">
      <alignment vertical="top"/>
    </xf>
    <xf numFmtId="189" fontId="7" fillId="0" borderId="0" xfId="0" applyNumberFormat="1" applyFont="1" applyFill="1" applyAlignment="1"/>
    <xf numFmtId="189" fontId="7" fillId="0" borderId="0" xfId="0" applyNumberFormat="1" applyFont="1" applyFill="1" applyBorder="1" applyAlignment="1"/>
    <xf numFmtId="189" fontId="7" fillId="0" borderId="3" xfId="0" applyNumberFormat="1" applyFont="1" applyFill="1" applyBorder="1" applyAlignment="1">
      <alignment horizontal="center"/>
    </xf>
    <xf numFmtId="189" fontId="7" fillId="0" borderId="0" xfId="0" applyNumberFormat="1" applyFont="1" applyFill="1" applyBorder="1" applyAlignment="1">
      <alignment horizontal="center"/>
    </xf>
    <xf numFmtId="189" fontId="7" fillId="0" borderId="0" xfId="0" applyNumberFormat="1" applyFont="1" applyFill="1" applyAlignment="1">
      <alignment horizontal="center"/>
    </xf>
    <xf numFmtId="189" fontId="7" fillId="0" borderId="2" xfId="0" applyNumberFormat="1" applyFont="1" applyFill="1" applyBorder="1" applyAlignment="1">
      <alignment horizontal="center"/>
    </xf>
    <xf numFmtId="189" fontId="7" fillId="0" borderId="1" xfId="0" applyNumberFormat="1" applyFont="1" applyFill="1" applyBorder="1" applyAlignment="1">
      <alignment horizontal="center"/>
    </xf>
    <xf numFmtId="189" fontId="7" fillId="0" borderId="0" xfId="2" applyNumberFormat="1" applyFont="1" applyFill="1" applyBorder="1" applyAlignment="1">
      <alignment horizontal="center"/>
    </xf>
    <xf numFmtId="38" fontId="7" fillId="0" borderId="0" xfId="0" applyNumberFormat="1" applyFont="1" applyFill="1" applyAlignment="1">
      <alignment horizontal="left"/>
    </xf>
    <xf numFmtId="191" fontId="6" fillId="0" borderId="0" xfId="2" quotePrefix="1" applyFont="1" applyFill="1" applyAlignment="1" applyProtection="1"/>
    <xf numFmtId="49" fontId="8" fillId="0" borderId="0" xfId="0" applyNumberFormat="1" applyFont="1" applyFill="1" applyAlignment="1">
      <alignment horizontal="center"/>
    </xf>
    <xf numFmtId="189" fontId="7" fillId="0" borderId="0" xfId="3" applyNumberFormat="1" applyFont="1" applyFill="1" applyBorder="1" applyAlignment="1"/>
    <xf numFmtId="189" fontId="6" fillId="0" borderId="0" xfId="3" applyNumberFormat="1" applyFont="1" applyFill="1" applyBorder="1" applyAlignment="1"/>
    <xf numFmtId="0" fontId="7" fillId="0" borderId="0" xfId="0" applyFont="1" applyFill="1" applyBorder="1" applyAlignment="1"/>
    <xf numFmtId="38" fontId="7" fillId="0" borderId="0" xfId="0" applyNumberFormat="1" applyFont="1" applyFill="1" applyBorder="1" applyAlignment="1">
      <alignment horizontal="left"/>
    </xf>
    <xf numFmtId="191" fontId="6" fillId="0" borderId="0" xfId="2" quotePrefix="1" applyFont="1" applyFill="1" applyBorder="1" applyAlignment="1" applyProtection="1"/>
    <xf numFmtId="189" fontId="13" fillId="0" borderId="0" xfId="0" applyNumberFormat="1" applyFont="1" applyFill="1" applyBorder="1" applyAlignment="1">
      <alignment horizontal="right" vertical="top"/>
    </xf>
    <xf numFmtId="49" fontId="13" fillId="0" borderId="0" xfId="0" applyNumberFormat="1" applyFont="1" applyFill="1" applyAlignment="1">
      <alignment vertical="top"/>
    </xf>
    <xf numFmtId="189" fontId="14" fillId="0" borderId="4" xfId="0" applyNumberFormat="1" applyFont="1" applyFill="1" applyBorder="1" applyAlignment="1">
      <alignment horizontal="right" vertical="top"/>
    </xf>
    <xf numFmtId="0" fontId="6" fillId="0" borderId="0" xfId="0" applyNumberFormat="1" applyFont="1" applyFill="1" applyAlignment="1">
      <alignment vertical="top"/>
    </xf>
    <xf numFmtId="49" fontId="9" fillId="0" borderId="0" xfId="4" applyNumberFormat="1" applyFont="1" applyFill="1" applyAlignment="1">
      <alignment vertical="top"/>
    </xf>
    <xf numFmtId="49" fontId="7" fillId="0" borderId="0" xfId="4" applyNumberFormat="1" applyFont="1" applyFill="1" applyAlignment="1">
      <alignment horizontal="left" vertical="top"/>
    </xf>
    <xf numFmtId="189" fontId="7" fillId="0" borderId="1" xfId="2" applyNumberFormat="1" applyFont="1" applyFill="1" applyBorder="1" applyAlignment="1">
      <alignment horizontal="center"/>
    </xf>
    <xf numFmtId="189" fontId="13" fillId="0" borderId="1" xfId="0" applyNumberFormat="1" applyFont="1" applyFill="1" applyBorder="1" applyAlignment="1">
      <alignment horizontal="right" vertical="top"/>
    </xf>
    <xf numFmtId="193" fontId="7" fillId="0" borderId="0" xfId="0" applyNumberFormat="1" applyFont="1" applyFill="1" applyBorder="1" applyAlignment="1">
      <alignment horizontal="centerContinuous"/>
    </xf>
    <xf numFmtId="38" fontId="6" fillId="0" borderId="0" xfId="0" applyNumberFormat="1" applyFont="1" applyFill="1" applyAlignment="1">
      <alignment horizontal="left"/>
    </xf>
    <xf numFmtId="0" fontId="6" fillId="0" borderId="0" xfId="0" applyFont="1" applyFill="1" applyAlignment="1" applyProtection="1">
      <alignment horizontal="left"/>
    </xf>
    <xf numFmtId="0" fontId="7" fillId="0" borderId="0" xfId="0" applyFont="1" applyFill="1" applyAlignment="1"/>
    <xf numFmtId="189" fontId="7" fillId="0" borderId="1" xfId="0" applyNumberFormat="1" applyFont="1" applyFill="1" applyBorder="1" applyAlignment="1"/>
    <xf numFmtId="194" fontId="7" fillId="0" borderId="0" xfId="3" applyNumberFormat="1" applyFont="1" applyFill="1" applyAlignment="1"/>
    <xf numFmtId="189" fontId="7" fillId="0" borderId="0" xfId="3" applyNumberFormat="1" applyFont="1" applyFill="1" applyAlignment="1"/>
    <xf numFmtId="0" fontId="7" fillId="0" borderId="0" xfId="0" applyFont="1" applyFill="1" applyAlignment="1" applyProtection="1">
      <alignment horizontal="left"/>
    </xf>
    <xf numFmtId="189" fontId="7" fillId="0" borderId="1" xfId="3" applyNumberFormat="1" applyFont="1" applyFill="1" applyBorder="1" applyAlignment="1"/>
    <xf numFmtId="194" fontId="6" fillId="0" borderId="0" xfId="3" applyNumberFormat="1" applyFont="1" applyFill="1" applyAlignment="1"/>
    <xf numFmtId="189" fontId="7" fillId="0" borderId="2" xfId="2" applyNumberFormat="1" applyFont="1" applyFill="1" applyBorder="1" applyAlignment="1"/>
    <xf numFmtId="189" fontId="7" fillId="0" borderId="2" xfId="3" applyNumberFormat="1" applyFont="1" applyFill="1" applyBorder="1" applyAlignment="1"/>
    <xf numFmtId="194" fontId="6" fillId="0" borderId="0" xfId="0" applyNumberFormat="1" applyFont="1" applyFill="1" applyAlignment="1"/>
    <xf numFmtId="194" fontId="7" fillId="0" borderId="0" xfId="3" applyNumberFormat="1" applyFont="1" applyFill="1" applyBorder="1" applyAlignment="1"/>
    <xf numFmtId="38" fontId="7" fillId="0" borderId="0" xfId="0" applyNumberFormat="1" applyFont="1" applyFill="1" applyAlignment="1"/>
    <xf numFmtId="37" fontId="7" fillId="0" borderId="0" xfId="0" applyNumberFormat="1" applyFont="1" applyFill="1" applyBorder="1" applyAlignment="1">
      <alignment horizontal="right"/>
    </xf>
    <xf numFmtId="194" fontId="6" fillId="0" borderId="0" xfId="3" applyNumberFormat="1" applyFont="1" applyFill="1" applyBorder="1" applyAlignment="1"/>
    <xf numFmtId="0" fontId="7" fillId="0" borderId="0" xfId="0" quotePrefix="1" applyFont="1" applyFill="1" applyBorder="1" applyAlignment="1">
      <alignment horizontal="left"/>
    </xf>
    <xf numFmtId="189" fontId="7" fillId="0" borderId="3" xfId="2" applyNumberFormat="1" applyFont="1" applyFill="1" applyBorder="1" applyAlignment="1"/>
    <xf numFmtId="37" fontId="7" fillId="0" borderId="0" xfId="0" applyNumberFormat="1" applyFont="1" applyFill="1" applyAlignment="1"/>
    <xf numFmtId="0" fontId="7" fillId="0" borderId="0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Border="1" applyAlignment="1">
      <alignment horizontal="center" vertical="top"/>
    </xf>
    <xf numFmtId="1" fontId="8" fillId="0" borderId="0" xfId="0" applyNumberFormat="1" applyFont="1" applyFill="1" applyBorder="1" applyAlignment="1">
      <alignment horizontal="center" vertical="top"/>
    </xf>
    <xf numFmtId="0" fontId="7" fillId="0" borderId="0" xfId="0" applyNumberFormat="1" applyFont="1" applyFill="1" applyBorder="1" applyAlignment="1">
      <alignment horizontal="center" vertical="top"/>
    </xf>
    <xf numFmtId="0" fontId="7" fillId="0" borderId="0" xfId="0" quotePrefix="1" applyNumberFormat="1" applyFont="1" applyFill="1" applyBorder="1" applyAlignment="1">
      <alignment horizontal="center" vertical="top"/>
    </xf>
    <xf numFmtId="0" fontId="7" fillId="0" borderId="0" xfId="0" quotePrefix="1" applyNumberFormat="1" applyFont="1" applyFill="1" applyAlignment="1">
      <alignment horizontal="left" vertical="top"/>
    </xf>
    <xf numFmtId="0" fontId="7" fillId="0" borderId="0" xfId="0" applyNumberFormat="1" applyFont="1" applyFill="1" applyAlignment="1">
      <alignment horizontal="left" vertical="top"/>
    </xf>
    <xf numFmtId="191" fontId="6" fillId="0" borderId="0" xfId="2" quotePrefix="1" applyFont="1" applyFill="1" applyAlignment="1" applyProtection="1">
      <alignment vertical="top"/>
    </xf>
    <xf numFmtId="0" fontId="6" fillId="0" borderId="0" xfId="0" quotePrefix="1" applyNumberFormat="1" applyFont="1" applyFill="1" applyAlignment="1">
      <alignment horizontal="left" vertical="top"/>
    </xf>
    <xf numFmtId="0" fontId="7" fillId="0" borderId="0" xfId="0" applyFont="1" applyFill="1" applyAlignment="1">
      <alignment horizontal="left" vertical="center"/>
    </xf>
    <xf numFmtId="189" fontId="7" fillId="2" borderId="0" xfId="0" applyNumberFormat="1" applyFont="1" applyFill="1" applyAlignment="1">
      <alignment horizontal="right"/>
    </xf>
    <xf numFmtId="195" fontId="7" fillId="0" borderId="0" xfId="0" applyNumberFormat="1" applyFont="1" applyFill="1" applyAlignment="1"/>
    <xf numFmtId="191" fontId="7" fillId="0" borderId="0" xfId="2" applyNumberFormat="1" applyFont="1" applyFill="1" applyBorder="1" applyAlignment="1"/>
    <xf numFmtId="191" fontId="7" fillId="3" borderId="4" xfId="4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193" fontId="7" fillId="2" borderId="0" xfId="0" applyNumberFormat="1" applyFont="1" applyFill="1" applyAlignment="1"/>
    <xf numFmtId="189" fontId="7" fillId="2" borderId="0" xfId="0" applyNumberFormat="1" applyFont="1" applyFill="1" applyAlignment="1">
      <alignment horizontal="center"/>
    </xf>
    <xf numFmtId="189" fontId="7" fillId="2" borderId="0" xfId="0" applyNumberFormat="1" applyFont="1" applyFill="1" applyBorder="1" applyAlignment="1">
      <alignment horizontal="right"/>
    </xf>
    <xf numFmtId="0" fontId="7" fillId="0" borderId="0" xfId="0" applyFont="1"/>
    <xf numFmtId="0" fontId="6" fillId="0" borderId="0" xfId="0" applyFont="1"/>
    <xf numFmtId="189" fontId="7" fillId="2" borderId="0" xfId="3" applyNumberFormat="1" applyFont="1" applyFill="1"/>
    <xf numFmtId="0" fontId="7" fillId="2" borderId="0" xfId="0" applyFont="1" applyFill="1"/>
    <xf numFmtId="189" fontId="7" fillId="2" borderId="0" xfId="2" applyNumberFormat="1" applyFont="1" applyFill="1"/>
    <xf numFmtId="193" fontId="7" fillId="0" borderId="0" xfId="0" applyNumberFormat="1" applyFont="1" applyAlignment="1">
      <alignment vertical="top"/>
    </xf>
    <xf numFmtId="193" fontId="7" fillId="0" borderId="0" xfId="0" applyNumberFormat="1" applyFont="1" applyAlignment="1">
      <alignment horizontal="right" vertical="top"/>
    </xf>
    <xf numFmtId="193" fontId="7" fillId="0" borderId="0" xfId="0" quotePrefix="1" applyNumberFormat="1" applyFont="1" applyAlignment="1">
      <alignment horizontal="left" vertical="top"/>
    </xf>
    <xf numFmtId="193" fontId="7" fillId="0" borderId="0" xfId="0" applyNumberFormat="1" applyFont="1" applyAlignment="1">
      <alignment horizontal="left" vertical="top"/>
    </xf>
    <xf numFmtId="37" fontId="7" fillId="0" borderId="0" xfId="0" applyNumberFormat="1" applyFont="1" applyAlignment="1">
      <alignment horizontal="right" vertical="top"/>
    </xf>
    <xf numFmtId="0" fontId="8" fillId="0" borderId="0" xfId="0" quotePrefix="1" applyFont="1" applyAlignment="1">
      <alignment horizontal="center" vertical="top"/>
    </xf>
    <xf numFmtId="0" fontId="7" fillId="0" borderId="0" xfId="0" quotePrefix="1" applyFont="1" applyAlignment="1">
      <alignment horizontal="center" vertical="top"/>
    </xf>
    <xf numFmtId="0" fontId="6" fillId="0" borderId="0" xfId="0" quotePrefix="1" applyFont="1" applyAlignment="1">
      <alignment horizontal="left" vertical="top"/>
    </xf>
    <xf numFmtId="49" fontId="13" fillId="2" borderId="0" xfId="0" applyNumberFormat="1" applyFont="1" applyFill="1" applyAlignment="1">
      <alignment vertical="top"/>
    </xf>
    <xf numFmtId="0" fontId="6" fillId="2" borderId="0" xfId="0" quotePrefix="1" applyFont="1" applyFill="1" applyAlignment="1">
      <alignment horizontal="left" vertical="center"/>
    </xf>
    <xf numFmtId="0" fontId="7" fillId="2" borderId="0" xfId="0" applyFont="1" applyFill="1" applyAlignment="1">
      <alignment vertical="top"/>
    </xf>
    <xf numFmtId="0" fontId="7" fillId="2" borderId="0" xfId="0" applyFont="1" applyFill="1" applyAlignment="1">
      <alignment horizontal="right" vertical="center"/>
    </xf>
    <xf numFmtId="38" fontId="7" fillId="2" borderId="0" xfId="0" applyNumberFormat="1" applyFont="1" applyFill="1" applyAlignment="1">
      <alignment horizontal="right"/>
    </xf>
    <xf numFmtId="37" fontId="7" fillId="0" borderId="0" xfId="0" applyNumberFormat="1" applyFont="1" applyAlignment="1">
      <alignment vertical="top"/>
    </xf>
    <xf numFmtId="37" fontId="6" fillId="0" borderId="0" xfId="0" applyNumberFormat="1" applyFont="1" applyAlignment="1">
      <alignment vertical="top"/>
    </xf>
    <xf numFmtId="0" fontId="7" fillId="0" borderId="0" xfId="0" quotePrefix="1" applyFont="1" applyAlignment="1">
      <alignment horizontal="center" vertical="center"/>
    </xf>
    <xf numFmtId="194" fontId="6" fillId="0" borderId="0" xfId="0" applyNumberFormat="1" applyFont="1"/>
    <xf numFmtId="193" fontId="35" fillId="0" borderId="0" xfId="0" applyNumberFormat="1" applyFont="1" applyFill="1" applyAlignment="1"/>
    <xf numFmtId="39" fontId="7" fillId="0" borderId="0" xfId="0" applyNumberFormat="1" applyFont="1" applyAlignment="1">
      <alignment horizontal="left" vertical="top"/>
    </xf>
    <xf numFmtId="193" fontId="7" fillId="2" borderId="0" xfId="0" applyNumberFormat="1" applyFont="1" applyFill="1" applyAlignment="1">
      <alignment horizontal="centerContinuous"/>
    </xf>
    <xf numFmtId="191" fontId="6" fillId="2" borderId="0" xfId="2" quotePrefix="1" applyFont="1" applyFill="1" applyAlignment="1" applyProtection="1">
      <alignment vertical="top"/>
    </xf>
    <xf numFmtId="193" fontId="7" fillId="2" borderId="0" xfId="0" quotePrefix="1" applyNumberFormat="1" applyFont="1" applyFill="1" applyAlignment="1">
      <alignment horizontal="centerContinuous"/>
    </xf>
    <xf numFmtId="0" fontId="8" fillId="2" borderId="0" xfId="0" applyNumberFormat="1" applyFont="1" applyFill="1" applyBorder="1" applyAlignment="1">
      <alignment horizontal="center" vertical="top"/>
    </xf>
    <xf numFmtId="189" fontId="7" fillId="2" borderId="2" xfId="0" applyNumberFormat="1" applyFont="1" applyFill="1" applyBorder="1" applyAlignment="1">
      <alignment horizontal="center"/>
    </xf>
    <xf numFmtId="189" fontId="7" fillId="2" borderId="1" xfId="0" applyNumberFormat="1" applyFont="1" applyFill="1" applyBorder="1" applyAlignment="1">
      <alignment horizontal="center"/>
    </xf>
    <xf numFmtId="189" fontId="7" fillId="2" borderId="1" xfId="3" applyNumberFormat="1" applyFont="1" applyFill="1" applyBorder="1" applyAlignment="1" applyProtection="1">
      <alignment vertical="top"/>
    </xf>
    <xf numFmtId="9" fontId="7" fillId="2" borderId="0" xfId="5" applyFont="1" applyFill="1" applyBorder="1" applyAlignment="1">
      <alignment horizontal="center"/>
    </xf>
    <xf numFmtId="189" fontId="14" fillId="2" borderId="1" xfId="0" applyNumberFormat="1" applyFont="1" applyFill="1" applyBorder="1" applyAlignment="1">
      <alignment horizontal="right" vertical="top"/>
    </xf>
    <xf numFmtId="189" fontId="13" fillId="2" borderId="0" xfId="0" applyNumberFormat="1" applyFont="1" applyFill="1" applyBorder="1" applyAlignment="1">
      <alignment horizontal="right" vertical="top"/>
    </xf>
    <xf numFmtId="189" fontId="14" fillId="2" borderId="4" xfId="0" applyNumberFormat="1" applyFont="1" applyFill="1" applyBorder="1" applyAlignment="1">
      <alignment horizontal="right" vertical="top"/>
    </xf>
    <xf numFmtId="189" fontId="14" fillId="2" borderId="0" xfId="0" applyNumberFormat="1" applyFont="1" applyFill="1" applyBorder="1" applyAlignment="1">
      <alignment horizontal="right" vertical="top"/>
    </xf>
    <xf numFmtId="189" fontId="7" fillId="2" borderId="0" xfId="2" applyNumberFormat="1" applyFont="1" applyFill="1" applyBorder="1" applyAlignment="1">
      <alignment horizontal="center"/>
    </xf>
    <xf numFmtId="195" fontId="7" fillId="2" borderId="4" xfId="0" applyNumberFormat="1" applyFont="1" applyFill="1" applyBorder="1" applyAlignment="1">
      <alignment horizontal="center"/>
    </xf>
    <xf numFmtId="195" fontId="7" fillId="2" borderId="0" xfId="2" applyNumberFormat="1" applyFont="1" applyFill="1" applyBorder="1" applyAlignment="1">
      <alignment horizontal="center"/>
    </xf>
    <xf numFmtId="38" fontId="7" fillId="2" borderId="0" xfId="0" applyNumberFormat="1" applyFont="1" applyFill="1" applyAlignment="1">
      <alignment horizontal="left"/>
    </xf>
    <xf numFmtId="191" fontId="6" fillId="2" borderId="0" xfId="2" quotePrefix="1" applyFont="1" applyFill="1" applyAlignment="1" applyProtection="1"/>
    <xf numFmtId="193" fontId="8" fillId="2" borderId="0" xfId="0" applyNumberFormat="1" applyFont="1" applyFill="1" applyAlignment="1">
      <alignment horizontal="right"/>
    </xf>
    <xf numFmtId="0" fontId="7" fillId="2" borderId="0" xfId="0" applyNumberFormat="1" applyFont="1" applyFill="1" applyBorder="1" applyAlignment="1">
      <alignment horizontal="center"/>
    </xf>
    <xf numFmtId="189" fontId="7" fillId="2" borderId="0" xfId="0" applyNumberFormat="1" applyFont="1" applyFill="1" applyAlignment="1"/>
    <xf numFmtId="189" fontId="7" fillId="2" borderId="1" xfId="0" applyNumberFormat="1" applyFont="1" applyFill="1" applyBorder="1" applyAlignment="1"/>
    <xf numFmtId="189" fontId="7" fillId="2" borderId="0" xfId="3" applyNumberFormat="1" applyFont="1" applyFill="1" applyAlignment="1"/>
    <xf numFmtId="189" fontId="7" fillId="2" borderId="1" xfId="3" applyNumberFormat="1" applyFont="1" applyFill="1" applyBorder="1" applyAlignment="1"/>
    <xf numFmtId="189" fontId="7" fillId="2" borderId="0" xfId="2" applyNumberFormat="1" applyFont="1" applyFill="1" applyAlignment="1"/>
    <xf numFmtId="189" fontId="7" fillId="2" borderId="1" xfId="2" applyNumberFormat="1" applyFont="1" applyFill="1" applyBorder="1" applyAlignment="1"/>
    <xf numFmtId="189" fontId="7" fillId="2" borderId="2" xfId="2" applyNumberFormat="1" applyFont="1" applyFill="1" applyBorder="1" applyAlignment="1"/>
    <xf numFmtId="194" fontId="7" fillId="2" borderId="0" xfId="3" applyNumberFormat="1" applyFont="1" applyFill="1" applyAlignment="1"/>
    <xf numFmtId="38" fontId="7" fillId="2" borderId="0" xfId="0" applyNumberFormat="1" applyFont="1" applyFill="1" applyAlignment="1"/>
    <xf numFmtId="189" fontId="6" fillId="2" borderId="0" xfId="3" applyNumberFormat="1" applyFont="1" applyFill="1" applyAlignment="1"/>
    <xf numFmtId="189" fontId="7" fillId="2" borderId="3" xfId="2" applyNumberFormat="1" applyFont="1" applyFill="1" applyBorder="1" applyAlignment="1"/>
    <xf numFmtId="0" fontId="7" fillId="2" borderId="0" xfId="0" applyFont="1" applyFill="1" applyAlignment="1"/>
    <xf numFmtId="0" fontId="7" fillId="2" borderId="0" xfId="0" applyNumberFormat="1" applyFont="1" applyFill="1" applyAlignment="1"/>
    <xf numFmtId="193" fontId="7" fillId="2" borderId="0" xfId="0" quotePrefix="1" applyNumberFormat="1" applyFont="1" applyFill="1" applyAlignment="1">
      <alignment horizontal="left"/>
    </xf>
    <xf numFmtId="0" fontId="9" fillId="2" borderId="0" xfId="0" applyNumberFormat="1" applyFont="1" applyFill="1" applyAlignment="1">
      <alignment horizontal="center"/>
    </xf>
    <xf numFmtId="193" fontId="7" fillId="0" borderId="0" xfId="0" quotePrefix="1" applyNumberFormat="1" applyFont="1" applyAlignment="1">
      <alignment horizontal="left"/>
    </xf>
    <xf numFmtId="193" fontId="7" fillId="0" borderId="0" xfId="0" applyNumberFormat="1" applyFont="1"/>
    <xf numFmtId="0" fontId="7" fillId="0" borderId="0" xfId="0" applyFont="1" applyAlignment="1">
      <alignment horizontal="left"/>
    </xf>
    <xf numFmtId="0" fontId="6" fillId="0" borderId="0" xfId="0" quotePrefix="1" applyFont="1" applyAlignment="1">
      <alignment horizontal="left"/>
    </xf>
    <xf numFmtId="37" fontId="6" fillId="0" borderId="0" xfId="0" applyNumberFormat="1" applyFont="1" applyAlignment="1">
      <alignment horizontal="left"/>
    </xf>
    <xf numFmtId="38" fontId="7" fillId="0" borderId="0" xfId="0" applyNumberFormat="1" applyFont="1" applyAlignment="1">
      <alignment horizontal="centerContinuous"/>
    </xf>
    <xf numFmtId="193" fontId="7" fillId="0" borderId="0" xfId="0" applyNumberFormat="1" applyFont="1" applyAlignment="1">
      <alignment horizontal="center"/>
    </xf>
    <xf numFmtId="189" fontId="7" fillId="0" borderId="0" xfId="0" applyNumberFormat="1" applyFont="1" applyAlignment="1">
      <alignment horizontal="center"/>
    </xf>
    <xf numFmtId="194" fontId="7" fillId="0" borderId="0" xfId="3" applyNumberFormat="1" applyFont="1"/>
    <xf numFmtId="0" fontId="7" fillId="2" borderId="0" xfId="0" quotePrefix="1" applyFont="1" applyFill="1" applyAlignment="1">
      <alignment vertical="center"/>
    </xf>
    <xf numFmtId="189" fontId="7" fillId="2" borderId="2" xfId="0" applyNumberFormat="1" applyFont="1" applyFill="1" applyBorder="1" applyAlignment="1">
      <alignment horizontal="right"/>
    </xf>
    <xf numFmtId="189" fontId="7" fillId="2" borderId="1" xfId="0" applyNumberFormat="1" applyFont="1" applyFill="1" applyBorder="1" applyAlignment="1">
      <alignment horizontal="right"/>
    </xf>
    <xf numFmtId="189" fontId="7" fillId="2" borderId="3" xfId="0" applyNumberFormat="1" applyFont="1" applyFill="1" applyBorder="1" applyAlignment="1">
      <alignment horizontal="right"/>
    </xf>
    <xf numFmtId="0" fontId="7" fillId="2" borderId="0" xfId="0" applyNumberFormat="1" applyFont="1" applyFill="1" applyAlignment="1">
      <alignment horizontal="centerContinuous"/>
    </xf>
    <xf numFmtId="0" fontId="6" fillId="2" borderId="0" xfId="0" applyFont="1" applyFill="1" applyAlignment="1"/>
    <xf numFmtId="37" fontId="7" fillId="2" borderId="0" xfId="0" applyNumberFormat="1" applyFont="1" applyFill="1" applyAlignment="1">
      <alignment horizontal="right" vertical="top"/>
    </xf>
    <xf numFmtId="0" fontId="8" fillId="2" borderId="0" xfId="0" quotePrefix="1" applyNumberFormat="1" applyFont="1" applyFill="1" applyBorder="1" applyAlignment="1">
      <alignment horizontal="center" vertical="top"/>
    </xf>
    <xf numFmtId="0" fontId="8" fillId="2" borderId="0" xfId="0" quotePrefix="1" applyFont="1" applyFill="1" applyAlignment="1">
      <alignment horizontal="center" vertical="top"/>
    </xf>
    <xf numFmtId="1" fontId="8" fillId="2" borderId="0" xfId="0" applyNumberFormat="1" applyFont="1" applyFill="1" applyBorder="1" applyAlignment="1">
      <alignment horizontal="center" vertical="top"/>
    </xf>
    <xf numFmtId="0" fontId="7" fillId="2" borderId="0" xfId="0" quotePrefix="1" applyFont="1" applyFill="1" applyAlignment="1">
      <alignment horizontal="center" vertical="center"/>
    </xf>
    <xf numFmtId="0" fontId="7" fillId="2" borderId="0" xfId="0" applyNumberFormat="1" applyFont="1" applyFill="1" applyBorder="1" applyAlignment="1">
      <alignment horizontal="center" vertical="top"/>
    </xf>
    <xf numFmtId="0" fontId="7" fillId="2" borderId="0" xfId="0" quotePrefix="1" applyFont="1" applyFill="1" applyAlignment="1">
      <alignment horizontal="center" vertical="top"/>
    </xf>
    <xf numFmtId="189" fontId="7" fillId="2" borderId="0" xfId="0" applyNumberFormat="1" applyFont="1" applyFill="1" applyBorder="1" applyAlignment="1">
      <alignment horizontal="center"/>
    </xf>
    <xf numFmtId="0" fontId="7" fillId="2" borderId="0" xfId="0" quotePrefix="1" applyNumberFormat="1" applyFont="1" applyFill="1" applyAlignment="1">
      <alignment horizontal="center"/>
    </xf>
    <xf numFmtId="191" fontId="7" fillId="2" borderId="0" xfId="2" applyFont="1" applyFill="1" applyAlignment="1"/>
    <xf numFmtId="9" fontId="7" fillId="2" borderId="0" xfId="5" applyFont="1" applyFill="1" applyAlignment="1"/>
    <xf numFmtId="0" fontId="7" fillId="2" borderId="0" xfId="0" quotePrefix="1" applyNumberFormat="1" applyFont="1" applyFill="1" applyBorder="1" applyAlignment="1">
      <alignment horizontal="center" vertical="top"/>
    </xf>
    <xf numFmtId="0" fontId="7" fillId="2" borderId="0" xfId="0" quotePrefix="1" applyFont="1" applyFill="1" applyAlignment="1">
      <alignment vertical="center" wrapText="1"/>
    </xf>
    <xf numFmtId="193" fontId="7" fillId="2" borderId="0" xfId="0" applyNumberFormat="1" applyFont="1" applyFill="1" applyAlignment="1">
      <alignment vertical="top"/>
    </xf>
    <xf numFmtId="193" fontId="7" fillId="2" borderId="0" xfId="0" applyNumberFormat="1" applyFont="1" applyFill="1" applyAlignment="1">
      <alignment horizontal="right" vertical="top"/>
    </xf>
    <xf numFmtId="0" fontId="9" fillId="2" borderId="0" xfId="0" applyFont="1" applyFill="1" applyAlignment="1">
      <alignment horizontal="center" vertical="top"/>
    </xf>
    <xf numFmtId="0" fontId="9" fillId="2" borderId="0" xfId="0" applyFont="1" applyFill="1" applyAlignment="1">
      <alignment horizontal="center"/>
    </xf>
    <xf numFmtId="193" fontId="7" fillId="2" borderId="4" xfId="0" applyNumberFormat="1" applyFont="1" applyFill="1" applyBorder="1" applyAlignment="1">
      <alignment horizontal="right" vertical="top"/>
    </xf>
    <xf numFmtId="193" fontId="7" fillId="2" borderId="0" xfId="0" applyNumberFormat="1" applyFont="1" applyFill="1"/>
    <xf numFmtId="193" fontId="7" fillId="2" borderId="1" xfId="0" applyNumberFormat="1" applyFont="1" applyFill="1" applyBorder="1" applyAlignment="1">
      <alignment horizontal="right"/>
    </xf>
    <xf numFmtId="189" fontId="7" fillId="2" borderId="4" xfId="0" applyNumberFormat="1" applyFont="1" applyFill="1" applyBorder="1" applyAlignment="1">
      <alignment horizontal="right"/>
    </xf>
    <xf numFmtId="0" fontId="8" fillId="2" borderId="0" xfId="0" applyNumberFormat="1" applyFont="1" applyFill="1" applyAlignment="1">
      <alignment horizontal="center" vertical="top"/>
    </xf>
    <xf numFmtId="0" fontId="8" fillId="2" borderId="0" xfId="0" applyNumberFormat="1" applyFont="1" applyFill="1" applyAlignment="1">
      <alignment horizontal="center"/>
    </xf>
    <xf numFmtId="0" fontId="7" fillId="2" borderId="0" xfId="0" applyFont="1" applyFill="1" applyAlignment="1" applyProtection="1">
      <alignment horizontal="center"/>
    </xf>
    <xf numFmtId="194" fontId="7" fillId="2" borderId="0" xfId="3" applyNumberFormat="1" applyFont="1" applyFill="1" applyBorder="1" applyAlignment="1" applyProtection="1"/>
    <xf numFmtId="194" fontId="7" fillId="2" borderId="0" xfId="0" applyNumberFormat="1" applyFont="1" applyFill="1" applyAlignment="1"/>
    <xf numFmtId="194" fontId="7" fillId="2" borderId="0" xfId="3" applyNumberFormat="1" applyFont="1" applyFill="1"/>
    <xf numFmtId="194" fontId="7" fillId="2" borderId="0" xfId="0" applyNumberFormat="1" applyFont="1" applyFill="1"/>
    <xf numFmtId="41" fontId="7" fillId="2" borderId="0" xfId="145" applyNumberFormat="1" applyFont="1" applyFill="1"/>
    <xf numFmtId="194" fontId="7" fillId="2" borderId="0" xfId="3" applyNumberFormat="1" applyFont="1" applyFill="1" applyBorder="1" applyAlignment="1"/>
    <xf numFmtId="38" fontId="7" fillId="2" borderId="0" xfId="0" applyNumberFormat="1" applyFont="1" applyFill="1" applyAlignment="1">
      <alignment horizontal="center"/>
    </xf>
    <xf numFmtId="194" fontId="6" fillId="2" borderId="0" xfId="3" applyNumberFormat="1" applyFont="1" applyFill="1" applyBorder="1" applyAlignment="1"/>
    <xf numFmtId="194" fontId="6" fillId="2" borderId="0" xfId="0" applyNumberFormat="1" applyFont="1" applyFill="1" applyAlignment="1"/>
    <xf numFmtId="194" fontId="6" fillId="2" borderId="0" xfId="0" applyNumberFormat="1" applyFont="1" applyFill="1" applyBorder="1" applyAlignment="1"/>
    <xf numFmtId="37" fontId="7" fillId="2" borderId="0" xfId="3" applyNumberFormat="1" applyFont="1" applyFill="1" applyBorder="1" applyAlignment="1"/>
    <xf numFmtId="193" fontId="7" fillId="2" borderId="0" xfId="0" applyNumberFormat="1" applyFont="1" applyFill="1" applyAlignment="1">
      <alignment horizontal="center"/>
    </xf>
    <xf numFmtId="193" fontId="7" fillId="2" borderId="1" xfId="0" applyNumberFormat="1" applyFont="1" applyFill="1" applyBorder="1" applyAlignment="1">
      <alignment horizontal="center"/>
    </xf>
    <xf numFmtId="0" fontId="6" fillId="2" borderId="0" xfId="0" applyFont="1" applyFill="1"/>
    <xf numFmtId="189" fontId="7" fillId="2" borderId="0" xfId="0" applyNumberFormat="1" applyFont="1" applyFill="1" applyAlignment="1">
      <alignment horizontal="center" vertical="center"/>
    </xf>
    <xf numFmtId="189" fontId="7" fillId="2" borderId="0" xfId="0" applyNumberFormat="1" applyFont="1" applyFill="1"/>
    <xf numFmtId="37" fontId="6" fillId="2" borderId="0" xfId="0" applyNumberFormat="1" applyFont="1" applyFill="1" applyAlignment="1">
      <alignment vertical="center"/>
    </xf>
    <xf numFmtId="189" fontId="7" fillId="2" borderId="3" xfId="0" applyNumberFormat="1" applyFont="1" applyFill="1" applyBorder="1" applyAlignment="1">
      <alignment horizontal="center"/>
    </xf>
    <xf numFmtId="0" fontId="7" fillId="2" borderId="0" xfId="44" applyFont="1" applyFill="1" applyAlignment="1">
      <alignment horizontal="left" vertical="top"/>
    </xf>
    <xf numFmtId="193" fontId="15" fillId="2" borderId="0" xfId="144" applyNumberFormat="1" applyFont="1" applyFill="1" applyAlignment="1">
      <alignment vertical="top"/>
    </xf>
    <xf numFmtId="43" fontId="15" fillId="2" borderId="0" xfId="211" applyNumberFormat="1" applyFill="1" applyAlignment="1">
      <alignment vertical="top"/>
    </xf>
    <xf numFmtId="193" fontId="7" fillId="2" borderId="1" xfId="0" applyNumberFormat="1" applyFont="1" applyFill="1" applyBorder="1" applyAlignment="1">
      <alignment horizontal="center"/>
    </xf>
  </cellXfs>
  <cellStyles count="240">
    <cellStyle name="Column_Title" xfId="20" xr:uid="{0BD376F8-39E6-4A6B-868D-741B8F75F680}"/>
    <cellStyle name="Comma" xfId="2" builtinId="3"/>
    <cellStyle name="Comma 10" xfId="21" xr:uid="{9092600F-A970-46A1-B34C-004B3CB7DC91}"/>
    <cellStyle name="Comma 10 2" xfId="80" xr:uid="{45645921-CE7C-407F-8FFC-B67142DD6267}"/>
    <cellStyle name="Comma 10 2 2" xfId="137" xr:uid="{ABFC145C-38AA-4B1D-90B3-95B707221642}"/>
    <cellStyle name="Comma 10 2 3" xfId="186" xr:uid="{AC739357-3ADD-4C2E-92F1-640248E0CED5}"/>
    <cellStyle name="Comma 10 3" xfId="117" xr:uid="{9C90159F-EFE7-4255-A10A-7B3893E72B39}"/>
    <cellStyle name="Comma 10 3 2" xfId="138" xr:uid="{6F6CF412-1607-4B73-BD4E-6AA6CF7AA113}"/>
    <cellStyle name="Comma 10 3 3" xfId="216" xr:uid="{18CA4663-8EF0-4803-8747-6198F1EB886E}"/>
    <cellStyle name="Comma 10 4" xfId="100" xr:uid="{BE8365E2-BB2A-4708-8F8C-7262E9B51F86}"/>
    <cellStyle name="Comma 10 4 2" xfId="139" xr:uid="{4CBC1AE9-61CB-4B54-88AF-6D7FC4B75995}"/>
    <cellStyle name="Comma 10 4 3" xfId="217" xr:uid="{324A74F0-E08A-4DA5-B7CD-47BBB6A4DB99}"/>
    <cellStyle name="Comma 10 5" xfId="140" xr:uid="{EAA25572-A47D-4514-8BB0-47B09B0423CD}"/>
    <cellStyle name="Comma 10 6" xfId="187" xr:uid="{60275FDA-275F-4E13-8610-5C2C8CEC4806}"/>
    <cellStyle name="Comma 11" xfId="22" xr:uid="{D1621153-6CCE-44E6-801B-25A3814FC98E}"/>
    <cellStyle name="Comma 11 2" xfId="141" xr:uid="{D3CCAE3E-5BBA-422F-9A4C-2F8B8D810CCB}"/>
    <cellStyle name="Comma 11 3" xfId="188" xr:uid="{5E3CFF71-E3D2-44EF-989E-BD536E57A46C}"/>
    <cellStyle name="Comma 12" xfId="81" xr:uid="{B5BFA639-1A79-4273-99FF-74D9B27880E4}"/>
    <cellStyle name="Comma 13" xfId="84" xr:uid="{67253E8C-5F6A-42CB-82A3-F5F35E960307}"/>
    <cellStyle name="Comma 13 2" xfId="142" xr:uid="{3FC4F71A-F8AD-45D7-9CEB-C3CC6F98F4B9}"/>
    <cellStyle name="Comma 13 3" xfId="189" xr:uid="{706EF641-7DDC-48D1-8801-88CD4E47766A}"/>
    <cellStyle name="Comma 14" xfId="13" xr:uid="{FC305367-E0C8-42B5-942E-2B560A0437F3}"/>
    <cellStyle name="Comma 14 2" xfId="135" xr:uid="{0BD2C826-9142-43E0-95E9-330547D9700A}"/>
    <cellStyle name="Comma 14 2 2" xfId="143" xr:uid="{B63BCDB6-E622-4641-9C3D-A456927E1AA8}"/>
    <cellStyle name="Comma 14 2 3" xfId="218" xr:uid="{8B326C84-6B8D-4CBF-99E0-96A3F00D3DAC}"/>
    <cellStyle name="Comma 14 3" xfId="144" xr:uid="{BEB7C9D5-9EF0-4E63-A705-2FAAB6035F36}"/>
    <cellStyle name="Comma 14 4" xfId="190" xr:uid="{43165C51-D994-45EA-817C-1F97DBB5A445}"/>
    <cellStyle name="Comma 15" xfId="145" xr:uid="{E12ED95B-9F7F-479D-B54E-DC2F5496DD84}"/>
    <cellStyle name="Comma 15 2" xfId="191" xr:uid="{053427CF-E01F-4C7A-A4DB-31967AF1D160}"/>
    <cellStyle name="Comma 16" xfId="192" xr:uid="{DD8E84E5-37AA-4E57-9C57-3E5033D267C1}"/>
    <cellStyle name="Comma 2" xfId="8" xr:uid="{D62AE9DF-6F9D-4482-BC1A-F0F95D7920F2}"/>
    <cellStyle name="Comma 2 2" xfId="16" xr:uid="{C1CAA042-BB58-444B-8EA4-1133B8E83452}"/>
    <cellStyle name="Comma 2 2 2" xfId="89" xr:uid="{7793E01C-821F-4170-8587-E0610DA5A428}"/>
    <cellStyle name="Comma 2 2 2 2" xfId="109" xr:uid="{D97261E5-2E8A-41DB-9D55-E5959D609585}"/>
    <cellStyle name="Comma 2 2 2 2 2" xfId="146" xr:uid="{B04864CD-F396-4739-9A3B-D03A811B50F3}"/>
    <cellStyle name="Comma 2 2 2 2 3" xfId="219" xr:uid="{BD97698A-952A-4FD9-BAA3-B2262D20DE86}"/>
    <cellStyle name="Comma 2 2 2 3" xfId="147" xr:uid="{E92978A2-9FDC-4F97-9355-520AAF081B10}"/>
    <cellStyle name="Comma 2 2 2 4" xfId="220" xr:uid="{EC583E8B-50B0-43FE-9870-68E8D1240A39}"/>
    <cellStyle name="Comma 2 2 3" xfId="90" xr:uid="{270DCDC1-6E18-4FE3-9DDB-FD582FDC1D50}"/>
    <cellStyle name="Comma 2 2 3 2" xfId="110" xr:uid="{343903FB-5BDD-4D3D-8716-4B3164CC1554}"/>
    <cellStyle name="Comma 2 2 3 2 2" xfId="148" xr:uid="{0E2161BF-EF73-4526-8874-1733FE635ACC}"/>
    <cellStyle name="Comma 2 2 3 2 3" xfId="221" xr:uid="{0E877A5D-ADE2-46CB-9B48-585C51634DA2}"/>
    <cellStyle name="Comma 2 2 3 3" xfId="149" xr:uid="{56CD2EF8-C6DD-4AD8-8C2A-E0C014ECBFC7}"/>
    <cellStyle name="Comma 2 2 3 4" xfId="222" xr:uid="{6758C293-5BF9-4FDB-AD9A-C3E8BAFB197C}"/>
    <cellStyle name="Comma 2 2 4" xfId="150" xr:uid="{64D82942-B21F-40BE-B3D5-8445C7EBED4E}"/>
    <cellStyle name="Comma 2 3" xfId="23" xr:uid="{9F41ABE8-B618-415D-A0A6-5494D435838B}"/>
    <cellStyle name="Comma 2 3 2" xfId="87" xr:uid="{7ADAB72E-8579-4589-A2FA-741739420D5D}"/>
    <cellStyle name="Comma 2 3 2 2" xfId="151" xr:uid="{422225AA-845B-420B-B081-F07A45F79CD3}"/>
    <cellStyle name="Comma 2 3 3" xfId="152" xr:uid="{EE834DB0-7CFB-40FA-888A-8108D517598F}"/>
    <cellStyle name="Comma 2 4" xfId="24" xr:uid="{624085E7-9C07-4B8C-871E-F00D479C01EF}"/>
    <cellStyle name="Comma 2 4 2" xfId="118" xr:uid="{C9AD25CA-C143-411E-A28E-E7F9ADA8F64E}"/>
    <cellStyle name="Comma 2 4 2 2" xfId="153" xr:uid="{8E3855C5-B7EA-44FB-8622-CFE9E7B8EE35}"/>
    <cellStyle name="Comma 2 4 2 3" xfId="223" xr:uid="{01560A22-42E7-4D6C-AF9A-B8D413E3054B}"/>
    <cellStyle name="Comma 2 4 3" xfId="101" xr:uid="{8D0BD78A-4475-4A48-B053-5528FA45366E}"/>
    <cellStyle name="Comma 2 4 3 2" xfId="154" xr:uid="{CAEB19B9-70F9-49E1-A935-6EC506695D62}"/>
    <cellStyle name="Comma 2 4 3 3" xfId="224" xr:uid="{A2AE3607-BF5B-4C59-9267-6FC0A821619B}"/>
    <cellStyle name="Comma 2 4 4" xfId="155" xr:uid="{C8245230-E614-40CD-80A9-6CE126FECA00}"/>
    <cellStyle name="Comma 2 4 5" xfId="193" xr:uid="{568D83FE-F593-40D8-B9BB-BD06CF0E9713}"/>
    <cellStyle name="Comma 2 5" xfId="25" xr:uid="{9DE7FEED-1A72-4B20-800B-BC2B39333EBF}"/>
    <cellStyle name="Comma 2 5 2" xfId="156" xr:uid="{F8789197-E856-443D-9888-9F0B959C38EF}"/>
    <cellStyle name="Comma 2 5 3" xfId="194" xr:uid="{C2484C3D-8692-4EDD-9A5F-59B1EFF78F9D}"/>
    <cellStyle name="Comma 2 6" xfId="26" xr:uid="{8DC6A35A-A11F-484C-B03F-6503C1489361}"/>
    <cellStyle name="Comma 2 6 2" xfId="157" xr:uid="{E1DA5968-B496-4E13-B4A7-C924FA639CA9}"/>
    <cellStyle name="Comma 2 7" xfId="93" xr:uid="{84DC4E06-7D51-468E-812E-0C6B70DFD431}"/>
    <cellStyle name="Comma 2 7 2" xfId="158" xr:uid="{50D1E339-F15B-47A4-91A1-7460CD17D598}"/>
    <cellStyle name="Comma 2 7 3" xfId="195" xr:uid="{114A6494-12CD-4237-B4C1-B38EE0C5F7BE}"/>
    <cellStyle name="Comma 2_1) สรุปงบลงทุน 2554" xfId="27" xr:uid="{F0013714-5BDD-4A3B-A251-28B65602D711}"/>
    <cellStyle name="Comma 25" xfId="79" xr:uid="{F9A3F8AE-8EFD-4F12-9070-5D59F5DF5DAE}"/>
    <cellStyle name="Comma 25 2" xfId="159" xr:uid="{365EB4B2-3BE3-4C05-A8FE-FD5CD5D97435}"/>
    <cellStyle name="Comma 25 3" xfId="196" xr:uid="{B6A917FE-24EC-4840-80B3-3F86314CB842}"/>
    <cellStyle name="Comma 3" xfId="28" xr:uid="{B5A7E6BE-66D7-4DA7-A0B1-D45B60817A7D}"/>
    <cellStyle name="Comma 3 2" xfId="29" xr:uid="{B9548500-0611-47DB-BFC8-B7506261F6CC}"/>
    <cellStyle name="Comma 3 2 2" xfId="95" xr:uid="{96CED809-DECC-42F3-8BE1-C404E64F92B6}"/>
    <cellStyle name="Comma 3 2 2 2" xfId="112" xr:uid="{1578B113-EE14-4489-A070-1C117791FA97}"/>
    <cellStyle name="Comma 3 2 2 2 2" xfId="160" xr:uid="{5CE9D6C5-8F5B-4061-91EB-5B7D5FA20F01}"/>
    <cellStyle name="Comma 3 2 2 2 3" xfId="225" xr:uid="{7AEFFA47-5419-4022-8AAC-B659E272F0EB}"/>
    <cellStyle name="Comma 3 2 2 3" xfId="161" xr:uid="{947297F3-E16F-4E21-A157-082CABCAFC98}"/>
    <cellStyle name="Comma 3 2 2 4" xfId="226" xr:uid="{44FCF72B-A1BE-4873-82D4-E7A38DD26028}"/>
    <cellStyle name="Comma 3 3" xfId="92" xr:uid="{1BC919EF-B5B1-49B3-B91D-17E6C4403D4A}"/>
    <cellStyle name="Comma 3 3 2" xfId="111" xr:uid="{34370929-F12B-40BF-B16E-214012F6DAC4}"/>
    <cellStyle name="Comma 3 3 2 2" xfId="162" xr:uid="{3E9DFAC4-05E6-4F62-878B-7B508B8A0335}"/>
    <cellStyle name="Comma 3 3 2 3" xfId="227" xr:uid="{72AB1E7F-857F-43F6-A47E-5C424E732992}"/>
    <cellStyle name="Comma 3 3 3" xfId="163" xr:uid="{0DD41D4E-457C-4E14-93A2-E12BD493AA53}"/>
    <cellStyle name="Comma 3 3 4" xfId="228" xr:uid="{6ABDDDDF-C238-483B-BAC6-32B835053411}"/>
    <cellStyle name="Comma 3_รายละเอียด" xfId="30" xr:uid="{3C39E0C0-D6EF-4168-A165-8FEE59034068}"/>
    <cellStyle name="Comma 4" xfId="31" xr:uid="{85140C50-ACBD-4851-AF9A-18AF002F8A93}"/>
    <cellStyle name="Comma 4 2" xfId="164" xr:uid="{AEEE05DE-21F2-4160-9083-17C2E4874827}"/>
    <cellStyle name="Comma 4 3" xfId="197" xr:uid="{0E388998-9BB3-483E-A327-5EC1B5CDD560}"/>
    <cellStyle name="Comma 5" xfId="32" xr:uid="{9402E8A8-4E33-4138-8F2C-3B60468AFDCB}"/>
    <cellStyle name="Comma 5 2" xfId="33" xr:uid="{6CA64836-9BE9-42B1-B23F-2B48FC1F43DE}"/>
    <cellStyle name="Comma 5 2 2" xfId="165" xr:uid="{17EF5C48-4515-45CF-8B71-80EF2DDE4264}"/>
    <cellStyle name="Comma 5 2 3" xfId="198" xr:uid="{1285C9BE-0E82-46C6-8428-AE4AB394B38F}"/>
    <cellStyle name="Comma 5 3" xfId="34" xr:uid="{CF1E13DC-2A87-4895-ACC9-75053306B301}"/>
    <cellStyle name="Comma 5 4" xfId="166" xr:uid="{6636B4C8-ADA9-4DC3-8281-6718F07B906A}"/>
    <cellStyle name="Comma 6" xfId="17" xr:uid="{59F9EB7B-8D81-4CE6-9C86-15A95D4C4334}"/>
    <cellStyle name="Comma 6 2" xfId="167" xr:uid="{B91F7260-1C5B-4DDB-8E20-1D598B5511F5}"/>
    <cellStyle name="Comma 6 2 2" xfId="199" xr:uid="{5C4FED8E-F10A-4A75-834D-91D6659B72AD}"/>
    <cellStyle name="Comma 6 3" xfId="200" xr:uid="{B240F28F-7568-4862-A7ED-F345CB79665B}"/>
    <cellStyle name="Comma 6 4" xfId="201" xr:uid="{C197E188-7E43-4A3C-883D-502607CDF20E}"/>
    <cellStyle name="Comma 7" xfId="35" xr:uid="{106739CA-7ECB-4E88-8101-723C20D6A8B7}"/>
    <cellStyle name="Comma 7 2" xfId="36" xr:uid="{B98BDA61-E7FA-4EEF-B609-3F5A94664C64}"/>
    <cellStyle name="Comma 7 2 2" xfId="168" xr:uid="{5E6F18F2-7A75-4EEC-BB47-6585F5F2747E}"/>
    <cellStyle name="Comma 7 3" xfId="37" xr:uid="{5FA13318-7729-4431-B385-0F45E381640D}"/>
    <cellStyle name="Comma 7 4" xfId="169" xr:uid="{41E6598C-912B-4893-8A4E-CF73E0F31D96}"/>
    <cellStyle name="Comma 8" xfId="38" xr:uid="{63942E4A-7043-4365-B853-797A18AEB3C3}"/>
    <cellStyle name="Comma 8 2" xfId="170" xr:uid="{4FABCFC1-2EDC-40CF-A410-900C289A4E84}"/>
    <cellStyle name="Comma 9" xfId="39" xr:uid="{598FA89E-91AD-4027-AC7A-F0B252758FC8}"/>
    <cellStyle name="Comma 9 2" xfId="171" xr:uid="{2EC3F4A2-9665-4C7B-AF0A-334E0636441C}"/>
    <cellStyle name="comma zerodec" xfId="9" xr:uid="{F6CF5CC3-CC2C-4B95-95A4-8C7F16E83FD9}"/>
    <cellStyle name="comma zerodec 2" xfId="127" xr:uid="{5BE37140-DE43-4095-81D7-7EDE3CBE6E94}"/>
    <cellStyle name="Currency 2" xfId="40" xr:uid="{47B112F4-0B76-4D7E-9F17-2064870F4DA3}"/>
    <cellStyle name="Currency1" xfId="10" xr:uid="{D7C5E963-B938-4F25-909C-28DB0F23E294}"/>
    <cellStyle name="Currency1 2" xfId="126" xr:uid="{D9D143F6-2C9D-4941-90EB-0FC8CB660237}"/>
    <cellStyle name="Debit" xfId="11" xr:uid="{FA185BFB-1A61-4BFE-86E6-3A5870E2D6FC}"/>
    <cellStyle name="Debit 2" xfId="15" xr:uid="{868DA66D-3934-4AC5-9321-5161CBCC16E5}"/>
    <cellStyle name="Debit Total" xfId="14" xr:uid="{CBE4E580-5F60-4DC7-93A9-62D97C1F0AE0}"/>
    <cellStyle name="Dollar (zero dec)" xfId="12" xr:uid="{356DDF41-BA38-41B2-A2CD-848A54E533D1}"/>
    <cellStyle name="Dollar (zero dec) 2" xfId="125" xr:uid="{C34071B9-95C4-4789-AD67-3416403F5513}"/>
    <cellStyle name="E&amp;Y House" xfId="132" xr:uid="{0F335C60-9AB9-41A4-978C-106455691A57}"/>
    <cellStyle name="Grey" xfId="124" xr:uid="{94943C9E-7D6B-4C53-A4DB-94D3E282E9F0}"/>
    <cellStyle name="Hyperlink 2" xfId="41" xr:uid="{7EB7CBA3-5A19-48F8-ACF0-B5F00DEE68DB}"/>
    <cellStyle name="Hyperlink 2 2" xfId="42" xr:uid="{F5E73323-7608-4580-9B9A-C3E455BF59B1}"/>
    <cellStyle name="Input [yellow]" xfId="130" xr:uid="{4D80F94B-7501-4B57-A885-0CA2D8A492E7}"/>
    <cellStyle name="no dec" xfId="123" xr:uid="{B47459BD-0F95-4C8B-B506-2492D1591676}"/>
    <cellStyle name="Normal" xfId="0" builtinId="0"/>
    <cellStyle name="Normal - Style1" xfId="115" xr:uid="{DAB52120-721D-43EE-81E4-F5248C7515E6}"/>
    <cellStyle name="Normal 10" xfId="83" xr:uid="{BCE4F6CD-A347-439A-8F3E-2A6E8F0C7315}"/>
    <cellStyle name="Normal 10 2" xfId="202" xr:uid="{22C6A248-F48B-4D48-9546-BC703388B95A}"/>
    <cellStyle name="Normal 11" xfId="6" xr:uid="{9B274228-03D4-426A-8B12-6DFAD9F074A8}"/>
    <cellStyle name="Normal 11 2" xfId="203" xr:uid="{5C9A1717-A2E8-492B-B3A1-85626ABF6B8A}"/>
    <cellStyle name="Normal 12" xfId="113" xr:uid="{1F142D43-0317-413C-A97B-F33DB3374F9F}"/>
    <cellStyle name="Normal 12 2" xfId="204" xr:uid="{A4220EE2-9644-4AD8-9E04-56EBC900611F}"/>
    <cellStyle name="Normal 13" xfId="129" xr:uid="{4C9CC4D6-A0A5-4B3A-89D8-7CC623265974}"/>
    <cellStyle name="Normal 14" xfId="43" xr:uid="{35309240-B676-426B-A5A2-BCA578BE252E}"/>
    <cellStyle name="Normal 15" xfId="133" xr:uid="{C22AECD2-FA3A-455E-A518-707AF6268249}"/>
    <cellStyle name="Normal 15 2" xfId="172" xr:uid="{79D0D805-CB64-4298-9734-28ADBB333A08}"/>
    <cellStyle name="Normal 15 3" xfId="229" xr:uid="{51988014-ED92-4651-B068-A73F515551DC}"/>
    <cellStyle name="Normal 16" xfId="105" xr:uid="{4858E4FC-F466-4F3A-A152-7FD5AB97472A}"/>
    <cellStyle name="Normal 16 2" xfId="82" xr:uid="{042FBBD2-04E3-4170-BD67-3D35101B45B1}"/>
    <cellStyle name="Normal 16 3" xfId="107" xr:uid="{59E70075-56D0-411E-8ED3-C9F146B0A813}"/>
    <cellStyle name="Normal 17" xfId="102" xr:uid="{86A88B5C-00F3-49CF-BBA3-EB4824366A16}"/>
    <cellStyle name="Normal 18" xfId="136" xr:uid="{CA17585E-6783-40FA-9741-48099F7E3FFE}"/>
    <cellStyle name="Normal 19" xfId="116" xr:uid="{53EBF932-5C0C-4025-9651-35162A4F0A55}"/>
    <cellStyle name="Normal 2" xfId="4" xr:uid="{00000000-0005-0000-0000-000002000000}"/>
    <cellStyle name="Normal 2 10" xfId="98" xr:uid="{3F26663B-7293-4112-BE48-429684D47A11}"/>
    <cellStyle name="Normal 2 11" xfId="114" xr:uid="{0C73CED5-8EBD-4F0C-AF4F-21F73DF270AC}"/>
    <cellStyle name="Normal 2 11 2" xfId="173" xr:uid="{5978C3A3-60B1-486A-950C-C66DA5CF7595}"/>
    <cellStyle name="Normal 2 11 3" xfId="230" xr:uid="{DCF67615-3FAC-49E7-9102-202CEAD872D1}"/>
    <cellStyle name="Normal 2 12" xfId="128" xr:uid="{55BD8580-3FC4-408A-ACEB-5A56BD8AC9D5}"/>
    <cellStyle name="Normal 2 13" xfId="174" xr:uid="{DBDCC837-C741-4E64-A9C0-9FF9D17F69F0}"/>
    <cellStyle name="Normal 2 14" xfId="231" xr:uid="{14703657-9CED-4265-872F-FA674CC86EB2}"/>
    <cellStyle name="Normal 2 2" xfId="44" xr:uid="{6E7CF0C0-3F36-4856-8578-3A329A9A7599}"/>
    <cellStyle name="Normal 2 2 2" xfId="45" xr:uid="{D015FBEB-656A-4B11-9E44-CE2C42859809}"/>
    <cellStyle name="Normal 2 2 2 2" xfId="86" xr:uid="{866085EF-1844-435B-9493-8A81314B84D1}"/>
    <cellStyle name="Normal 2 2 3" xfId="46" xr:uid="{58D60BED-C59E-47B3-A34C-8A4BBB0A906F}"/>
    <cellStyle name="Normal 2 2 4" xfId="77" xr:uid="{979EA681-2AF7-44E5-92F1-4C788063C198}"/>
    <cellStyle name="Normal 2 2_1) สรุปงบลงทุน 2554" xfId="47" xr:uid="{86482472-ABFE-4CAD-A89B-FEAB3B5EE630}"/>
    <cellStyle name="Normal 2 3" xfId="48" xr:uid="{C0C3C680-6A9E-4B7C-861E-BE2E7E681A3D}"/>
    <cellStyle name="Normal 2 3 2" xfId="119" xr:uid="{487151A7-9D50-474E-9CE5-7F24E088DDE1}"/>
    <cellStyle name="Normal 2 3 2 2" xfId="175" xr:uid="{10C59A77-36F6-4973-914C-426B835B350B}"/>
    <cellStyle name="Normal 2 3 2 3" xfId="232" xr:uid="{4F1BC273-24BC-4166-B1F2-CBD47F7BC2FF}"/>
    <cellStyle name="Normal 2 3 3" xfId="103" xr:uid="{67D60784-C6BE-4287-8557-584705D9CE1F}"/>
    <cellStyle name="Normal 2 3 3 2" xfId="176" xr:uid="{43BCEA99-18BF-406B-9E25-5E84B6621BEC}"/>
    <cellStyle name="Normal 2 3 3 3" xfId="233" xr:uid="{40F4DA6B-2DD0-48AD-972B-E5D5DC2A67D8}"/>
    <cellStyle name="Normal 2 3 4" xfId="177" xr:uid="{D3FDFC64-AB0B-4071-99FC-5605AE6DD31A}"/>
    <cellStyle name="Normal 2 3 5" xfId="205" xr:uid="{8E0FA1EA-5186-4F11-A7D1-CEC9129290DE}"/>
    <cellStyle name="Normal 2 4" xfId="88" xr:uid="{9CD0FD15-274D-4BCD-92E4-D15441925364}"/>
    <cellStyle name="Normal 2 4 2" xfId="108" xr:uid="{4D2F5926-CFBD-4CAB-8E8F-0F697018C50F}"/>
    <cellStyle name="Normal 2 4 2 2" xfId="178" xr:uid="{3EE1FB1E-026E-4900-B411-AE1FBDA2551C}"/>
    <cellStyle name="Normal 2 4 2 3" xfId="234" xr:uid="{A03121A3-9558-4CD4-82FD-0B281061AB4D}"/>
    <cellStyle name="Normal 2 4 3" xfId="179" xr:uid="{9CAA2EC0-971B-4A33-9C68-1693B8A13021}"/>
    <cellStyle name="Normal 2 4 4" xfId="235" xr:uid="{D5C88D38-777C-41D5-8771-F58883EED35E}"/>
    <cellStyle name="Normal 2 5" xfId="91" xr:uid="{6897C8E5-BCEA-4C4C-9620-CEA28A2E2FDA}"/>
    <cellStyle name="Normal 2 6" xfId="7" xr:uid="{ED701D7F-C0E9-497E-8C45-2BEFD5B58D3F}"/>
    <cellStyle name="Normal 2 7" xfId="96" xr:uid="{782CFF38-2A90-4EE4-BCD6-1DAB6F451870}"/>
    <cellStyle name="Normal 2 8" xfId="99" xr:uid="{19DDFAAC-205B-4551-905F-CD12878E37E4}"/>
    <cellStyle name="Normal 2 9" xfId="97" xr:uid="{E6E50FC8-1C12-4913-B7A9-B164B19CF39F}"/>
    <cellStyle name="Normal 2_1) สรุปงบลงทุน 2554" xfId="49" xr:uid="{54F97DE5-8A06-4FC2-9EEC-91F6E5D28E78}"/>
    <cellStyle name="Normal 20" xfId="206" xr:uid="{DC703F16-4B42-47C3-984D-E96A767EB548}"/>
    <cellStyle name="Normal 21" xfId="210" xr:uid="{0F5230A9-E06C-43F2-B8D6-94140D05F3F2}"/>
    <cellStyle name="Normal 22" xfId="211" xr:uid="{F13F776D-B596-4C8D-9754-DEAA339F441E}"/>
    <cellStyle name="Normal 23" xfId="212" xr:uid="{3F20FE51-27EC-41BD-8FD9-6C51D6ACED0B}"/>
    <cellStyle name="Normal 24" xfId="213" xr:uid="{9FF526E1-68EC-48D1-ACD7-8FB3A707A941}"/>
    <cellStyle name="Normal 25" xfId="214" xr:uid="{082660F7-9B52-433D-8319-941912143203}"/>
    <cellStyle name="Normal 26" xfId="215" xr:uid="{7504E6F6-521E-4F49-8C3D-54F71A67CBD7}"/>
    <cellStyle name="Normal 3" xfId="18" xr:uid="{8A776D8D-D9F4-4AAF-A8F3-790C6EBC798B}"/>
    <cellStyle name="Normal 3 2" xfId="50" xr:uid="{94D0CA74-7A93-4147-9DA2-3D3344620A50}"/>
    <cellStyle name="Normal 3 2 2" xfId="78" xr:uid="{9848E9C1-EDBF-48CE-A014-5D97BFEEEEDD}"/>
    <cellStyle name="Normal 3 2 8" xfId="76" xr:uid="{F073866B-3423-46DF-9317-6C700716AD57}"/>
    <cellStyle name="Normal 3 3" xfId="51" xr:uid="{6ED27AA4-EC85-4556-8A4E-9155626A9133}"/>
    <cellStyle name="Normal 3 3 2" xfId="207" xr:uid="{C8E8877A-0586-4DD5-BD72-CB87989F502C}"/>
    <cellStyle name="Normal 3_1) สรุปงบลงทุน 2554" xfId="52" xr:uid="{74BF7A02-0E2F-407B-AB34-0B19764EEAAD}"/>
    <cellStyle name="Normal 4" xfId="53" xr:uid="{089DA9AE-20BA-4649-A00B-9E0D1DE0A5CF}"/>
    <cellStyle name="Normal 4 2" xfId="54" xr:uid="{8D836317-956A-41CF-8F68-DB39BF9CDD77}"/>
    <cellStyle name="Normal 4 3" xfId="55" xr:uid="{8A4499FC-73CB-4947-92A3-FBE2FFF00FDA}"/>
    <cellStyle name="Normal 4 3 2" xfId="120" xr:uid="{97FF0A9E-2E0C-4047-9734-20A0359F80FD}"/>
    <cellStyle name="Normal 4 3 2 2" xfId="180" xr:uid="{51FCB56F-458C-4732-8036-31F95B89B948}"/>
    <cellStyle name="Normal 4 3 2 3" xfId="236" xr:uid="{B868D77C-59E8-4A1D-ACE0-2A1C6A144B53}"/>
    <cellStyle name="Normal 4 3 3" xfId="104" xr:uid="{8695C05D-6AAB-4204-A70E-F8F07D1D91F9}"/>
    <cellStyle name="Normal 4 3 3 2" xfId="181" xr:uid="{3DE5F692-95C0-44B8-902A-5F3B1CF0AE5F}"/>
    <cellStyle name="Normal 4 3 3 3" xfId="237" xr:uid="{83536E85-C546-4182-BC4A-BDE09753232B}"/>
    <cellStyle name="Normal 4 3 4" xfId="182" xr:uid="{7139DA8B-9E5B-4C83-9C18-7C8220C1CDEF}"/>
    <cellStyle name="Normal 4 3 5" xfId="208" xr:uid="{3A78F522-3CF8-40FA-91BD-7210882B3BAE}"/>
    <cellStyle name="Normal 5" xfId="56" xr:uid="{A25202C3-6E5D-435B-BA8D-84E33DDE5F3D}"/>
    <cellStyle name="Normal 5 2" xfId="134" xr:uid="{F87F219C-8A15-4752-A4E6-F31C77EB56B6}"/>
    <cellStyle name="Normal 5 3" xfId="85" xr:uid="{82F8A02F-A6F4-48E6-9639-9E49D0C650FA}"/>
    <cellStyle name="Normal 5 3 2" xfId="106" xr:uid="{4C9E3BD2-C09A-4B24-9E06-548FD68B2B56}"/>
    <cellStyle name="Normal 5 3 2 2" xfId="183" xr:uid="{AECA2AF9-67C3-4D56-A199-214CE1051EA7}"/>
    <cellStyle name="Normal 5 3 2 3" xfId="238" xr:uid="{457097F5-2C27-4F11-BFAF-26ECC35CC13E}"/>
    <cellStyle name="Normal 5 3 3" xfId="184" xr:uid="{61587D0E-094A-420C-92D7-2B17DD922CAE}"/>
    <cellStyle name="Normal 5 3 4" xfId="239" xr:uid="{A0622653-5736-47E7-A46D-40F36CBA773A}"/>
    <cellStyle name="Normal 6" xfId="57" xr:uid="{EDCA7037-C42F-468F-8C32-130CF4606FCD}"/>
    <cellStyle name="Normal 6 2" xfId="58" xr:uid="{D4037B6C-A63D-4411-9B35-C78D9C3B235D}"/>
    <cellStyle name="Normal 6 3" xfId="59" xr:uid="{23E9CB70-C6C9-454C-A500-2EBBD8CEF3FD}"/>
    <cellStyle name="Normal 7" xfId="19" xr:uid="{72CB0BB2-94BC-41D8-96AE-8FE56EFB13A6}"/>
    <cellStyle name="Normal 7 2" xfId="60" xr:uid="{7CBE0C1E-B4C2-43C3-94EE-A1C68B79726D}"/>
    <cellStyle name="Normal 7_สรุปงบลงทุน 2554" xfId="61" xr:uid="{A27B18C5-52B9-494D-B976-1F67F8CB7686}"/>
    <cellStyle name="Normal 8" xfId="62" xr:uid="{584A9FE7-8A0D-425D-A3B1-2F3B82D479EC}"/>
    <cellStyle name="Normal 9" xfId="63" xr:uid="{C4C1C622-1627-40F4-9E57-30F0E3D44A69}"/>
    <cellStyle name="Normal_BS&amp;PLT Q1'2006" xfId="1" xr:uid="{00000000-0005-0000-0000-000003000000}"/>
    <cellStyle name="Note 2" xfId="64" xr:uid="{7FDBBA1F-366C-470B-BC60-E4E191B0C65C}"/>
    <cellStyle name="Note 3" xfId="65" xr:uid="{77E37264-5C12-4BE8-93A9-E5F6BB0620BF}"/>
    <cellStyle name="Note 4" xfId="66" xr:uid="{270271F0-CCAD-4964-AED6-AF54B57182A1}"/>
    <cellStyle name="Percent" xfId="5" builtinId="5"/>
    <cellStyle name="Percent [2]" xfId="122" xr:uid="{83639170-2DEB-44B1-97AF-F08BB3C91609}"/>
    <cellStyle name="Percent 2" xfId="67" xr:uid="{7265A200-4E2D-4519-A299-B3AB23807DD7}"/>
    <cellStyle name="Percent 2 2" xfId="94" xr:uid="{54923A27-EAC5-48E7-A426-A76FAC41471A}"/>
    <cellStyle name="Percent 3" xfId="131" xr:uid="{978B9F4A-1C57-41F9-831D-509654015B41}"/>
    <cellStyle name="Percent 3 2" xfId="185" xr:uid="{718FBE78-2CCD-4B10-AE74-AFC566348BDC}"/>
    <cellStyle name="Percent 3 3" xfId="209" xr:uid="{D33CB662-A992-4450-ADC4-1F2D943B6046}"/>
    <cellStyle name="Quantity" xfId="121" xr:uid="{78119751-EC36-42EC-B501-6A154DDAF3CD}"/>
    <cellStyle name="เครื่องหมายจุลภาค 2" xfId="68" xr:uid="{84126EF0-31A1-4EB5-8AD5-0C0BDC0EFCBD}"/>
    <cellStyle name="เครื่องหมายจุลภาค_19110" xfId="69" xr:uid="{DFE19A41-300A-4175-AE80-780BA4185EF2}"/>
    <cellStyle name="เชื่อมโยงหลายมิติ_Book1" xfId="70" xr:uid="{E934D492-FCE5-4248-A256-27A0E7E1E736}"/>
    <cellStyle name="ปกติ 12" xfId="71" xr:uid="{182A29CE-D144-4B86-BF4B-A4186937EB57}"/>
    <cellStyle name="ปกติ 2" xfId="72" xr:uid="{89BDA510-64C7-433A-85FA-0D3E2ACCFE47}"/>
    <cellStyle name="ปกติ 5 2" xfId="73" xr:uid="{15EEB32E-0104-42A0-8D4C-4A8E4C8904E0}"/>
    <cellStyle name="ปกติ 7" xfId="74" xr:uid="{985484C3-B881-4BA0-AF91-7BD3223EE162}"/>
    <cellStyle name="ปกติ_00913(00-5-56)" xfId="75" xr:uid="{7644C2BB-A0D7-4567-A1AC-B81B816EDE16}"/>
    <cellStyle name="ปกติ_Sheet1" xfId="3" xr:uid="{00000000-0005-0000-0000-000004000000}"/>
  </cellStyles>
  <dxfs count="0"/>
  <tableStyles count="0" defaultTableStyle="TableStyleMedium9" defaultPivotStyle="PivotStyleLight16"/>
  <colors>
    <mruColors>
      <color rgb="FFCCFFCC"/>
      <color rgb="FF66FF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0"/>
  <sheetViews>
    <sheetView showGridLines="0" tabSelected="1" view="pageBreakPreview" zoomScale="110" zoomScaleNormal="61" zoomScaleSheetLayoutView="110" workbookViewId="0">
      <selection activeCell="F8" sqref="F8"/>
    </sheetView>
  </sheetViews>
  <sheetFormatPr defaultColWidth="10.85546875" defaultRowHeight="24" customHeight="1"/>
  <cols>
    <col min="1" max="1" width="47.5703125" style="8" customWidth="1"/>
    <col min="2" max="2" width="3.42578125" style="7" customWidth="1"/>
    <col min="3" max="3" width="9.140625" style="8" customWidth="1"/>
    <col min="4" max="4" width="1.85546875" style="7" customWidth="1"/>
    <col min="5" max="5" width="16.85546875" style="7" customWidth="1"/>
    <col min="6" max="6" width="1.7109375" style="7" customWidth="1"/>
    <col min="7" max="7" width="16.85546875" style="7" customWidth="1"/>
    <col min="8" max="8" width="1.85546875" style="7" customWidth="1"/>
    <col min="9" max="9" width="14.140625" style="7" hidden="1" customWidth="1"/>
    <col min="10" max="10" width="38.85546875" style="7" hidden="1" customWidth="1"/>
    <col min="11" max="12" width="0" style="7" hidden="1" customWidth="1"/>
    <col min="13" max="16384" width="10.85546875" style="7"/>
  </cols>
  <sheetData>
    <row r="1" spans="1:11" s="5" customFormat="1" ht="24" customHeight="1">
      <c r="A1" s="102" t="s">
        <v>163</v>
      </c>
      <c r="B1" s="2"/>
      <c r="C1" s="3"/>
      <c r="D1" s="4"/>
      <c r="E1" s="4"/>
      <c r="F1" s="4"/>
      <c r="G1" s="4"/>
      <c r="H1" s="4"/>
    </row>
    <row r="2" spans="1:11" s="5" customFormat="1" ht="24" customHeight="1">
      <c r="A2" s="21" t="s">
        <v>0</v>
      </c>
      <c r="B2" s="2"/>
      <c r="C2" s="3"/>
      <c r="D2" s="4"/>
      <c r="E2" s="2"/>
      <c r="F2" s="4"/>
      <c r="G2" s="2"/>
      <c r="H2" s="4"/>
    </row>
    <row r="3" spans="1:11" s="22" customFormat="1" ht="24" customHeight="1">
      <c r="A3" s="23" t="s">
        <v>186</v>
      </c>
      <c r="B3" s="23"/>
      <c r="C3" s="23"/>
      <c r="D3" s="23"/>
      <c r="E3" s="23"/>
      <c r="F3" s="23"/>
      <c r="G3" s="23"/>
      <c r="H3" s="23"/>
    </row>
    <row r="4" spans="1:11" ht="24" customHeight="1">
      <c r="A4" s="3"/>
      <c r="B4" s="4"/>
      <c r="C4" s="3"/>
      <c r="D4" s="4"/>
      <c r="E4" s="4"/>
      <c r="F4" s="4"/>
      <c r="G4" s="99" t="s">
        <v>143</v>
      </c>
      <c r="H4" s="4"/>
    </row>
    <row r="5" spans="1:11" ht="24" customHeight="1">
      <c r="C5" s="71" t="s">
        <v>2</v>
      </c>
      <c r="D5" s="9"/>
      <c r="E5" s="100" t="s">
        <v>187</v>
      </c>
      <c r="F5" s="72"/>
      <c r="G5" s="100" t="s">
        <v>188</v>
      </c>
      <c r="H5" s="72"/>
    </row>
    <row r="6" spans="1:11" ht="24" customHeight="1">
      <c r="C6" s="70"/>
      <c r="D6" s="9"/>
      <c r="E6" s="110" t="s">
        <v>160</v>
      </c>
      <c r="F6" s="73"/>
      <c r="G6" s="101" t="s">
        <v>144</v>
      </c>
      <c r="H6" s="73"/>
    </row>
    <row r="7" spans="1:11" ht="24" customHeight="1">
      <c r="C7" s="70"/>
      <c r="D7" s="9"/>
      <c r="E7" s="110" t="s">
        <v>159</v>
      </c>
      <c r="F7" s="73"/>
      <c r="G7" s="101"/>
      <c r="H7" s="73"/>
    </row>
    <row r="8" spans="1:11" ht="24" customHeight="1">
      <c r="A8" s="10" t="s">
        <v>3</v>
      </c>
      <c r="C8" s="145"/>
      <c r="D8" s="87"/>
      <c r="E8" s="157"/>
      <c r="F8" s="87"/>
      <c r="G8" s="87"/>
    </row>
    <row r="9" spans="1:11" ht="24" customHeight="1">
      <c r="A9" s="10" t="s">
        <v>4</v>
      </c>
      <c r="C9" s="147"/>
      <c r="D9" s="87"/>
      <c r="E9" s="87"/>
      <c r="F9" s="87"/>
      <c r="G9" s="87"/>
    </row>
    <row r="10" spans="1:11" ht="24" customHeight="1">
      <c r="A10" s="8" t="s">
        <v>5</v>
      </c>
      <c r="C10" s="147"/>
      <c r="D10" s="87"/>
      <c r="E10" s="80">
        <v>254188</v>
      </c>
      <c r="F10" s="87"/>
      <c r="G10" s="80">
        <v>106377</v>
      </c>
      <c r="H10" s="11"/>
      <c r="I10" s="7">
        <f>E10-G10</f>
        <v>147811</v>
      </c>
      <c r="J10" s="112" t="s">
        <v>175</v>
      </c>
      <c r="K10" s="7" t="s">
        <v>169</v>
      </c>
    </row>
    <row r="11" spans="1:11" ht="24" customHeight="1">
      <c r="A11" s="8" t="s">
        <v>114</v>
      </c>
      <c r="C11" s="147">
        <v>3</v>
      </c>
      <c r="D11" s="87"/>
      <c r="E11" s="80">
        <v>3521</v>
      </c>
      <c r="F11" s="87"/>
      <c r="G11" s="80">
        <v>2372</v>
      </c>
      <c r="H11" s="11"/>
      <c r="I11" s="7">
        <f t="shared" ref="I11:I18" si="0">E11-G11</f>
        <v>1149</v>
      </c>
    </row>
    <row r="12" spans="1:11" ht="24" customHeight="1">
      <c r="A12" s="12" t="s">
        <v>49</v>
      </c>
      <c r="B12" s="13"/>
      <c r="C12" s="147"/>
      <c r="D12" s="87"/>
      <c r="E12" s="80">
        <v>189</v>
      </c>
      <c r="F12" s="87"/>
      <c r="G12" s="80">
        <v>307</v>
      </c>
      <c r="H12" s="11"/>
      <c r="I12" s="7">
        <f t="shared" si="0"/>
        <v>-118</v>
      </c>
    </row>
    <row r="13" spans="1:11" ht="24" customHeight="1">
      <c r="A13" s="12" t="s">
        <v>42</v>
      </c>
      <c r="B13" s="13"/>
      <c r="C13" s="147">
        <v>4</v>
      </c>
      <c r="D13" s="87"/>
      <c r="E13" s="80">
        <v>1719224</v>
      </c>
      <c r="F13" s="87"/>
      <c r="G13" s="80">
        <v>1542729</v>
      </c>
      <c r="H13" s="11"/>
      <c r="I13" s="7">
        <f t="shared" si="0"/>
        <v>176495</v>
      </c>
      <c r="J13" s="112" t="s">
        <v>176</v>
      </c>
      <c r="K13" s="7" t="s">
        <v>170</v>
      </c>
    </row>
    <row r="14" spans="1:11" ht="24" customHeight="1">
      <c r="A14" s="12" t="s">
        <v>53</v>
      </c>
      <c r="B14" s="13"/>
      <c r="C14" s="147"/>
      <c r="D14" s="87"/>
      <c r="E14" s="80">
        <v>1331</v>
      </c>
      <c r="F14" s="87"/>
      <c r="G14" s="80">
        <v>4013</v>
      </c>
      <c r="H14" s="11"/>
      <c r="I14" s="7">
        <f t="shared" si="0"/>
        <v>-2682</v>
      </c>
    </row>
    <row r="15" spans="1:11" ht="24" customHeight="1">
      <c r="A15" s="12" t="s">
        <v>50</v>
      </c>
      <c r="B15" s="13"/>
      <c r="C15" s="147"/>
      <c r="D15" s="87"/>
      <c r="E15" s="80">
        <v>161651</v>
      </c>
      <c r="F15" s="87"/>
      <c r="G15" s="80">
        <v>67893</v>
      </c>
      <c r="H15" s="11"/>
      <c r="I15" s="7">
        <f t="shared" si="0"/>
        <v>93758</v>
      </c>
      <c r="J15" s="112" t="s">
        <v>174</v>
      </c>
      <c r="K15" s="7" t="s">
        <v>171</v>
      </c>
    </row>
    <row r="16" spans="1:11" ht="24" customHeight="1">
      <c r="A16" s="145" t="s">
        <v>189</v>
      </c>
      <c r="B16" s="146"/>
      <c r="C16" s="147">
        <v>5</v>
      </c>
      <c r="D16" s="87"/>
      <c r="E16" s="80">
        <v>150085</v>
      </c>
      <c r="F16" s="87"/>
      <c r="G16" s="80">
        <v>0</v>
      </c>
      <c r="H16" s="11"/>
      <c r="I16" s="7">
        <f t="shared" si="0"/>
        <v>150085</v>
      </c>
      <c r="J16" s="112"/>
    </row>
    <row r="17" spans="1:11" ht="24" customHeight="1">
      <c r="A17" s="8" t="s">
        <v>6</v>
      </c>
      <c r="C17" s="147"/>
      <c r="D17" s="87"/>
      <c r="E17" s="80">
        <v>3968</v>
      </c>
      <c r="F17" s="87"/>
      <c r="G17" s="80">
        <v>3611</v>
      </c>
      <c r="H17" s="11"/>
      <c r="I17" s="7">
        <f t="shared" si="0"/>
        <v>357</v>
      </c>
      <c r="J17" s="112" t="s">
        <v>177</v>
      </c>
      <c r="K17" s="7" t="s">
        <v>167</v>
      </c>
    </row>
    <row r="18" spans="1:11" ht="24" customHeight="1">
      <c r="A18" s="10" t="s">
        <v>7</v>
      </c>
      <c r="C18" s="147"/>
      <c r="D18" s="87"/>
      <c r="E18" s="158">
        <f>SUM(E10:E17)</f>
        <v>2294157</v>
      </c>
      <c r="F18" s="87"/>
      <c r="G18" s="158">
        <f>SUM(G10:G17)</f>
        <v>1727302</v>
      </c>
      <c r="H18" s="11"/>
      <c r="I18" s="7">
        <f t="shared" si="0"/>
        <v>566855</v>
      </c>
    </row>
    <row r="19" spans="1:11" ht="24" customHeight="1">
      <c r="A19" s="10" t="s">
        <v>8</v>
      </c>
      <c r="C19" s="147"/>
      <c r="D19" s="87"/>
      <c r="E19" s="80"/>
      <c r="F19" s="87"/>
      <c r="G19" s="80"/>
      <c r="H19" s="11"/>
    </row>
    <row r="20" spans="1:11" ht="24" customHeight="1">
      <c r="A20" s="12" t="s">
        <v>114</v>
      </c>
      <c r="B20" s="13"/>
      <c r="C20" s="147">
        <v>3</v>
      </c>
      <c r="D20" s="87"/>
      <c r="E20" s="80">
        <v>0</v>
      </c>
      <c r="F20" s="87"/>
      <c r="G20" s="80">
        <v>1149</v>
      </c>
      <c r="H20" s="11"/>
      <c r="I20" s="7">
        <f t="shared" ref="I20:I26" si="1">E20-G20</f>
        <v>-1149</v>
      </c>
    </row>
    <row r="21" spans="1:11" ht="24" customHeight="1">
      <c r="A21" s="12" t="s">
        <v>129</v>
      </c>
      <c r="B21" s="13"/>
      <c r="C21" s="147"/>
      <c r="D21" s="87"/>
      <c r="E21" s="80">
        <v>7543</v>
      </c>
      <c r="F21" s="87"/>
      <c r="G21" s="80">
        <v>10047</v>
      </c>
      <c r="H21" s="11"/>
      <c r="I21" s="7">
        <f t="shared" si="1"/>
        <v>-2504</v>
      </c>
    </row>
    <row r="22" spans="1:11" ht="24" customHeight="1">
      <c r="A22" s="12" t="s">
        <v>140</v>
      </c>
      <c r="B22" s="13"/>
      <c r="C22" s="147"/>
      <c r="D22" s="87"/>
      <c r="E22" s="80">
        <v>2208</v>
      </c>
      <c r="F22" s="87"/>
      <c r="G22" s="80">
        <v>2426</v>
      </c>
      <c r="H22" s="11"/>
      <c r="I22" s="7">
        <f t="shared" si="1"/>
        <v>-218</v>
      </c>
    </row>
    <row r="23" spans="1:11" ht="24" customHeight="1">
      <c r="A23" s="12" t="s">
        <v>87</v>
      </c>
      <c r="B23" s="13"/>
      <c r="C23" s="147"/>
      <c r="D23" s="87"/>
      <c r="E23" s="80">
        <v>18802</v>
      </c>
      <c r="F23" s="87"/>
      <c r="G23" s="80">
        <v>16354</v>
      </c>
      <c r="H23" s="11"/>
    </row>
    <row r="24" spans="1:11" ht="24" customHeight="1">
      <c r="A24" s="8" t="s">
        <v>9</v>
      </c>
      <c r="C24" s="147"/>
      <c r="D24" s="87"/>
      <c r="E24" s="159">
        <v>2211</v>
      </c>
      <c r="F24" s="87"/>
      <c r="G24" s="159">
        <v>188</v>
      </c>
      <c r="H24" s="11"/>
      <c r="I24" s="7">
        <f t="shared" si="1"/>
        <v>2023</v>
      </c>
    </row>
    <row r="25" spans="1:11" ht="24" customHeight="1">
      <c r="A25" s="10" t="s">
        <v>10</v>
      </c>
      <c r="C25" s="147"/>
      <c r="D25" s="87"/>
      <c r="E25" s="80">
        <f>SUM(E20:E24)</f>
        <v>30764</v>
      </c>
      <c r="F25" s="87"/>
      <c r="G25" s="80">
        <f>SUM(G20:G24)</f>
        <v>30164</v>
      </c>
      <c r="H25" s="11"/>
      <c r="I25" s="7">
        <f t="shared" si="1"/>
        <v>600</v>
      </c>
    </row>
    <row r="26" spans="1:11" ht="24" customHeight="1" thickBot="1">
      <c r="A26" s="10" t="s">
        <v>11</v>
      </c>
      <c r="C26" s="145"/>
      <c r="D26" s="87"/>
      <c r="E26" s="160">
        <f>+E18+E25</f>
        <v>2324921</v>
      </c>
      <c r="F26" s="87"/>
      <c r="G26" s="160">
        <f>+G18+G25</f>
        <v>1757466</v>
      </c>
      <c r="H26" s="15"/>
      <c r="I26" s="7">
        <f t="shared" si="1"/>
        <v>567455</v>
      </c>
    </row>
    <row r="27" spans="1:11" ht="24" customHeight="1" thickTop="1">
      <c r="C27" s="145"/>
      <c r="D27" s="87"/>
      <c r="E27" s="133"/>
      <c r="F27" s="87"/>
      <c r="G27" s="133"/>
      <c r="H27" s="26"/>
    </row>
    <row r="28" spans="1:11" ht="24" customHeight="1">
      <c r="A28" s="105" t="s">
        <v>148</v>
      </c>
      <c r="C28" s="145"/>
      <c r="D28" s="87"/>
      <c r="E28" s="87"/>
      <c r="F28" s="87"/>
      <c r="G28" s="87"/>
    </row>
    <row r="29" spans="1:11" s="5" customFormat="1" ht="24" customHeight="1">
      <c r="A29" s="102" t="s">
        <v>163</v>
      </c>
      <c r="B29" s="2"/>
      <c r="C29" s="161"/>
      <c r="D29" s="114"/>
      <c r="E29" s="114"/>
      <c r="F29" s="114"/>
      <c r="G29" s="114"/>
      <c r="H29" s="4"/>
    </row>
    <row r="30" spans="1:11" s="5" customFormat="1" ht="24" customHeight="1">
      <c r="A30" s="84" t="s">
        <v>119</v>
      </c>
      <c r="B30" s="2"/>
      <c r="C30" s="161"/>
      <c r="D30" s="114"/>
      <c r="E30" s="116"/>
      <c r="F30" s="114"/>
      <c r="G30" s="116"/>
      <c r="H30" s="4"/>
    </row>
    <row r="31" spans="1:11" s="22" customFormat="1" ht="24" customHeight="1">
      <c r="A31" s="23" t="s">
        <v>186</v>
      </c>
      <c r="B31" s="23"/>
      <c r="C31" s="162"/>
      <c r="D31" s="162"/>
      <c r="E31" s="162"/>
      <c r="F31" s="162"/>
      <c r="G31" s="162"/>
      <c r="H31" s="23"/>
    </row>
    <row r="32" spans="1:11" ht="24" customHeight="1">
      <c r="A32" s="3"/>
      <c r="B32" s="4"/>
      <c r="C32" s="161"/>
      <c r="D32" s="114"/>
      <c r="E32" s="114"/>
      <c r="F32" s="114"/>
      <c r="G32" s="163" t="s">
        <v>143</v>
      </c>
      <c r="H32" s="4"/>
    </row>
    <row r="33" spans="1:11" ht="24" customHeight="1">
      <c r="C33" s="164"/>
      <c r="D33" s="131"/>
      <c r="E33" s="165" t="s">
        <v>187</v>
      </c>
      <c r="F33" s="166"/>
      <c r="G33" s="165" t="s">
        <v>188</v>
      </c>
      <c r="H33" s="72"/>
    </row>
    <row r="34" spans="1:11" ht="24" customHeight="1">
      <c r="C34" s="132"/>
      <c r="D34" s="131"/>
      <c r="E34" s="167" t="s">
        <v>160</v>
      </c>
      <c r="F34" s="168"/>
      <c r="G34" s="169" t="s">
        <v>144</v>
      </c>
      <c r="H34" s="73"/>
    </row>
    <row r="35" spans="1:11" ht="24" customHeight="1">
      <c r="C35" s="132"/>
      <c r="D35" s="131"/>
      <c r="E35" s="167" t="s">
        <v>159</v>
      </c>
      <c r="F35" s="168"/>
      <c r="G35" s="169"/>
      <c r="H35" s="73"/>
    </row>
    <row r="36" spans="1:11" ht="24" customHeight="1">
      <c r="A36" s="10" t="s">
        <v>13</v>
      </c>
      <c r="C36" s="145"/>
      <c r="D36" s="87"/>
      <c r="E36" s="157"/>
      <c r="F36" s="87"/>
      <c r="G36" s="87"/>
    </row>
    <row r="37" spans="1:11" ht="24" customHeight="1">
      <c r="A37" s="10" t="s">
        <v>14</v>
      </c>
      <c r="C37" s="145"/>
      <c r="D37" s="87"/>
      <c r="E37" s="87"/>
      <c r="F37" s="87"/>
      <c r="G37" s="87"/>
    </row>
    <row r="38" spans="1:11" ht="24" customHeight="1">
      <c r="A38" s="75" t="s">
        <v>38</v>
      </c>
      <c r="B38" s="13"/>
      <c r="C38" s="147"/>
      <c r="D38" s="87"/>
      <c r="E38" s="88">
        <v>107171</v>
      </c>
      <c r="F38" s="87"/>
      <c r="G38" s="88">
        <v>95044</v>
      </c>
      <c r="H38" s="30"/>
      <c r="I38" s="7">
        <f t="shared" ref="I38:I43" si="2">E38-G38</f>
        <v>12127</v>
      </c>
      <c r="J38" s="112" t="s">
        <v>178</v>
      </c>
    </row>
    <row r="39" spans="1:11" ht="24" customHeight="1">
      <c r="A39" s="75" t="s">
        <v>120</v>
      </c>
      <c r="B39" s="13"/>
      <c r="C39" s="147"/>
      <c r="D39" s="87"/>
      <c r="E39" s="88">
        <v>2184</v>
      </c>
      <c r="F39" s="87"/>
      <c r="G39" s="88">
        <v>2250</v>
      </c>
      <c r="H39" s="30"/>
      <c r="I39" s="7">
        <f t="shared" si="2"/>
        <v>-66</v>
      </c>
    </row>
    <row r="40" spans="1:11" ht="24" customHeight="1">
      <c r="A40" s="12" t="s">
        <v>47</v>
      </c>
      <c r="B40" s="13"/>
      <c r="C40" s="147"/>
      <c r="D40" s="87"/>
      <c r="E40" s="88">
        <v>14258</v>
      </c>
      <c r="F40" s="87"/>
      <c r="G40" s="88">
        <v>14834</v>
      </c>
      <c r="H40" s="30"/>
      <c r="I40" s="7">
        <f t="shared" si="2"/>
        <v>-576</v>
      </c>
    </row>
    <row r="41" spans="1:11" ht="24" customHeight="1">
      <c r="A41" s="12" t="s">
        <v>48</v>
      </c>
      <c r="B41" s="13"/>
      <c r="C41" s="147"/>
      <c r="D41" s="87"/>
      <c r="E41" s="88">
        <v>23590</v>
      </c>
      <c r="F41" s="87"/>
      <c r="G41" s="88">
        <v>22807</v>
      </c>
      <c r="H41" s="30"/>
      <c r="I41" s="7">
        <f t="shared" si="2"/>
        <v>783</v>
      </c>
      <c r="J41" s="112" t="s">
        <v>172</v>
      </c>
      <c r="K41" s="7" t="s">
        <v>168</v>
      </c>
    </row>
    <row r="42" spans="1:11" ht="24" customHeight="1">
      <c r="A42" s="14" t="s">
        <v>15</v>
      </c>
      <c r="B42" s="13"/>
      <c r="C42" s="147"/>
      <c r="D42" s="87"/>
      <c r="E42" s="88">
        <v>25349</v>
      </c>
      <c r="F42" s="87"/>
      <c r="G42" s="88">
        <v>32109</v>
      </c>
      <c r="H42" s="30"/>
      <c r="I42" s="7">
        <f t="shared" si="2"/>
        <v>-6760</v>
      </c>
    </row>
    <row r="43" spans="1:11" ht="24" customHeight="1">
      <c r="A43" s="10" t="s">
        <v>16</v>
      </c>
      <c r="C43" s="147"/>
      <c r="D43" s="87"/>
      <c r="E43" s="118">
        <f>SUM(E38:E42)</f>
        <v>172552</v>
      </c>
      <c r="F43" s="87"/>
      <c r="G43" s="118">
        <f>SUM(G38:G42)</f>
        <v>167044</v>
      </c>
      <c r="H43" s="29"/>
      <c r="I43" s="7">
        <f t="shared" si="2"/>
        <v>5508</v>
      </c>
    </row>
    <row r="44" spans="1:11" ht="24" customHeight="1">
      <c r="A44" s="10" t="s">
        <v>17</v>
      </c>
      <c r="C44" s="147"/>
      <c r="D44" s="87"/>
      <c r="E44" s="170"/>
      <c r="F44" s="87"/>
      <c r="G44" s="170"/>
      <c r="H44" s="29"/>
    </row>
    <row r="45" spans="1:11" ht="24" customHeight="1">
      <c r="A45" s="85" t="s">
        <v>134</v>
      </c>
      <c r="C45" s="147"/>
      <c r="D45" s="87"/>
      <c r="E45" s="170"/>
      <c r="F45" s="87"/>
      <c r="G45" s="170"/>
      <c r="H45" s="29"/>
      <c r="I45" s="7">
        <f t="shared" ref="I45:I49" si="3">E45-G45</f>
        <v>0</v>
      </c>
    </row>
    <row r="46" spans="1:11" ht="24" customHeight="1">
      <c r="A46" s="85" t="s">
        <v>133</v>
      </c>
      <c r="C46" s="147"/>
      <c r="D46" s="87"/>
      <c r="E46" s="170">
        <v>1191</v>
      </c>
      <c r="F46" s="87"/>
      <c r="G46" s="170">
        <v>2804</v>
      </c>
      <c r="H46" s="29"/>
      <c r="I46" s="7">
        <f t="shared" si="3"/>
        <v>-1613</v>
      </c>
    </row>
    <row r="47" spans="1:11" ht="24" customHeight="1">
      <c r="A47" s="8" t="s">
        <v>39</v>
      </c>
      <c r="C47" s="147"/>
      <c r="D47" s="87"/>
      <c r="E47" s="119">
        <v>20346</v>
      </c>
      <c r="F47" s="87"/>
      <c r="G47" s="119">
        <v>18336</v>
      </c>
      <c r="H47" s="29"/>
      <c r="I47" s="7">
        <f t="shared" si="3"/>
        <v>2010</v>
      </c>
    </row>
    <row r="48" spans="1:11" ht="24" customHeight="1">
      <c r="A48" s="10" t="s">
        <v>18</v>
      </c>
      <c r="C48" s="147"/>
      <c r="D48" s="87"/>
      <c r="E48" s="170">
        <f>SUM(E45:E47)</f>
        <v>21537</v>
      </c>
      <c r="F48" s="87"/>
      <c r="G48" s="170">
        <f>SUM(G45:G47)</f>
        <v>21140</v>
      </c>
      <c r="H48" s="29"/>
      <c r="I48" s="7">
        <f t="shared" si="3"/>
        <v>397</v>
      </c>
    </row>
    <row r="49" spans="1:10" ht="24" customHeight="1">
      <c r="A49" s="10" t="s">
        <v>19</v>
      </c>
      <c r="C49" s="145"/>
      <c r="D49" s="87"/>
      <c r="E49" s="118">
        <f>+E43+E48</f>
        <v>194089</v>
      </c>
      <c r="F49" s="87"/>
      <c r="G49" s="118">
        <f>+G43+G48</f>
        <v>188184</v>
      </c>
      <c r="H49" s="29"/>
      <c r="I49" s="7">
        <f t="shared" si="3"/>
        <v>5905</v>
      </c>
    </row>
    <row r="50" spans="1:10" ht="24" customHeight="1">
      <c r="A50" s="10"/>
      <c r="C50" s="145"/>
      <c r="D50" s="87"/>
      <c r="E50" s="170"/>
      <c r="F50" s="87"/>
      <c r="G50" s="170"/>
      <c r="H50" s="29"/>
    </row>
    <row r="51" spans="1:10" ht="24" customHeight="1">
      <c r="A51" s="105" t="s">
        <v>148</v>
      </c>
      <c r="C51" s="171"/>
      <c r="D51" s="87"/>
      <c r="E51" s="172"/>
      <c r="F51" s="87"/>
      <c r="G51" s="173"/>
    </row>
    <row r="52" spans="1:10" s="5" customFormat="1" ht="24" customHeight="1">
      <c r="A52" s="102" t="s">
        <v>163</v>
      </c>
      <c r="B52" s="2"/>
      <c r="C52" s="161"/>
      <c r="D52" s="114"/>
      <c r="E52" s="114"/>
      <c r="F52" s="114"/>
      <c r="G52" s="114"/>
      <c r="H52" s="4"/>
    </row>
    <row r="53" spans="1:10" s="5" customFormat="1" ht="24" customHeight="1">
      <c r="A53" s="84" t="s">
        <v>119</v>
      </c>
      <c r="B53" s="2"/>
      <c r="C53" s="161"/>
      <c r="D53" s="114"/>
      <c r="E53" s="116"/>
      <c r="F53" s="114"/>
      <c r="G53" s="116"/>
      <c r="H53" s="4"/>
    </row>
    <row r="54" spans="1:10" s="22" customFormat="1" ht="24" customHeight="1">
      <c r="A54" s="23" t="s">
        <v>186</v>
      </c>
      <c r="B54" s="23"/>
      <c r="C54" s="162"/>
      <c r="D54" s="162"/>
      <c r="E54" s="162"/>
      <c r="F54" s="162"/>
      <c r="G54" s="162"/>
      <c r="H54" s="23"/>
    </row>
    <row r="55" spans="1:10" ht="24" customHeight="1">
      <c r="A55" s="3"/>
      <c r="B55" s="4"/>
      <c r="C55" s="161"/>
      <c r="D55" s="114"/>
      <c r="E55" s="114"/>
      <c r="F55" s="114"/>
      <c r="G55" s="163" t="s">
        <v>143</v>
      </c>
      <c r="H55" s="4"/>
    </row>
    <row r="56" spans="1:10" ht="24" customHeight="1">
      <c r="C56" s="164" t="s">
        <v>2</v>
      </c>
      <c r="D56" s="131"/>
      <c r="E56" s="165" t="s">
        <v>187</v>
      </c>
      <c r="F56" s="166"/>
      <c r="G56" s="165" t="s">
        <v>188</v>
      </c>
      <c r="H56" s="73"/>
    </row>
    <row r="57" spans="1:10" ht="24" customHeight="1">
      <c r="C57" s="174"/>
      <c r="D57" s="131"/>
      <c r="E57" s="167" t="s">
        <v>160</v>
      </c>
      <c r="F57" s="168"/>
      <c r="G57" s="169" t="s">
        <v>144</v>
      </c>
      <c r="H57" s="73"/>
    </row>
    <row r="58" spans="1:10" ht="24" customHeight="1">
      <c r="C58" s="174"/>
      <c r="D58" s="131"/>
      <c r="E58" s="167" t="s">
        <v>159</v>
      </c>
      <c r="F58" s="168"/>
      <c r="G58" s="169"/>
      <c r="H58" s="73"/>
    </row>
    <row r="59" spans="1:10" ht="24" customHeight="1">
      <c r="A59" s="10" t="s">
        <v>20</v>
      </c>
      <c r="C59" s="145"/>
      <c r="D59" s="87"/>
      <c r="E59" s="175"/>
      <c r="F59" s="87"/>
      <c r="G59" s="87"/>
      <c r="H59" s="11"/>
    </row>
    <row r="60" spans="1:10" s="95" customFormat="1" ht="24" customHeight="1">
      <c r="A60" s="85" t="s">
        <v>21</v>
      </c>
      <c r="C60" s="105"/>
      <c r="D60" s="176"/>
      <c r="E60" s="177"/>
      <c r="F60" s="177"/>
      <c r="G60" s="177"/>
      <c r="I60" s="96"/>
      <c r="J60" s="96"/>
    </row>
    <row r="61" spans="1:10" s="95" customFormat="1" ht="24" customHeight="1">
      <c r="A61" s="86" t="s">
        <v>135</v>
      </c>
      <c r="B61" s="97"/>
      <c r="C61" s="178">
        <v>6</v>
      </c>
      <c r="D61" s="176"/>
      <c r="E61" s="177"/>
      <c r="F61" s="177"/>
      <c r="G61" s="177"/>
      <c r="I61" s="96"/>
      <c r="J61" s="96"/>
    </row>
    <row r="62" spans="1:10" s="95" customFormat="1" ht="24" customHeight="1">
      <c r="A62" s="150" t="s">
        <v>192</v>
      </c>
      <c r="B62" s="97"/>
      <c r="C62" s="178"/>
      <c r="D62" s="176"/>
      <c r="E62" s="177"/>
      <c r="F62" s="177"/>
      <c r="G62" s="177"/>
      <c r="I62" s="96"/>
      <c r="J62" s="96"/>
    </row>
    <row r="63" spans="1:10" s="95" customFormat="1" ht="24" customHeight="1" thickBot="1">
      <c r="A63" s="86" t="s">
        <v>193</v>
      </c>
      <c r="B63" s="98"/>
      <c r="C63" s="179"/>
      <c r="D63" s="176"/>
      <c r="E63" s="180">
        <v>504000</v>
      </c>
      <c r="F63" s="177"/>
      <c r="G63" s="180">
        <v>420000</v>
      </c>
      <c r="I63" s="96"/>
      <c r="J63" s="96"/>
    </row>
    <row r="64" spans="1:10" ht="24" customHeight="1" thickTop="1">
      <c r="A64" s="86" t="s">
        <v>136</v>
      </c>
      <c r="B64" s="13"/>
      <c r="C64" s="147"/>
      <c r="D64" s="87"/>
      <c r="E64" s="80"/>
      <c r="F64" s="87"/>
      <c r="G64" s="80"/>
      <c r="H64" s="11"/>
    </row>
    <row r="65" spans="1:9" ht="24" customHeight="1">
      <c r="A65" s="150" t="s">
        <v>194</v>
      </c>
      <c r="B65" s="13"/>
      <c r="C65" s="147"/>
      <c r="D65" s="87"/>
      <c r="E65" s="80"/>
      <c r="F65" s="87"/>
      <c r="G65" s="80"/>
      <c r="H65" s="11"/>
    </row>
    <row r="66" spans="1:9" ht="24" customHeight="1">
      <c r="A66" s="86" t="s">
        <v>195</v>
      </c>
      <c r="B66" s="13"/>
      <c r="C66" s="179"/>
      <c r="D66" s="87"/>
      <c r="E66" s="89">
        <v>503998</v>
      </c>
      <c r="F66" s="87"/>
      <c r="G66" s="89">
        <v>336000</v>
      </c>
      <c r="H66" s="15"/>
    </row>
    <row r="67" spans="1:9" ht="24" customHeight="1">
      <c r="A67" s="86" t="s">
        <v>191</v>
      </c>
      <c r="B67" s="148"/>
      <c r="C67" s="178">
        <v>6</v>
      </c>
      <c r="D67" s="181"/>
      <c r="E67" s="80">
        <v>244394</v>
      </c>
      <c r="F67" s="181"/>
      <c r="G67" s="80">
        <v>0</v>
      </c>
      <c r="H67" s="15"/>
    </row>
    <row r="68" spans="1:9" ht="24" customHeight="1">
      <c r="A68" s="79" t="s">
        <v>127</v>
      </c>
      <c r="B68" s="13"/>
      <c r="C68" s="147"/>
      <c r="D68" s="87"/>
      <c r="E68" s="89">
        <v>12910</v>
      </c>
      <c r="F68" s="87"/>
      <c r="G68" s="89">
        <v>12910</v>
      </c>
      <c r="H68" s="15"/>
    </row>
    <row r="69" spans="1:9" ht="24" customHeight="1">
      <c r="A69" s="14" t="s">
        <v>22</v>
      </c>
      <c r="B69" s="5"/>
      <c r="C69" s="147"/>
      <c r="D69" s="87"/>
      <c r="E69" s="80"/>
      <c r="F69" s="87"/>
      <c r="G69" s="80"/>
      <c r="H69" s="11"/>
    </row>
    <row r="70" spans="1:9" ht="24" customHeight="1">
      <c r="A70" s="14" t="s">
        <v>23</v>
      </c>
      <c r="B70" s="5"/>
      <c r="C70" s="147"/>
      <c r="D70" s="87"/>
      <c r="E70" s="80">
        <f>'Statement of changes'!K21</f>
        <v>33805</v>
      </c>
      <c r="F70" s="87"/>
      <c r="G70" s="80">
        <f>'Statement of changes'!K15</f>
        <v>33805</v>
      </c>
      <c r="H70" s="11"/>
      <c r="I70" s="7">
        <f t="shared" ref="I70:I73" si="4">E70-G70</f>
        <v>0</v>
      </c>
    </row>
    <row r="71" spans="1:9" ht="24" customHeight="1">
      <c r="A71" s="17" t="s">
        <v>24</v>
      </c>
      <c r="B71" s="5"/>
      <c r="C71" s="145"/>
      <c r="D71" s="87"/>
      <c r="E71" s="182">
        <f>'Statement of changes'!M21</f>
        <v>1335725</v>
      </c>
      <c r="F71" s="87"/>
      <c r="G71" s="159">
        <f>'Statement of changes'!M15</f>
        <v>1186567</v>
      </c>
      <c r="H71" s="89"/>
      <c r="I71" s="7">
        <f t="shared" si="4"/>
        <v>149158</v>
      </c>
    </row>
    <row r="72" spans="1:9" ht="24" customHeight="1">
      <c r="A72" s="18" t="s">
        <v>25</v>
      </c>
      <c r="B72" s="5"/>
      <c r="C72" s="145"/>
      <c r="D72" s="87"/>
      <c r="E72" s="159">
        <f>SUM(E66:E71)</f>
        <v>2130832</v>
      </c>
      <c r="F72" s="87"/>
      <c r="G72" s="159">
        <f>SUM(G66:G71)</f>
        <v>1569282</v>
      </c>
      <c r="H72" s="11"/>
      <c r="I72" s="7">
        <f t="shared" si="4"/>
        <v>561550</v>
      </c>
    </row>
    <row r="73" spans="1:9" ht="24" customHeight="1" thickBot="1">
      <c r="A73" s="10" t="s">
        <v>26</v>
      </c>
      <c r="C73" s="145"/>
      <c r="D73" s="87"/>
      <c r="E73" s="183">
        <f>+E72+E49</f>
        <v>2324921</v>
      </c>
      <c r="F73" s="87"/>
      <c r="G73" s="183">
        <f>+G72+G49</f>
        <v>1757466</v>
      </c>
      <c r="H73" s="11"/>
      <c r="I73" s="7">
        <f t="shared" si="4"/>
        <v>567455</v>
      </c>
    </row>
    <row r="74" spans="1:9" ht="24" customHeight="1" thickTop="1">
      <c r="C74" s="171"/>
      <c r="D74" s="87"/>
      <c r="E74" s="80">
        <f>+E73-E26</f>
        <v>0</v>
      </c>
      <c r="F74" s="87"/>
      <c r="G74" s="80">
        <f>+G73-G26</f>
        <v>0</v>
      </c>
      <c r="H74" s="26"/>
    </row>
    <row r="75" spans="1:9" ht="24" customHeight="1">
      <c r="A75" s="105" t="s">
        <v>148</v>
      </c>
      <c r="C75" s="171"/>
      <c r="D75" s="87"/>
      <c r="E75" s="172"/>
      <c r="F75" s="87"/>
      <c r="G75" s="173"/>
    </row>
    <row r="76" spans="1:9" ht="24" customHeight="1">
      <c r="C76" s="171"/>
      <c r="D76" s="87"/>
      <c r="E76" s="173"/>
      <c r="F76" s="87"/>
      <c r="G76" s="173"/>
    </row>
    <row r="77" spans="1:9" ht="24" customHeight="1">
      <c r="A77" s="19"/>
      <c r="B77" s="16"/>
      <c r="C77" s="171"/>
      <c r="D77" s="87"/>
      <c r="E77" s="87"/>
      <c r="F77" s="87"/>
      <c r="G77" s="87"/>
    </row>
    <row r="78" spans="1:9" ht="24" customHeight="1">
      <c r="A78" s="20"/>
      <c r="B78" s="16"/>
      <c r="C78" s="171"/>
      <c r="D78" s="87"/>
      <c r="E78" s="87"/>
      <c r="F78" s="87"/>
      <c r="G78" s="87"/>
    </row>
    <row r="79" spans="1:9" ht="24" customHeight="1">
      <c r="B79" s="14" t="s">
        <v>27</v>
      </c>
      <c r="C79" s="145"/>
      <c r="D79" s="87"/>
      <c r="E79" s="87"/>
      <c r="F79" s="87"/>
      <c r="G79" s="87"/>
    </row>
    <row r="80" spans="1:9" ht="24" customHeight="1">
      <c r="A80" s="19"/>
      <c r="B80" s="16"/>
      <c r="C80" s="171"/>
      <c r="D80" s="87"/>
      <c r="E80" s="87"/>
      <c r="F80" s="87"/>
      <c r="G80" s="87"/>
    </row>
  </sheetData>
  <printOptions horizontalCentered="1"/>
  <pageMargins left="0.72" right="0.3" top="0.78740157480314998" bottom="0.39370078740157499" header="0.196850393700787" footer="0.196850393700787"/>
  <pageSetup paperSize="9" scale="92" fitToHeight="7" orientation="portrait" r:id="rId1"/>
  <headerFooter>
    <evenHeader>&amp;R&amp;"Arial,Italic"&amp;12For internal use only</evenHeader>
  </headerFooter>
  <rowBreaks count="2" manualBreakCount="2">
    <brk id="28" max="16383" man="1"/>
    <brk id="51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CD193-C1BD-46EC-B85B-F153F9B9EAD6}">
  <dimension ref="A1:J62"/>
  <sheetViews>
    <sheetView showGridLines="0" view="pageBreakPreview" zoomScaleNormal="64" zoomScaleSheetLayoutView="100" workbookViewId="0"/>
  </sheetViews>
  <sheetFormatPr defaultColWidth="10.85546875" defaultRowHeight="24" customHeight="1"/>
  <cols>
    <col min="1" max="1" width="45.28515625" style="8" customWidth="1"/>
    <col min="2" max="2" width="11.85546875" style="8" customWidth="1"/>
    <col min="3" max="3" width="1.85546875" style="7" customWidth="1"/>
    <col min="4" max="4" width="15.7109375" style="87" customWidth="1"/>
    <col min="5" max="5" width="1.42578125" style="7" customWidth="1"/>
    <col min="6" max="6" width="15.7109375" style="7" customWidth="1"/>
    <col min="7" max="7" width="12.140625" style="7" hidden="1" customWidth="1"/>
    <col min="8" max="8" width="11.140625" style="7" hidden="1" customWidth="1"/>
    <col min="9" max="9" width="0" style="7" hidden="1" customWidth="1"/>
    <col min="10" max="16384" width="10.85546875" style="7"/>
  </cols>
  <sheetData>
    <row r="1" spans="1:10" ht="24" customHeight="1">
      <c r="F1" s="106" t="s">
        <v>150</v>
      </c>
    </row>
    <row r="2" spans="1:10" s="5" customFormat="1" ht="24" customHeight="1">
      <c r="A2" s="102" t="s">
        <v>163</v>
      </c>
      <c r="B2" s="3"/>
      <c r="C2" s="4"/>
      <c r="D2" s="114"/>
      <c r="E2" s="4"/>
      <c r="F2" s="106"/>
      <c r="J2" s="7"/>
    </row>
    <row r="3" spans="1:10" s="5" customFormat="1" ht="24" customHeight="1">
      <c r="A3" s="78" t="s">
        <v>88</v>
      </c>
      <c r="B3" s="77"/>
      <c r="C3" s="77"/>
      <c r="D3" s="115"/>
      <c r="E3" s="77"/>
      <c r="F3" s="77"/>
      <c r="G3" s="77"/>
      <c r="H3" s="77"/>
      <c r="I3" s="77"/>
    </row>
    <row r="4" spans="1:10" s="5" customFormat="1" ht="24" customHeight="1">
      <c r="A4" s="102" t="s">
        <v>185</v>
      </c>
      <c r="B4" s="3"/>
      <c r="C4" s="4"/>
      <c r="D4" s="114"/>
      <c r="E4" s="4"/>
      <c r="F4" s="4"/>
    </row>
    <row r="5" spans="1:10" s="5" customFormat="1" ht="24" customHeight="1">
      <c r="B5" s="161"/>
      <c r="C5" s="114"/>
      <c r="D5" s="116"/>
      <c r="E5" s="114"/>
      <c r="F5" s="163" t="s">
        <v>149</v>
      </c>
    </row>
    <row r="6" spans="1:10" ht="24" customHeight="1">
      <c r="B6" s="184" t="s">
        <v>2</v>
      </c>
      <c r="C6" s="131"/>
      <c r="D6" s="117">
        <v>2565</v>
      </c>
      <c r="E6" s="166"/>
      <c r="F6" s="117">
        <v>2564</v>
      </c>
      <c r="J6" s="5"/>
    </row>
    <row r="7" spans="1:10" ht="24" customHeight="1">
      <c r="A7" s="10" t="s">
        <v>156</v>
      </c>
      <c r="B7" s="184"/>
      <c r="C7" s="131"/>
      <c r="D7" s="117"/>
      <c r="E7" s="166"/>
      <c r="F7" s="117"/>
      <c r="J7" s="5"/>
    </row>
    <row r="8" spans="1:10" ht="24" customHeight="1">
      <c r="A8" s="10" t="s">
        <v>28</v>
      </c>
      <c r="B8" s="145"/>
      <c r="C8" s="87"/>
      <c r="E8" s="87"/>
      <c r="F8" s="174"/>
      <c r="G8" s="74"/>
    </row>
    <row r="9" spans="1:10" ht="24" customHeight="1">
      <c r="A9" s="14" t="s">
        <v>43</v>
      </c>
      <c r="B9" s="147"/>
      <c r="C9" s="87"/>
      <c r="D9" s="88">
        <v>475165</v>
      </c>
      <c r="E9" s="87"/>
      <c r="F9" s="88">
        <v>264133</v>
      </c>
      <c r="G9" s="30">
        <f>D9-F9</f>
        <v>211032</v>
      </c>
    </row>
    <row r="10" spans="1:10" ht="24" customHeight="1">
      <c r="A10" s="14" t="s">
        <v>29</v>
      </c>
      <c r="B10" s="147"/>
      <c r="C10" s="87"/>
      <c r="D10" s="88">
        <v>382</v>
      </c>
      <c r="E10" s="87"/>
      <c r="F10" s="88">
        <v>335</v>
      </c>
      <c r="G10" s="30">
        <f>D10-F10</f>
        <v>47</v>
      </c>
    </row>
    <row r="11" spans="1:10" ht="24" customHeight="1">
      <c r="A11" s="10" t="s">
        <v>30</v>
      </c>
      <c r="B11" s="145"/>
      <c r="C11" s="87"/>
      <c r="D11" s="118">
        <f>SUM(D9:D10)</f>
        <v>475547</v>
      </c>
      <c r="E11" s="87"/>
      <c r="F11" s="118">
        <f>SUM(F9:F10)</f>
        <v>264468</v>
      </c>
      <c r="G11" s="31">
        <f>D11-F11</f>
        <v>211079</v>
      </c>
    </row>
    <row r="12" spans="1:10" ht="24" customHeight="1">
      <c r="A12" s="10" t="s">
        <v>31</v>
      </c>
      <c r="B12" s="145"/>
      <c r="C12" s="87"/>
      <c r="D12" s="88"/>
      <c r="E12" s="87"/>
      <c r="F12" s="88"/>
      <c r="G12" s="30"/>
    </row>
    <row r="13" spans="1:10" ht="24" customHeight="1">
      <c r="A13" s="14" t="s">
        <v>44</v>
      </c>
      <c r="B13" s="145"/>
      <c r="C13" s="87"/>
      <c r="D13" s="88">
        <v>276095</v>
      </c>
      <c r="E13" s="87"/>
      <c r="F13" s="88">
        <v>168906</v>
      </c>
      <c r="G13" s="30">
        <f t="shared" ref="G13:G21" si="0">D13-F13</f>
        <v>107189</v>
      </c>
    </row>
    <row r="14" spans="1:10" ht="24" customHeight="1">
      <c r="A14" s="14" t="s">
        <v>104</v>
      </c>
      <c r="B14" s="147"/>
      <c r="C14" s="87"/>
      <c r="D14" s="88">
        <v>33839</v>
      </c>
      <c r="E14" s="87"/>
      <c r="F14" s="88">
        <v>19253</v>
      </c>
      <c r="G14" s="30">
        <f t="shared" si="0"/>
        <v>14586</v>
      </c>
    </row>
    <row r="15" spans="1:10" ht="24" customHeight="1">
      <c r="A15" s="14" t="s">
        <v>32</v>
      </c>
      <c r="B15" s="147"/>
      <c r="C15" s="87"/>
      <c r="D15" s="119">
        <v>29481</v>
      </c>
      <c r="E15" s="87"/>
      <c r="F15" s="119">
        <v>17337</v>
      </c>
      <c r="G15" s="32">
        <f t="shared" si="0"/>
        <v>12144</v>
      </c>
      <c r="H15" s="112" t="s">
        <v>173</v>
      </c>
    </row>
    <row r="16" spans="1:10" ht="24" customHeight="1">
      <c r="A16" s="10" t="s">
        <v>33</v>
      </c>
      <c r="B16" s="145"/>
      <c r="C16" s="87"/>
      <c r="D16" s="118">
        <f>SUM(D13:D15)</f>
        <v>339415</v>
      </c>
      <c r="E16" s="87"/>
      <c r="F16" s="118">
        <f>SUM(F13:F15)</f>
        <v>205496</v>
      </c>
      <c r="G16" s="31">
        <f t="shared" si="0"/>
        <v>133919</v>
      </c>
    </row>
    <row r="17" spans="1:7" ht="24" customHeight="1">
      <c r="A17" s="18" t="s">
        <v>122</v>
      </c>
      <c r="B17" s="145"/>
      <c r="C17" s="87"/>
      <c r="D17" s="88">
        <f>+D11-D16</f>
        <v>136132</v>
      </c>
      <c r="E17" s="87"/>
      <c r="F17" s="88">
        <f>+F11-F16</f>
        <v>58972</v>
      </c>
      <c r="G17" s="30">
        <f t="shared" si="0"/>
        <v>77160</v>
      </c>
    </row>
    <row r="18" spans="1:7" ht="24" customHeight="1">
      <c r="A18" s="14" t="s">
        <v>121</v>
      </c>
      <c r="B18" s="147"/>
      <c r="C18" s="87"/>
      <c r="D18" s="120">
        <v>-40</v>
      </c>
      <c r="E18" s="87"/>
      <c r="F18" s="120">
        <v>2481</v>
      </c>
      <c r="G18" s="25">
        <f t="shared" si="0"/>
        <v>-2521</v>
      </c>
    </row>
    <row r="19" spans="1:7" ht="24" customHeight="1">
      <c r="A19" s="18" t="s">
        <v>46</v>
      </c>
      <c r="B19" s="145"/>
      <c r="C19" s="87"/>
      <c r="D19" s="88">
        <f>SUM(D17:D18)</f>
        <v>136092</v>
      </c>
      <c r="E19" s="87"/>
      <c r="F19" s="88">
        <f>SUM(F17:F18)</f>
        <v>61453</v>
      </c>
      <c r="G19" s="30">
        <f t="shared" si="0"/>
        <v>74639</v>
      </c>
    </row>
    <row r="20" spans="1:7" ht="24" customHeight="1">
      <c r="A20" s="14" t="s">
        <v>40</v>
      </c>
      <c r="B20" s="147"/>
      <c r="C20" s="87"/>
      <c r="D20" s="119">
        <v>-27218</v>
      </c>
      <c r="E20" s="87"/>
      <c r="F20" s="119">
        <v>-12291</v>
      </c>
      <c r="G20" s="32">
        <f t="shared" si="0"/>
        <v>-14927</v>
      </c>
    </row>
    <row r="21" spans="1:7" ht="24" customHeight="1">
      <c r="A21" s="10" t="s">
        <v>145</v>
      </c>
      <c r="B21" s="145"/>
      <c r="C21" s="87"/>
      <c r="D21" s="118">
        <f>SUM(D19:D20)</f>
        <v>108874</v>
      </c>
      <c r="E21" s="181"/>
      <c r="F21" s="118">
        <f>SUM(F19:F20)</f>
        <v>49162</v>
      </c>
      <c r="G21" s="31">
        <f t="shared" si="0"/>
        <v>59712</v>
      </c>
    </row>
    <row r="22" spans="1:7" ht="24" customHeight="1">
      <c r="B22" s="145"/>
      <c r="C22" s="87"/>
      <c r="D22" s="121"/>
      <c r="E22" s="87"/>
      <c r="F22" s="121"/>
    </row>
    <row r="23" spans="1:7" ht="24" customHeight="1">
      <c r="A23" s="103" t="s">
        <v>146</v>
      </c>
      <c r="B23" s="145"/>
      <c r="C23" s="87"/>
      <c r="D23" s="122">
        <v>0</v>
      </c>
      <c r="E23" s="87"/>
      <c r="F23" s="122">
        <v>0</v>
      </c>
    </row>
    <row r="24" spans="1:7" ht="24" customHeight="1">
      <c r="A24" s="10"/>
      <c r="B24" s="145"/>
      <c r="C24" s="87"/>
      <c r="D24" s="123"/>
      <c r="E24" s="87"/>
      <c r="F24" s="123"/>
    </row>
    <row r="25" spans="1:7" ht="24" customHeight="1" thickBot="1">
      <c r="A25" s="104" t="s">
        <v>147</v>
      </c>
      <c r="B25" s="145"/>
      <c r="C25" s="87"/>
      <c r="D25" s="124">
        <f>D23+D21</f>
        <v>108874</v>
      </c>
      <c r="E25" s="87"/>
      <c r="F25" s="124">
        <f>F23+F21</f>
        <v>49162</v>
      </c>
    </row>
    <row r="26" spans="1:7" ht="24" customHeight="1" thickTop="1">
      <c r="A26" s="104"/>
      <c r="B26" s="145"/>
      <c r="C26" s="87"/>
      <c r="D26" s="125"/>
      <c r="E26" s="87"/>
      <c r="F26" s="125"/>
    </row>
    <row r="27" spans="1:7" ht="24" customHeight="1">
      <c r="A27" s="45" t="s">
        <v>105</v>
      </c>
      <c r="B27" s="147">
        <v>7</v>
      </c>
      <c r="C27" s="87"/>
      <c r="D27" s="126"/>
      <c r="E27" s="87"/>
      <c r="F27" s="126"/>
    </row>
    <row r="28" spans="1:7" ht="24" customHeight="1">
      <c r="A28" s="76" t="s">
        <v>60</v>
      </c>
      <c r="B28" s="145"/>
      <c r="C28" s="87"/>
      <c r="D28" s="126"/>
      <c r="E28" s="126"/>
      <c r="F28" s="126"/>
    </row>
    <row r="29" spans="1:7" ht="24" customHeight="1" thickBot="1">
      <c r="A29" s="86" t="s">
        <v>157</v>
      </c>
      <c r="B29" s="145"/>
      <c r="C29" s="87"/>
      <c r="D29" s="127">
        <f>D21*1000/486826402.28</f>
        <v>0.22364029454873469</v>
      </c>
      <c r="E29" s="87"/>
      <c r="F29" s="127">
        <v>0.12</v>
      </c>
    </row>
    <row r="30" spans="1:7" ht="24" customHeight="1" thickTop="1">
      <c r="B30" s="145"/>
      <c r="C30" s="87"/>
      <c r="D30" s="126"/>
      <c r="E30" s="87"/>
      <c r="F30" s="126"/>
    </row>
    <row r="31" spans="1:7" ht="24" customHeight="1">
      <c r="A31" s="105" t="s">
        <v>148</v>
      </c>
      <c r="B31" s="171"/>
      <c r="C31" s="87"/>
      <c r="D31" s="89"/>
      <c r="E31" s="87"/>
      <c r="F31" s="89"/>
    </row>
    <row r="32" spans="1:7" ht="24" customHeight="1">
      <c r="B32" s="145"/>
      <c r="C32" s="87"/>
      <c r="E32" s="87"/>
      <c r="F32" s="106" t="s">
        <v>150</v>
      </c>
    </row>
    <row r="33" spans="1:10" s="5" customFormat="1" ht="24" customHeight="1">
      <c r="A33" s="102" t="s">
        <v>163</v>
      </c>
      <c r="B33" s="161"/>
      <c r="C33" s="114"/>
      <c r="D33" s="114"/>
      <c r="E33" s="114"/>
      <c r="F33" s="106"/>
      <c r="J33" s="7"/>
    </row>
    <row r="34" spans="1:10" s="5" customFormat="1" ht="24" customHeight="1">
      <c r="A34" s="78" t="s">
        <v>88</v>
      </c>
      <c r="B34" s="115"/>
      <c r="C34" s="115"/>
      <c r="D34" s="115"/>
      <c r="E34" s="115"/>
      <c r="F34" s="115"/>
      <c r="G34" s="77"/>
      <c r="H34" s="77"/>
      <c r="I34" s="77"/>
    </row>
    <row r="35" spans="1:10" s="5" customFormat="1" ht="24" customHeight="1">
      <c r="A35" s="102" t="s">
        <v>182</v>
      </c>
      <c r="B35" s="161"/>
      <c r="C35" s="114"/>
      <c r="D35" s="114"/>
      <c r="E35" s="114"/>
      <c r="F35" s="114"/>
    </row>
    <row r="36" spans="1:10" s="5" customFormat="1" ht="24" customHeight="1">
      <c r="B36" s="161"/>
      <c r="C36" s="114"/>
      <c r="D36" s="116"/>
      <c r="E36" s="114"/>
      <c r="F36" s="163" t="s">
        <v>149</v>
      </c>
    </row>
    <row r="37" spans="1:10" ht="24" customHeight="1">
      <c r="B37" s="184" t="s">
        <v>2</v>
      </c>
      <c r="C37" s="131"/>
      <c r="D37" s="117">
        <v>2565</v>
      </c>
      <c r="E37" s="166"/>
      <c r="F37" s="117">
        <v>2564</v>
      </c>
      <c r="J37" s="5"/>
    </row>
    <row r="38" spans="1:10" ht="24" customHeight="1">
      <c r="A38" s="10" t="s">
        <v>156</v>
      </c>
      <c r="B38" s="184"/>
      <c r="C38" s="131"/>
      <c r="D38" s="117"/>
      <c r="E38" s="166"/>
      <c r="F38" s="117"/>
      <c r="J38" s="5"/>
    </row>
    <row r="39" spans="1:10" ht="24" customHeight="1">
      <c r="A39" s="10" t="s">
        <v>28</v>
      </c>
      <c r="B39" s="145"/>
      <c r="C39" s="87"/>
      <c r="E39" s="87"/>
      <c r="F39" s="174"/>
    </row>
    <row r="40" spans="1:10" ht="24" customHeight="1">
      <c r="A40" s="14" t="s">
        <v>43</v>
      </c>
      <c r="B40" s="147"/>
      <c r="C40" s="87"/>
      <c r="D40" s="88">
        <v>1422921</v>
      </c>
      <c r="E40" s="87"/>
      <c r="F40" s="88">
        <v>808165</v>
      </c>
      <c r="G40" s="7">
        <f t="shared" ref="G40:G52" si="1">D40-F40</f>
        <v>614756</v>
      </c>
    </row>
    <row r="41" spans="1:10" ht="24" customHeight="1">
      <c r="A41" s="14" t="s">
        <v>29</v>
      </c>
      <c r="B41" s="147"/>
      <c r="C41" s="87"/>
      <c r="D41" s="88">
        <v>1781</v>
      </c>
      <c r="E41" s="87"/>
      <c r="F41" s="88">
        <v>1410</v>
      </c>
      <c r="G41" s="7">
        <f t="shared" si="1"/>
        <v>371</v>
      </c>
    </row>
    <row r="42" spans="1:10" ht="24" customHeight="1">
      <c r="A42" s="10" t="s">
        <v>30</v>
      </c>
      <c r="B42" s="145"/>
      <c r="C42" s="87"/>
      <c r="D42" s="118">
        <f>SUM(D40:D41)</f>
        <v>1424702</v>
      </c>
      <c r="E42" s="87"/>
      <c r="F42" s="118">
        <f>SUM(F40:F41)</f>
        <v>809575</v>
      </c>
      <c r="G42" s="7">
        <f t="shared" si="1"/>
        <v>615127</v>
      </c>
    </row>
    <row r="43" spans="1:10" ht="24" customHeight="1">
      <c r="A43" s="10" t="s">
        <v>31</v>
      </c>
      <c r="B43" s="145"/>
      <c r="C43" s="87"/>
      <c r="D43" s="88"/>
      <c r="E43" s="87"/>
      <c r="F43" s="88"/>
      <c r="G43" s="7">
        <f t="shared" si="1"/>
        <v>0</v>
      </c>
    </row>
    <row r="44" spans="1:10" ht="24" customHeight="1">
      <c r="A44" s="14" t="s">
        <v>44</v>
      </c>
      <c r="B44" s="145"/>
      <c r="C44" s="87"/>
      <c r="D44" s="88">
        <v>843254</v>
      </c>
      <c r="E44" s="87"/>
      <c r="F44" s="88">
        <v>494284</v>
      </c>
      <c r="G44" s="7">
        <f t="shared" si="1"/>
        <v>348970</v>
      </c>
    </row>
    <row r="45" spans="1:10" ht="24" customHeight="1">
      <c r="A45" s="14" t="s">
        <v>104</v>
      </c>
      <c r="B45" s="147"/>
      <c r="C45" s="87"/>
      <c r="D45" s="88">
        <v>96797</v>
      </c>
      <c r="E45" s="87"/>
      <c r="F45" s="88">
        <v>58671</v>
      </c>
      <c r="G45" s="7">
        <f t="shared" si="1"/>
        <v>38126</v>
      </c>
    </row>
    <row r="46" spans="1:10" ht="24" customHeight="1">
      <c r="A46" s="14" t="s">
        <v>32</v>
      </c>
      <c r="B46" s="147"/>
      <c r="C46" s="87"/>
      <c r="D46" s="119">
        <v>88081</v>
      </c>
      <c r="E46" s="87"/>
      <c r="F46" s="119">
        <v>65957</v>
      </c>
      <c r="G46" s="7">
        <f t="shared" si="1"/>
        <v>22124</v>
      </c>
    </row>
    <row r="47" spans="1:10" ht="24" customHeight="1">
      <c r="A47" s="10" t="s">
        <v>33</v>
      </c>
      <c r="B47" s="145"/>
      <c r="C47" s="87"/>
      <c r="D47" s="118">
        <f>SUM(D44:D46)</f>
        <v>1028132</v>
      </c>
      <c r="E47" s="87"/>
      <c r="F47" s="118">
        <f>SUM(F44:F46)</f>
        <v>618912</v>
      </c>
      <c r="G47" s="7">
        <f t="shared" si="1"/>
        <v>409220</v>
      </c>
    </row>
    <row r="48" spans="1:10" ht="24" customHeight="1">
      <c r="A48" s="18" t="s">
        <v>122</v>
      </c>
      <c r="B48" s="145"/>
      <c r="C48" s="87"/>
      <c r="D48" s="88">
        <f>+D42-D47</f>
        <v>396570</v>
      </c>
      <c r="E48" s="87"/>
      <c r="F48" s="88">
        <f>+F42-F47</f>
        <v>190663</v>
      </c>
      <c r="G48" s="7">
        <f t="shared" si="1"/>
        <v>205907</v>
      </c>
    </row>
    <row r="49" spans="1:7" ht="24" customHeight="1">
      <c r="A49" s="14" t="s">
        <v>121</v>
      </c>
      <c r="B49" s="147"/>
      <c r="C49" s="87"/>
      <c r="D49" s="120">
        <v>-138</v>
      </c>
      <c r="E49" s="87"/>
      <c r="F49" s="120">
        <v>-2228</v>
      </c>
      <c r="G49" s="7">
        <f t="shared" si="1"/>
        <v>2090</v>
      </c>
    </row>
    <row r="50" spans="1:7" ht="24" customHeight="1">
      <c r="A50" s="18" t="s">
        <v>46</v>
      </c>
      <c r="B50" s="145"/>
      <c r="C50" s="87"/>
      <c r="D50" s="88">
        <f>SUM(D48:D49)</f>
        <v>396432</v>
      </c>
      <c r="E50" s="87"/>
      <c r="F50" s="88">
        <f>SUM(F48:F49)</f>
        <v>188435</v>
      </c>
      <c r="G50" s="7">
        <f t="shared" si="1"/>
        <v>207997</v>
      </c>
    </row>
    <row r="51" spans="1:7" ht="24" customHeight="1">
      <c r="A51" s="14" t="s">
        <v>40</v>
      </c>
      <c r="B51" s="147"/>
      <c r="C51" s="87"/>
      <c r="D51" s="119">
        <v>-79278</v>
      </c>
      <c r="E51" s="87"/>
      <c r="F51" s="119">
        <v>-37687</v>
      </c>
      <c r="G51" s="7">
        <f t="shared" si="1"/>
        <v>-41591</v>
      </c>
    </row>
    <row r="52" spans="1:7" ht="24" customHeight="1">
      <c r="A52" s="10" t="s">
        <v>145</v>
      </c>
      <c r="B52" s="145"/>
      <c r="C52" s="87"/>
      <c r="D52" s="118">
        <f>SUM(D50:D51)</f>
        <v>317154</v>
      </c>
      <c r="E52" s="87"/>
      <c r="F52" s="118">
        <f>SUM(F50:F51)</f>
        <v>150748</v>
      </c>
      <c r="G52" s="7">
        <f t="shared" si="1"/>
        <v>166406</v>
      </c>
    </row>
    <row r="53" spans="1:7" ht="24" customHeight="1">
      <c r="B53" s="145"/>
      <c r="C53" s="87"/>
      <c r="D53" s="121"/>
      <c r="E53" s="87"/>
      <c r="F53" s="121"/>
    </row>
    <row r="54" spans="1:7" ht="24" customHeight="1">
      <c r="A54" s="103" t="s">
        <v>146</v>
      </c>
      <c r="B54" s="145"/>
      <c r="C54" s="87"/>
      <c r="D54" s="122">
        <v>0</v>
      </c>
      <c r="E54" s="87"/>
      <c r="F54" s="122">
        <v>0</v>
      </c>
    </row>
    <row r="55" spans="1:7" ht="24" customHeight="1">
      <c r="A55" s="10"/>
      <c r="B55" s="145"/>
      <c r="C55" s="87"/>
      <c r="D55" s="123"/>
      <c r="E55" s="87"/>
      <c r="F55" s="123"/>
    </row>
    <row r="56" spans="1:7" ht="24" customHeight="1" thickBot="1">
      <c r="A56" s="104" t="s">
        <v>147</v>
      </c>
      <c r="B56" s="145"/>
      <c r="C56" s="87"/>
      <c r="D56" s="124">
        <f>D54+D52</f>
        <v>317154</v>
      </c>
      <c r="E56" s="87"/>
      <c r="F56" s="124">
        <f>F54+F52</f>
        <v>150748</v>
      </c>
    </row>
    <row r="57" spans="1:7" ht="24" customHeight="1" thickTop="1">
      <c r="A57" s="104"/>
      <c r="B57" s="145"/>
      <c r="C57" s="87"/>
      <c r="D57" s="125"/>
      <c r="E57" s="87"/>
      <c r="F57" s="125"/>
    </row>
    <row r="58" spans="1:7" ht="24" customHeight="1">
      <c r="A58" s="45" t="s">
        <v>105</v>
      </c>
      <c r="B58" s="147">
        <v>7</v>
      </c>
      <c r="C58" s="87"/>
      <c r="D58" s="128"/>
      <c r="E58" s="87"/>
      <c r="F58" s="126"/>
    </row>
    <row r="59" spans="1:7" ht="24" customHeight="1">
      <c r="A59" s="76" t="s">
        <v>60</v>
      </c>
      <c r="B59" s="145"/>
      <c r="C59" s="87"/>
      <c r="D59" s="126"/>
      <c r="E59" s="126"/>
      <c r="F59" s="126"/>
    </row>
    <row r="60" spans="1:7" ht="24" customHeight="1" thickBot="1">
      <c r="A60" s="86" t="s">
        <v>157</v>
      </c>
      <c r="B60" s="145"/>
      <c r="C60" s="87"/>
      <c r="D60" s="127">
        <v>0.65</v>
      </c>
      <c r="E60" s="87"/>
      <c r="F60" s="127">
        <v>0.37</v>
      </c>
    </row>
    <row r="61" spans="1:7" ht="24" customHeight="1" thickTop="1">
      <c r="B61" s="145"/>
      <c r="C61" s="87"/>
      <c r="D61" s="126"/>
      <c r="E61" s="87"/>
      <c r="F61" s="126"/>
    </row>
    <row r="62" spans="1:7" ht="24" customHeight="1">
      <c r="A62" s="105" t="s">
        <v>148</v>
      </c>
      <c r="B62" s="171"/>
      <c r="C62" s="87"/>
      <c r="D62" s="89"/>
      <c r="E62" s="87"/>
      <c r="F62" s="89"/>
    </row>
  </sheetData>
  <printOptions horizontalCentered="1"/>
  <pageMargins left="0.78740157480314998" right="0.3" top="0.78740157480314998" bottom="0.23622047244094499" header="0.196850393700787" footer="0.196850393700787"/>
  <pageSetup paperSize="9" scale="95" fitToHeight="7" orientation="portrait" r:id="rId1"/>
  <headerFooter>
    <evenHeader>&amp;R&amp;"Arial,Italic"&amp;12For internal use only</evenHead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3"/>
  <sheetViews>
    <sheetView showGridLines="0" view="pageBreakPreview" zoomScaleNormal="80" zoomScaleSheetLayoutView="100" workbookViewId="0"/>
  </sheetViews>
  <sheetFormatPr defaultColWidth="9.140625" defaultRowHeight="24" customHeight="1"/>
  <cols>
    <col min="1" max="1" width="32.7109375" style="149" customWidth="1"/>
    <col min="2" max="2" width="8.5703125" style="149" customWidth="1"/>
    <col min="3" max="3" width="10.5703125" style="149" customWidth="1"/>
    <col min="4" max="4" width="1.5703125" style="149" customWidth="1"/>
    <col min="5" max="5" width="17.7109375" style="149" customWidth="1"/>
    <col min="6" max="6" width="1.5703125" style="149" customWidth="1"/>
    <col min="7" max="7" width="17.7109375" style="149" customWidth="1"/>
    <col min="8" max="8" width="1.5703125" style="149" customWidth="1"/>
    <col min="9" max="9" width="18.85546875" style="149" customWidth="1"/>
    <col min="10" max="10" width="1.5703125" style="149" customWidth="1"/>
    <col min="11" max="11" width="17.7109375" style="149" customWidth="1"/>
    <col min="12" max="12" width="1.5703125" style="149" customWidth="1"/>
    <col min="13" max="13" width="17.7109375" style="149" customWidth="1"/>
    <col min="14" max="14" width="1.5703125" style="149" customWidth="1"/>
    <col min="15" max="15" width="17.7109375" style="149" customWidth="1"/>
    <col min="16" max="16" width="0.85546875" style="149" customWidth="1"/>
    <col min="17" max="17" width="15" style="149" bestFit="1" customWidth="1"/>
    <col min="18" max="255" width="9.140625" style="149"/>
    <col min="256" max="256" width="15.85546875" style="149" customWidth="1"/>
    <col min="257" max="257" width="18.140625" style="149" customWidth="1"/>
    <col min="258" max="258" width="2.85546875" style="149" customWidth="1"/>
    <col min="259" max="259" width="9.85546875" style="149" bestFit="1" customWidth="1"/>
    <col min="260" max="260" width="1.5703125" style="149" customWidth="1"/>
    <col min="261" max="261" width="18.85546875" style="149" customWidth="1"/>
    <col min="262" max="262" width="1.5703125" style="149" customWidth="1"/>
    <col min="263" max="263" width="18.85546875" style="149" customWidth="1"/>
    <col min="264" max="264" width="1.5703125" style="149" customWidth="1"/>
    <col min="265" max="265" width="18.85546875" style="149" customWidth="1"/>
    <col min="266" max="266" width="1.5703125" style="149" customWidth="1"/>
    <col min="267" max="267" width="18.85546875" style="149" customWidth="1"/>
    <col min="268" max="268" width="1.5703125" style="149" customWidth="1"/>
    <col min="269" max="269" width="18.85546875" style="149" customWidth="1"/>
    <col min="270" max="270" width="1.5703125" style="149" customWidth="1"/>
    <col min="271" max="271" width="18.85546875" style="149" customWidth="1"/>
    <col min="272" max="272" width="0.85546875" style="149" customWidth="1"/>
    <col min="273" max="273" width="15" style="149" bestFit="1" customWidth="1"/>
    <col min="274" max="511" width="9.140625" style="149"/>
    <col min="512" max="512" width="15.85546875" style="149" customWidth="1"/>
    <col min="513" max="513" width="18.140625" style="149" customWidth="1"/>
    <col min="514" max="514" width="2.85546875" style="149" customWidth="1"/>
    <col min="515" max="515" width="9.85546875" style="149" bestFit="1" customWidth="1"/>
    <col min="516" max="516" width="1.5703125" style="149" customWidth="1"/>
    <col min="517" max="517" width="18.85546875" style="149" customWidth="1"/>
    <col min="518" max="518" width="1.5703125" style="149" customWidth="1"/>
    <col min="519" max="519" width="18.85546875" style="149" customWidth="1"/>
    <col min="520" max="520" width="1.5703125" style="149" customWidth="1"/>
    <col min="521" max="521" width="18.85546875" style="149" customWidth="1"/>
    <col min="522" max="522" width="1.5703125" style="149" customWidth="1"/>
    <col min="523" max="523" width="18.85546875" style="149" customWidth="1"/>
    <col min="524" max="524" width="1.5703125" style="149" customWidth="1"/>
    <col min="525" max="525" width="18.85546875" style="149" customWidth="1"/>
    <col min="526" max="526" width="1.5703125" style="149" customWidth="1"/>
    <col min="527" max="527" width="18.85546875" style="149" customWidth="1"/>
    <col min="528" max="528" width="0.85546875" style="149" customWidth="1"/>
    <col min="529" max="529" width="15" style="149" bestFit="1" customWidth="1"/>
    <col min="530" max="767" width="9.140625" style="149"/>
    <col min="768" max="768" width="15.85546875" style="149" customWidth="1"/>
    <col min="769" max="769" width="18.140625" style="149" customWidth="1"/>
    <col min="770" max="770" width="2.85546875" style="149" customWidth="1"/>
    <col min="771" max="771" width="9.85546875" style="149" bestFit="1" customWidth="1"/>
    <col min="772" max="772" width="1.5703125" style="149" customWidth="1"/>
    <col min="773" max="773" width="18.85546875" style="149" customWidth="1"/>
    <col min="774" max="774" width="1.5703125" style="149" customWidth="1"/>
    <col min="775" max="775" width="18.85546875" style="149" customWidth="1"/>
    <col min="776" max="776" width="1.5703125" style="149" customWidth="1"/>
    <col min="777" max="777" width="18.85546875" style="149" customWidth="1"/>
    <col min="778" max="778" width="1.5703125" style="149" customWidth="1"/>
    <col min="779" max="779" width="18.85546875" style="149" customWidth="1"/>
    <col min="780" max="780" width="1.5703125" style="149" customWidth="1"/>
    <col min="781" max="781" width="18.85546875" style="149" customWidth="1"/>
    <col min="782" max="782" width="1.5703125" style="149" customWidth="1"/>
    <col min="783" max="783" width="18.85546875" style="149" customWidth="1"/>
    <col min="784" max="784" width="0.85546875" style="149" customWidth="1"/>
    <col min="785" max="785" width="15" style="149" bestFit="1" customWidth="1"/>
    <col min="786" max="1023" width="9.140625" style="149"/>
    <col min="1024" max="1024" width="15.85546875" style="149" customWidth="1"/>
    <col min="1025" max="1025" width="18.140625" style="149" customWidth="1"/>
    <col min="1026" max="1026" width="2.85546875" style="149" customWidth="1"/>
    <col min="1027" max="1027" width="9.85546875" style="149" bestFit="1" customWidth="1"/>
    <col min="1028" max="1028" width="1.5703125" style="149" customWidth="1"/>
    <col min="1029" max="1029" width="18.85546875" style="149" customWidth="1"/>
    <col min="1030" max="1030" width="1.5703125" style="149" customWidth="1"/>
    <col min="1031" max="1031" width="18.85546875" style="149" customWidth="1"/>
    <col min="1032" max="1032" width="1.5703125" style="149" customWidth="1"/>
    <col min="1033" max="1033" width="18.85546875" style="149" customWidth="1"/>
    <col min="1034" max="1034" width="1.5703125" style="149" customWidth="1"/>
    <col min="1035" max="1035" width="18.85546875" style="149" customWidth="1"/>
    <col min="1036" max="1036" width="1.5703125" style="149" customWidth="1"/>
    <col min="1037" max="1037" width="18.85546875" style="149" customWidth="1"/>
    <col min="1038" max="1038" width="1.5703125" style="149" customWidth="1"/>
    <col min="1039" max="1039" width="18.85546875" style="149" customWidth="1"/>
    <col min="1040" max="1040" width="0.85546875" style="149" customWidth="1"/>
    <col min="1041" max="1041" width="15" style="149" bestFit="1" customWidth="1"/>
    <col min="1042" max="1279" width="9.140625" style="149"/>
    <col min="1280" max="1280" width="15.85546875" style="149" customWidth="1"/>
    <col min="1281" max="1281" width="18.140625" style="149" customWidth="1"/>
    <col min="1282" max="1282" width="2.85546875" style="149" customWidth="1"/>
    <col min="1283" max="1283" width="9.85546875" style="149" bestFit="1" customWidth="1"/>
    <col min="1284" max="1284" width="1.5703125" style="149" customWidth="1"/>
    <col min="1285" max="1285" width="18.85546875" style="149" customWidth="1"/>
    <col min="1286" max="1286" width="1.5703125" style="149" customWidth="1"/>
    <col min="1287" max="1287" width="18.85546875" style="149" customWidth="1"/>
    <col min="1288" max="1288" width="1.5703125" style="149" customWidth="1"/>
    <col min="1289" max="1289" width="18.85546875" style="149" customWidth="1"/>
    <col min="1290" max="1290" width="1.5703125" style="149" customWidth="1"/>
    <col min="1291" max="1291" width="18.85546875" style="149" customWidth="1"/>
    <col min="1292" max="1292" width="1.5703125" style="149" customWidth="1"/>
    <col min="1293" max="1293" width="18.85546875" style="149" customWidth="1"/>
    <col min="1294" max="1294" width="1.5703125" style="149" customWidth="1"/>
    <col min="1295" max="1295" width="18.85546875" style="149" customWidth="1"/>
    <col min="1296" max="1296" width="0.85546875" style="149" customWidth="1"/>
    <col min="1297" max="1297" width="15" style="149" bestFit="1" customWidth="1"/>
    <col min="1298" max="1535" width="9.140625" style="149"/>
    <col min="1536" max="1536" width="15.85546875" style="149" customWidth="1"/>
    <col min="1537" max="1537" width="18.140625" style="149" customWidth="1"/>
    <col min="1538" max="1538" width="2.85546875" style="149" customWidth="1"/>
    <col min="1539" max="1539" width="9.85546875" style="149" bestFit="1" customWidth="1"/>
    <col min="1540" max="1540" width="1.5703125" style="149" customWidth="1"/>
    <col min="1541" max="1541" width="18.85546875" style="149" customWidth="1"/>
    <col min="1542" max="1542" width="1.5703125" style="149" customWidth="1"/>
    <col min="1543" max="1543" width="18.85546875" style="149" customWidth="1"/>
    <col min="1544" max="1544" width="1.5703125" style="149" customWidth="1"/>
    <col min="1545" max="1545" width="18.85546875" style="149" customWidth="1"/>
    <col min="1546" max="1546" width="1.5703125" style="149" customWidth="1"/>
    <col min="1547" max="1547" width="18.85546875" style="149" customWidth="1"/>
    <col min="1548" max="1548" width="1.5703125" style="149" customWidth="1"/>
    <col min="1549" max="1549" width="18.85546875" style="149" customWidth="1"/>
    <col min="1550" max="1550" width="1.5703125" style="149" customWidth="1"/>
    <col min="1551" max="1551" width="18.85546875" style="149" customWidth="1"/>
    <col min="1552" max="1552" width="0.85546875" style="149" customWidth="1"/>
    <col min="1553" max="1553" width="15" style="149" bestFit="1" customWidth="1"/>
    <col min="1554" max="1791" width="9.140625" style="149"/>
    <col min="1792" max="1792" width="15.85546875" style="149" customWidth="1"/>
    <col min="1793" max="1793" width="18.140625" style="149" customWidth="1"/>
    <col min="1794" max="1794" width="2.85546875" style="149" customWidth="1"/>
    <col min="1795" max="1795" width="9.85546875" style="149" bestFit="1" customWidth="1"/>
    <col min="1796" max="1796" width="1.5703125" style="149" customWidth="1"/>
    <col min="1797" max="1797" width="18.85546875" style="149" customWidth="1"/>
    <col min="1798" max="1798" width="1.5703125" style="149" customWidth="1"/>
    <col min="1799" max="1799" width="18.85546875" style="149" customWidth="1"/>
    <col min="1800" max="1800" width="1.5703125" style="149" customWidth="1"/>
    <col min="1801" max="1801" width="18.85546875" style="149" customWidth="1"/>
    <col min="1802" max="1802" width="1.5703125" style="149" customWidth="1"/>
    <col min="1803" max="1803" width="18.85546875" style="149" customWidth="1"/>
    <col min="1804" max="1804" width="1.5703125" style="149" customWidth="1"/>
    <col min="1805" max="1805" width="18.85546875" style="149" customWidth="1"/>
    <col min="1806" max="1806" width="1.5703125" style="149" customWidth="1"/>
    <col min="1807" max="1807" width="18.85546875" style="149" customWidth="1"/>
    <col min="1808" max="1808" width="0.85546875" style="149" customWidth="1"/>
    <col min="1809" max="1809" width="15" style="149" bestFit="1" customWidth="1"/>
    <col min="1810" max="2047" width="9.140625" style="149"/>
    <col min="2048" max="2048" width="15.85546875" style="149" customWidth="1"/>
    <col min="2049" max="2049" width="18.140625" style="149" customWidth="1"/>
    <col min="2050" max="2050" width="2.85546875" style="149" customWidth="1"/>
    <col min="2051" max="2051" width="9.85546875" style="149" bestFit="1" customWidth="1"/>
    <col min="2052" max="2052" width="1.5703125" style="149" customWidth="1"/>
    <col min="2053" max="2053" width="18.85546875" style="149" customWidth="1"/>
    <col min="2054" max="2054" width="1.5703125" style="149" customWidth="1"/>
    <col min="2055" max="2055" width="18.85546875" style="149" customWidth="1"/>
    <col min="2056" max="2056" width="1.5703125" style="149" customWidth="1"/>
    <col min="2057" max="2057" width="18.85546875" style="149" customWidth="1"/>
    <col min="2058" max="2058" width="1.5703125" style="149" customWidth="1"/>
    <col min="2059" max="2059" width="18.85546875" style="149" customWidth="1"/>
    <col min="2060" max="2060" width="1.5703125" style="149" customWidth="1"/>
    <col min="2061" max="2061" width="18.85546875" style="149" customWidth="1"/>
    <col min="2062" max="2062" width="1.5703125" style="149" customWidth="1"/>
    <col min="2063" max="2063" width="18.85546875" style="149" customWidth="1"/>
    <col min="2064" max="2064" width="0.85546875" style="149" customWidth="1"/>
    <col min="2065" max="2065" width="15" style="149" bestFit="1" customWidth="1"/>
    <col min="2066" max="2303" width="9.140625" style="149"/>
    <col min="2304" max="2304" width="15.85546875" style="149" customWidth="1"/>
    <col min="2305" max="2305" width="18.140625" style="149" customWidth="1"/>
    <col min="2306" max="2306" width="2.85546875" style="149" customWidth="1"/>
    <col min="2307" max="2307" width="9.85546875" style="149" bestFit="1" customWidth="1"/>
    <col min="2308" max="2308" width="1.5703125" style="149" customWidth="1"/>
    <col min="2309" max="2309" width="18.85546875" style="149" customWidth="1"/>
    <col min="2310" max="2310" width="1.5703125" style="149" customWidth="1"/>
    <col min="2311" max="2311" width="18.85546875" style="149" customWidth="1"/>
    <col min="2312" max="2312" width="1.5703125" style="149" customWidth="1"/>
    <col min="2313" max="2313" width="18.85546875" style="149" customWidth="1"/>
    <col min="2314" max="2314" width="1.5703125" style="149" customWidth="1"/>
    <col min="2315" max="2315" width="18.85546875" style="149" customWidth="1"/>
    <col min="2316" max="2316" width="1.5703125" style="149" customWidth="1"/>
    <col min="2317" max="2317" width="18.85546875" style="149" customWidth="1"/>
    <col min="2318" max="2318" width="1.5703125" style="149" customWidth="1"/>
    <col min="2319" max="2319" width="18.85546875" style="149" customWidth="1"/>
    <col min="2320" max="2320" width="0.85546875" style="149" customWidth="1"/>
    <col min="2321" max="2321" width="15" style="149" bestFit="1" customWidth="1"/>
    <col min="2322" max="2559" width="9.140625" style="149"/>
    <col min="2560" max="2560" width="15.85546875" style="149" customWidth="1"/>
    <col min="2561" max="2561" width="18.140625" style="149" customWidth="1"/>
    <col min="2562" max="2562" width="2.85546875" style="149" customWidth="1"/>
    <col min="2563" max="2563" width="9.85546875" style="149" bestFit="1" customWidth="1"/>
    <col min="2564" max="2564" width="1.5703125" style="149" customWidth="1"/>
    <col min="2565" max="2565" width="18.85546875" style="149" customWidth="1"/>
    <col min="2566" max="2566" width="1.5703125" style="149" customWidth="1"/>
    <col min="2567" max="2567" width="18.85546875" style="149" customWidth="1"/>
    <col min="2568" max="2568" width="1.5703125" style="149" customWidth="1"/>
    <col min="2569" max="2569" width="18.85546875" style="149" customWidth="1"/>
    <col min="2570" max="2570" width="1.5703125" style="149" customWidth="1"/>
    <col min="2571" max="2571" width="18.85546875" style="149" customWidth="1"/>
    <col min="2572" max="2572" width="1.5703125" style="149" customWidth="1"/>
    <col min="2573" max="2573" width="18.85546875" style="149" customWidth="1"/>
    <col min="2574" max="2574" width="1.5703125" style="149" customWidth="1"/>
    <col min="2575" max="2575" width="18.85546875" style="149" customWidth="1"/>
    <col min="2576" max="2576" width="0.85546875" style="149" customWidth="1"/>
    <col min="2577" max="2577" width="15" style="149" bestFit="1" customWidth="1"/>
    <col min="2578" max="2815" width="9.140625" style="149"/>
    <col min="2816" max="2816" width="15.85546875" style="149" customWidth="1"/>
    <col min="2817" max="2817" width="18.140625" style="149" customWidth="1"/>
    <col min="2818" max="2818" width="2.85546875" style="149" customWidth="1"/>
    <col min="2819" max="2819" width="9.85546875" style="149" bestFit="1" customWidth="1"/>
    <col min="2820" max="2820" width="1.5703125" style="149" customWidth="1"/>
    <col min="2821" max="2821" width="18.85546875" style="149" customWidth="1"/>
    <col min="2822" max="2822" width="1.5703125" style="149" customWidth="1"/>
    <col min="2823" max="2823" width="18.85546875" style="149" customWidth="1"/>
    <col min="2824" max="2824" width="1.5703125" style="149" customWidth="1"/>
    <col min="2825" max="2825" width="18.85546875" style="149" customWidth="1"/>
    <col min="2826" max="2826" width="1.5703125" style="149" customWidth="1"/>
    <col min="2827" max="2827" width="18.85546875" style="149" customWidth="1"/>
    <col min="2828" max="2828" width="1.5703125" style="149" customWidth="1"/>
    <col min="2829" max="2829" width="18.85546875" style="149" customWidth="1"/>
    <col min="2830" max="2830" width="1.5703125" style="149" customWidth="1"/>
    <col min="2831" max="2831" width="18.85546875" style="149" customWidth="1"/>
    <col min="2832" max="2832" width="0.85546875" style="149" customWidth="1"/>
    <col min="2833" max="2833" width="15" style="149" bestFit="1" customWidth="1"/>
    <col min="2834" max="3071" width="9.140625" style="149"/>
    <col min="3072" max="3072" width="15.85546875" style="149" customWidth="1"/>
    <col min="3073" max="3073" width="18.140625" style="149" customWidth="1"/>
    <col min="3074" max="3074" width="2.85546875" style="149" customWidth="1"/>
    <col min="3075" max="3075" width="9.85546875" style="149" bestFit="1" customWidth="1"/>
    <col min="3076" max="3076" width="1.5703125" style="149" customWidth="1"/>
    <col min="3077" max="3077" width="18.85546875" style="149" customWidth="1"/>
    <col min="3078" max="3078" width="1.5703125" style="149" customWidth="1"/>
    <col min="3079" max="3079" width="18.85546875" style="149" customWidth="1"/>
    <col min="3080" max="3080" width="1.5703125" style="149" customWidth="1"/>
    <col min="3081" max="3081" width="18.85546875" style="149" customWidth="1"/>
    <col min="3082" max="3082" width="1.5703125" style="149" customWidth="1"/>
    <col min="3083" max="3083" width="18.85546875" style="149" customWidth="1"/>
    <col min="3084" max="3084" width="1.5703125" style="149" customWidth="1"/>
    <col min="3085" max="3085" width="18.85546875" style="149" customWidth="1"/>
    <col min="3086" max="3086" width="1.5703125" style="149" customWidth="1"/>
    <col min="3087" max="3087" width="18.85546875" style="149" customWidth="1"/>
    <col min="3088" max="3088" width="0.85546875" style="149" customWidth="1"/>
    <col min="3089" max="3089" width="15" style="149" bestFit="1" customWidth="1"/>
    <col min="3090" max="3327" width="9.140625" style="149"/>
    <col min="3328" max="3328" width="15.85546875" style="149" customWidth="1"/>
    <col min="3329" max="3329" width="18.140625" style="149" customWidth="1"/>
    <col min="3330" max="3330" width="2.85546875" style="149" customWidth="1"/>
    <col min="3331" max="3331" width="9.85546875" style="149" bestFit="1" customWidth="1"/>
    <col min="3332" max="3332" width="1.5703125" style="149" customWidth="1"/>
    <col min="3333" max="3333" width="18.85546875" style="149" customWidth="1"/>
    <col min="3334" max="3334" width="1.5703125" style="149" customWidth="1"/>
    <col min="3335" max="3335" width="18.85546875" style="149" customWidth="1"/>
    <col min="3336" max="3336" width="1.5703125" style="149" customWidth="1"/>
    <col min="3337" max="3337" width="18.85546875" style="149" customWidth="1"/>
    <col min="3338" max="3338" width="1.5703125" style="149" customWidth="1"/>
    <col min="3339" max="3339" width="18.85546875" style="149" customWidth="1"/>
    <col min="3340" max="3340" width="1.5703125" style="149" customWidth="1"/>
    <col min="3341" max="3341" width="18.85546875" style="149" customWidth="1"/>
    <col min="3342" max="3342" width="1.5703125" style="149" customWidth="1"/>
    <col min="3343" max="3343" width="18.85546875" style="149" customWidth="1"/>
    <col min="3344" max="3344" width="0.85546875" style="149" customWidth="1"/>
    <col min="3345" max="3345" width="15" style="149" bestFit="1" customWidth="1"/>
    <col min="3346" max="3583" width="9.140625" style="149"/>
    <col min="3584" max="3584" width="15.85546875" style="149" customWidth="1"/>
    <col min="3585" max="3585" width="18.140625" style="149" customWidth="1"/>
    <col min="3586" max="3586" width="2.85546875" style="149" customWidth="1"/>
    <col min="3587" max="3587" width="9.85546875" style="149" bestFit="1" customWidth="1"/>
    <col min="3588" max="3588" width="1.5703125" style="149" customWidth="1"/>
    <col min="3589" max="3589" width="18.85546875" style="149" customWidth="1"/>
    <col min="3590" max="3590" width="1.5703125" style="149" customWidth="1"/>
    <col min="3591" max="3591" width="18.85546875" style="149" customWidth="1"/>
    <col min="3592" max="3592" width="1.5703125" style="149" customWidth="1"/>
    <col min="3593" max="3593" width="18.85546875" style="149" customWidth="1"/>
    <col min="3594" max="3594" width="1.5703125" style="149" customWidth="1"/>
    <col min="3595" max="3595" width="18.85546875" style="149" customWidth="1"/>
    <col min="3596" max="3596" width="1.5703125" style="149" customWidth="1"/>
    <col min="3597" max="3597" width="18.85546875" style="149" customWidth="1"/>
    <col min="3598" max="3598" width="1.5703125" style="149" customWidth="1"/>
    <col min="3599" max="3599" width="18.85546875" style="149" customWidth="1"/>
    <col min="3600" max="3600" width="0.85546875" style="149" customWidth="1"/>
    <col min="3601" max="3601" width="15" style="149" bestFit="1" customWidth="1"/>
    <col min="3602" max="3839" width="9.140625" style="149"/>
    <col min="3840" max="3840" width="15.85546875" style="149" customWidth="1"/>
    <col min="3841" max="3841" width="18.140625" style="149" customWidth="1"/>
    <col min="3842" max="3842" width="2.85546875" style="149" customWidth="1"/>
    <col min="3843" max="3843" width="9.85546875" style="149" bestFit="1" customWidth="1"/>
    <col min="3844" max="3844" width="1.5703125" style="149" customWidth="1"/>
    <col min="3845" max="3845" width="18.85546875" style="149" customWidth="1"/>
    <col min="3846" max="3846" width="1.5703125" style="149" customWidth="1"/>
    <col min="3847" max="3847" width="18.85546875" style="149" customWidth="1"/>
    <col min="3848" max="3848" width="1.5703125" style="149" customWidth="1"/>
    <col min="3849" max="3849" width="18.85546875" style="149" customWidth="1"/>
    <col min="3850" max="3850" width="1.5703125" style="149" customWidth="1"/>
    <col min="3851" max="3851" width="18.85546875" style="149" customWidth="1"/>
    <col min="3852" max="3852" width="1.5703125" style="149" customWidth="1"/>
    <col min="3853" max="3853" width="18.85546875" style="149" customWidth="1"/>
    <col min="3854" max="3854" width="1.5703125" style="149" customWidth="1"/>
    <col min="3855" max="3855" width="18.85546875" style="149" customWidth="1"/>
    <col min="3856" max="3856" width="0.85546875" style="149" customWidth="1"/>
    <col min="3857" max="3857" width="15" style="149" bestFit="1" customWidth="1"/>
    <col min="3858" max="4095" width="9.140625" style="149"/>
    <col min="4096" max="4096" width="15.85546875" style="149" customWidth="1"/>
    <col min="4097" max="4097" width="18.140625" style="149" customWidth="1"/>
    <col min="4098" max="4098" width="2.85546875" style="149" customWidth="1"/>
    <col min="4099" max="4099" width="9.85546875" style="149" bestFit="1" customWidth="1"/>
    <col min="4100" max="4100" width="1.5703125" style="149" customWidth="1"/>
    <col min="4101" max="4101" width="18.85546875" style="149" customWidth="1"/>
    <col min="4102" max="4102" width="1.5703125" style="149" customWidth="1"/>
    <col min="4103" max="4103" width="18.85546875" style="149" customWidth="1"/>
    <col min="4104" max="4104" width="1.5703125" style="149" customWidth="1"/>
    <col min="4105" max="4105" width="18.85546875" style="149" customWidth="1"/>
    <col min="4106" max="4106" width="1.5703125" style="149" customWidth="1"/>
    <col min="4107" max="4107" width="18.85546875" style="149" customWidth="1"/>
    <col min="4108" max="4108" width="1.5703125" style="149" customWidth="1"/>
    <col min="4109" max="4109" width="18.85546875" style="149" customWidth="1"/>
    <col min="4110" max="4110" width="1.5703125" style="149" customWidth="1"/>
    <col min="4111" max="4111" width="18.85546875" style="149" customWidth="1"/>
    <col min="4112" max="4112" width="0.85546875" style="149" customWidth="1"/>
    <col min="4113" max="4113" width="15" style="149" bestFit="1" customWidth="1"/>
    <col min="4114" max="4351" width="9.140625" style="149"/>
    <col min="4352" max="4352" width="15.85546875" style="149" customWidth="1"/>
    <col min="4353" max="4353" width="18.140625" style="149" customWidth="1"/>
    <col min="4354" max="4354" width="2.85546875" style="149" customWidth="1"/>
    <col min="4355" max="4355" width="9.85546875" style="149" bestFit="1" customWidth="1"/>
    <col min="4356" max="4356" width="1.5703125" style="149" customWidth="1"/>
    <col min="4357" max="4357" width="18.85546875" style="149" customWidth="1"/>
    <col min="4358" max="4358" width="1.5703125" style="149" customWidth="1"/>
    <col min="4359" max="4359" width="18.85546875" style="149" customWidth="1"/>
    <col min="4360" max="4360" width="1.5703125" style="149" customWidth="1"/>
    <col min="4361" max="4361" width="18.85546875" style="149" customWidth="1"/>
    <col min="4362" max="4362" width="1.5703125" style="149" customWidth="1"/>
    <col min="4363" max="4363" width="18.85546875" style="149" customWidth="1"/>
    <col min="4364" max="4364" width="1.5703125" style="149" customWidth="1"/>
    <col min="4365" max="4365" width="18.85546875" style="149" customWidth="1"/>
    <col min="4366" max="4366" width="1.5703125" style="149" customWidth="1"/>
    <col min="4367" max="4367" width="18.85546875" style="149" customWidth="1"/>
    <col min="4368" max="4368" width="0.85546875" style="149" customWidth="1"/>
    <col min="4369" max="4369" width="15" style="149" bestFit="1" customWidth="1"/>
    <col min="4370" max="4607" width="9.140625" style="149"/>
    <col min="4608" max="4608" width="15.85546875" style="149" customWidth="1"/>
    <col min="4609" max="4609" width="18.140625" style="149" customWidth="1"/>
    <col min="4610" max="4610" width="2.85546875" style="149" customWidth="1"/>
    <col min="4611" max="4611" width="9.85546875" style="149" bestFit="1" customWidth="1"/>
    <col min="4612" max="4612" width="1.5703125" style="149" customWidth="1"/>
    <col min="4613" max="4613" width="18.85546875" style="149" customWidth="1"/>
    <col min="4614" max="4614" width="1.5703125" style="149" customWidth="1"/>
    <col min="4615" max="4615" width="18.85546875" style="149" customWidth="1"/>
    <col min="4616" max="4616" width="1.5703125" style="149" customWidth="1"/>
    <col min="4617" max="4617" width="18.85546875" style="149" customWidth="1"/>
    <col min="4618" max="4618" width="1.5703125" style="149" customWidth="1"/>
    <col min="4619" max="4619" width="18.85546875" style="149" customWidth="1"/>
    <col min="4620" max="4620" width="1.5703125" style="149" customWidth="1"/>
    <col min="4621" max="4621" width="18.85546875" style="149" customWidth="1"/>
    <col min="4622" max="4622" width="1.5703125" style="149" customWidth="1"/>
    <col min="4623" max="4623" width="18.85546875" style="149" customWidth="1"/>
    <col min="4624" max="4624" width="0.85546875" style="149" customWidth="1"/>
    <col min="4625" max="4625" width="15" style="149" bestFit="1" customWidth="1"/>
    <col min="4626" max="4863" width="9.140625" style="149"/>
    <col min="4864" max="4864" width="15.85546875" style="149" customWidth="1"/>
    <col min="4865" max="4865" width="18.140625" style="149" customWidth="1"/>
    <col min="4866" max="4866" width="2.85546875" style="149" customWidth="1"/>
    <col min="4867" max="4867" width="9.85546875" style="149" bestFit="1" customWidth="1"/>
    <col min="4868" max="4868" width="1.5703125" style="149" customWidth="1"/>
    <col min="4869" max="4869" width="18.85546875" style="149" customWidth="1"/>
    <col min="4870" max="4870" width="1.5703125" style="149" customWidth="1"/>
    <col min="4871" max="4871" width="18.85546875" style="149" customWidth="1"/>
    <col min="4872" max="4872" width="1.5703125" style="149" customWidth="1"/>
    <col min="4873" max="4873" width="18.85546875" style="149" customWidth="1"/>
    <col min="4874" max="4874" width="1.5703125" style="149" customWidth="1"/>
    <col min="4875" max="4875" width="18.85546875" style="149" customWidth="1"/>
    <col min="4876" max="4876" width="1.5703125" style="149" customWidth="1"/>
    <col min="4877" max="4877" width="18.85546875" style="149" customWidth="1"/>
    <col min="4878" max="4878" width="1.5703125" style="149" customWidth="1"/>
    <col min="4879" max="4879" width="18.85546875" style="149" customWidth="1"/>
    <col min="4880" max="4880" width="0.85546875" style="149" customWidth="1"/>
    <col min="4881" max="4881" width="15" style="149" bestFit="1" customWidth="1"/>
    <col min="4882" max="5119" width="9.140625" style="149"/>
    <col min="5120" max="5120" width="15.85546875" style="149" customWidth="1"/>
    <col min="5121" max="5121" width="18.140625" style="149" customWidth="1"/>
    <col min="5122" max="5122" width="2.85546875" style="149" customWidth="1"/>
    <col min="5123" max="5123" width="9.85546875" style="149" bestFit="1" customWidth="1"/>
    <col min="5124" max="5124" width="1.5703125" style="149" customWidth="1"/>
    <col min="5125" max="5125" width="18.85546875" style="149" customWidth="1"/>
    <col min="5126" max="5126" width="1.5703125" style="149" customWidth="1"/>
    <col min="5127" max="5127" width="18.85546875" style="149" customWidth="1"/>
    <col min="5128" max="5128" width="1.5703125" style="149" customWidth="1"/>
    <col min="5129" max="5129" width="18.85546875" style="149" customWidth="1"/>
    <col min="5130" max="5130" width="1.5703125" style="149" customWidth="1"/>
    <col min="5131" max="5131" width="18.85546875" style="149" customWidth="1"/>
    <col min="5132" max="5132" width="1.5703125" style="149" customWidth="1"/>
    <col min="5133" max="5133" width="18.85546875" style="149" customWidth="1"/>
    <col min="5134" max="5134" width="1.5703125" style="149" customWidth="1"/>
    <col min="5135" max="5135" width="18.85546875" style="149" customWidth="1"/>
    <col min="5136" max="5136" width="0.85546875" style="149" customWidth="1"/>
    <col min="5137" max="5137" width="15" style="149" bestFit="1" customWidth="1"/>
    <col min="5138" max="5375" width="9.140625" style="149"/>
    <col min="5376" max="5376" width="15.85546875" style="149" customWidth="1"/>
    <col min="5377" max="5377" width="18.140625" style="149" customWidth="1"/>
    <col min="5378" max="5378" width="2.85546875" style="149" customWidth="1"/>
    <col min="5379" max="5379" width="9.85546875" style="149" bestFit="1" customWidth="1"/>
    <col min="5380" max="5380" width="1.5703125" style="149" customWidth="1"/>
    <col min="5381" max="5381" width="18.85546875" style="149" customWidth="1"/>
    <col min="5382" max="5382" width="1.5703125" style="149" customWidth="1"/>
    <col min="5383" max="5383" width="18.85546875" style="149" customWidth="1"/>
    <col min="5384" max="5384" width="1.5703125" style="149" customWidth="1"/>
    <col min="5385" max="5385" width="18.85546875" style="149" customWidth="1"/>
    <col min="5386" max="5386" width="1.5703125" style="149" customWidth="1"/>
    <col min="5387" max="5387" width="18.85546875" style="149" customWidth="1"/>
    <col min="5388" max="5388" width="1.5703125" style="149" customWidth="1"/>
    <col min="5389" max="5389" width="18.85546875" style="149" customWidth="1"/>
    <col min="5390" max="5390" width="1.5703125" style="149" customWidth="1"/>
    <col min="5391" max="5391" width="18.85546875" style="149" customWidth="1"/>
    <col min="5392" max="5392" width="0.85546875" style="149" customWidth="1"/>
    <col min="5393" max="5393" width="15" style="149" bestFit="1" customWidth="1"/>
    <col min="5394" max="5631" width="9.140625" style="149"/>
    <col min="5632" max="5632" width="15.85546875" style="149" customWidth="1"/>
    <col min="5633" max="5633" width="18.140625" style="149" customWidth="1"/>
    <col min="5634" max="5634" width="2.85546875" style="149" customWidth="1"/>
    <col min="5635" max="5635" width="9.85546875" style="149" bestFit="1" customWidth="1"/>
    <col min="5636" max="5636" width="1.5703125" style="149" customWidth="1"/>
    <col min="5637" max="5637" width="18.85546875" style="149" customWidth="1"/>
    <col min="5638" max="5638" width="1.5703125" style="149" customWidth="1"/>
    <col min="5639" max="5639" width="18.85546875" style="149" customWidth="1"/>
    <col min="5640" max="5640" width="1.5703125" style="149" customWidth="1"/>
    <col min="5641" max="5641" width="18.85546875" style="149" customWidth="1"/>
    <col min="5642" max="5642" width="1.5703125" style="149" customWidth="1"/>
    <col min="5643" max="5643" width="18.85546875" style="149" customWidth="1"/>
    <col min="5644" max="5644" width="1.5703125" style="149" customWidth="1"/>
    <col min="5645" max="5645" width="18.85546875" style="149" customWidth="1"/>
    <col min="5646" max="5646" width="1.5703125" style="149" customWidth="1"/>
    <col min="5647" max="5647" width="18.85546875" style="149" customWidth="1"/>
    <col min="5648" max="5648" width="0.85546875" style="149" customWidth="1"/>
    <col min="5649" max="5649" width="15" style="149" bestFit="1" customWidth="1"/>
    <col min="5650" max="5887" width="9.140625" style="149"/>
    <col min="5888" max="5888" width="15.85546875" style="149" customWidth="1"/>
    <col min="5889" max="5889" width="18.140625" style="149" customWidth="1"/>
    <col min="5890" max="5890" width="2.85546875" style="149" customWidth="1"/>
    <col min="5891" max="5891" width="9.85546875" style="149" bestFit="1" customWidth="1"/>
    <col min="5892" max="5892" width="1.5703125" style="149" customWidth="1"/>
    <col min="5893" max="5893" width="18.85546875" style="149" customWidth="1"/>
    <col min="5894" max="5894" width="1.5703125" style="149" customWidth="1"/>
    <col min="5895" max="5895" width="18.85546875" style="149" customWidth="1"/>
    <col min="5896" max="5896" width="1.5703125" style="149" customWidth="1"/>
    <col min="5897" max="5897" width="18.85546875" style="149" customWidth="1"/>
    <col min="5898" max="5898" width="1.5703125" style="149" customWidth="1"/>
    <col min="5899" max="5899" width="18.85546875" style="149" customWidth="1"/>
    <col min="5900" max="5900" width="1.5703125" style="149" customWidth="1"/>
    <col min="5901" max="5901" width="18.85546875" style="149" customWidth="1"/>
    <col min="5902" max="5902" width="1.5703125" style="149" customWidth="1"/>
    <col min="5903" max="5903" width="18.85546875" style="149" customWidth="1"/>
    <col min="5904" max="5904" width="0.85546875" style="149" customWidth="1"/>
    <col min="5905" max="5905" width="15" style="149" bestFit="1" customWidth="1"/>
    <col min="5906" max="6143" width="9.140625" style="149"/>
    <col min="6144" max="6144" width="15.85546875" style="149" customWidth="1"/>
    <col min="6145" max="6145" width="18.140625" style="149" customWidth="1"/>
    <col min="6146" max="6146" width="2.85546875" style="149" customWidth="1"/>
    <col min="6147" max="6147" width="9.85546875" style="149" bestFit="1" customWidth="1"/>
    <col min="6148" max="6148" width="1.5703125" style="149" customWidth="1"/>
    <col min="6149" max="6149" width="18.85546875" style="149" customWidth="1"/>
    <col min="6150" max="6150" width="1.5703125" style="149" customWidth="1"/>
    <col min="6151" max="6151" width="18.85546875" style="149" customWidth="1"/>
    <col min="6152" max="6152" width="1.5703125" style="149" customWidth="1"/>
    <col min="6153" max="6153" width="18.85546875" style="149" customWidth="1"/>
    <col min="6154" max="6154" width="1.5703125" style="149" customWidth="1"/>
    <col min="6155" max="6155" width="18.85546875" style="149" customWidth="1"/>
    <col min="6156" max="6156" width="1.5703125" style="149" customWidth="1"/>
    <col min="6157" max="6157" width="18.85546875" style="149" customWidth="1"/>
    <col min="6158" max="6158" width="1.5703125" style="149" customWidth="1"/>
    <col min="6159" max="6159" width="18.85546875" style="149" customWidth="1"/>
    <col min="6160" max="6160" width="0.85546875" style="149" customWidth="1"/>
    <col min="6161" max="6161" width="15" style="149" bestFit="1" customWidth="1"/>
    <col min="6162" max="6399" width="9.140625" style="149"/>
    <col min="6400" max="6400" width="15.85546875" style="149" customWidth="1"/>
    <col min="6401" max="6401" width="18.140625" style="149" customWidth="1"/>
    <col min="6402" max="6402" width="2.85546875" style="149" customWidth="1"/>
    <col min="6403" max="6403" width="9.85546875" style="149" bestFit="1" customWidth="1"/>
    <col min="6404" max="6404" width="1.5703125" style="149" customWidth="1"/>
    <col min="6405" max="6405" width="18.85546875" style="149" customWidth="1"/>
    <col min="6406" max="6406" width="1.5703125" style="149" customWidth="1"/>
    <col min="6407" max="6407" width="18.85546875" style="149" customWidth="1"/>
    <col min="6408" max="6408" width="1.5703125" style="149" customWidth="1"/>
    <col min="6409" max="6409" width="18.85546875" style="149" customWidth="1"/>
    <col min="6410" max="6410" width="1.5703125" style="149" customWidth="1"/>
    <col min="6411" max="6411" width="18.85546875" style="149" customWidth="1"/>
    <col min="6412" max="6412" width="1.5703125" style="149" customWidth="1"/>
    <col min="6413" max="6413" width="18.85546875" style="149" customWidth="1"/>
    <col min="6414" max="6414" width="1.5703125" style="149" customWidth="1"/>
    <col min="6415" max="6415" width="18.85546875" style="149" customWidth="1"/>
    <col min="6416" max="6416" width="0.85546875" style="149" customWidth="1"/>
    <col min="6417" max="6417" width="15" style="149" bestFit="1" customWidth="1"/>
    <col min="6418" max="6655" width="9.140625" style="149"/>
    <col min="6656" max="6656" width="15.85546875" style="149" customWidth="1"/>
    <col min="6657" max="6657" width="18.140625" style="149" customWidth="1"/>
    <col min="6658" max="6658" width="2.85546875" style="149" customWidth="1"/>
    <col min="6659" max="6659" width="9.85546875" style="149" bestFit="1" customWidth="1"/>
    <col min="6660" max="6660" width="1.5703125" style="149" customWidth="1"/>
    <col min="6661" max="6661" width="18.85546875" style="149" customWidth="1"/>
    <col min="6662" max="6662" width="1.5703125" style="149" customWidth="1"/>
    <col min="6663" max="6663" width="18.85546875" style="149" customWidth="1"/>
    <col min="6664" max="6664" width="1.5703125" style="149" customWidth="1"/>
    <col min="6665" max="6665" width="18.85546875" style="149" customWidth="1"/>
    <col min="6666" max="6666" width="1.5703125" style="149" customWidth="1"/>
    <col min="6667" max="6667" width="18.85546875" style="149" customWidth="1"/>
    <col min="6668" max="6668" width="1.5703125" style="149" customWidth="1"/>
    <col min="6669" max="6669" width="18.85546875" style="149" customWidth="1"/>
    <col min="6670" max="6670" width="1.5703125" style="149" customWidth="1"/>
    <col min="6671" max="6671" width="18.85546875" style="149" customWidth="1"/>
    <col min="6672" max="6672" width="0.85546875" style="149" customWidth="1"/>
    <col min="6673" max="6673" width="15" style="149" bestFit="1" customWidth="1"/>
    <col min="6674" max="6911" width="9.140625" style="149"/>
    <col min="6912" max="6912" width="15.85546875" style="149" customWidth="1"/>
    <col min="6913" max="6913" width="18.140625" style="149" customWidth="1"/>
    <col min="6914" max="6914" width="2.85546875" style="149" customWidth="1"/>
    <col min="6915" max="6915" width="9.85546875" style="149" bestFit="1" customWidth="1"/>
    <col min="6916" max="6916" width="1.5703125" style="149" customWidth="1"/>
    <col min="6917" max="6917" width="18.85546875" style="149" customWidth="1"/>
    <col min="6918" max="6918" width="1.5703125" style="149" customWidth="1"/>
    <col min="6919" max="6919" width="18.85546875" style="149" customWidth="1"/>
    <col min="6920" max="6920" width="1.5703125" style="149" customWidth="1"/>
    <col min="6921" max="6921" width="18.85546875" style="149" customWidth="1"/>
    <col min="6922" max="6922" width="1.5703125" style="149" customWidth="1"/>
    <col min="6923" max="6923" width="18.85546875" style="149" customWidth="1"/>
    <col min="6924" max="6924" width="1.5703125" style="149" customWidth="1"/>
    <col min="6925" max="6925" width="18.85546875" style="149" customWidth="1"/>
    <col min="6926" max="6926" width="1.5703125" style="149" customWidth="1"/>
    <col min="6927" max="6927" width="18.85546875" style="149" customWidth="1"/>
    <col min="6928" max="6928" width="0.85546875" style="149" customWidth="1"/>
    <col min="6929" max="6929" width="15" style="149" bestFit="1" customWidth="1"/>
    <col min="6930" max="7167" width="9.140625" style="149"/>
    <col min="7168" max="7168" width="15.85546875" style="149" customWidth="1"/>
    <col min="7169" max="7169" width="18.140625" style="149" customWidth="1"/>
    <col min="7170" max="7170" width="2.85546875" style="149" customWidth="1"/>
    <col min="7171" max="7171" width="9.85546875" style="149" bestFit="1" customWidth="1"/>
    <col min="7172" max="7172" width="1.5703125" style="149" customWidth="1"/>
    <col min="7173" max="7173" width="18.85546875" style="149" customWidth="1"/>
    <col min="7174" max="7174" width="1.5703125" style="149" customWidth="1"/>
    <col min="7175" max="7175" width="18.85546875" style="149" customWidth="1"/>
    <col min="7176" max="7176" width="1.5703125" style="149" customWidth="1"/>
    <col min="7177" max="7177" width="18.85546875" style="149" customWidth="1"/>
    <col min="7178" max="7178" width="1.5703125" style="149" customWidth="1"/>
    <col min="7179" max="7179" width="18.85546875" style="149" customWidth="1"/>
    <col min="7180" max="7180" width="1.5703125" style="149" customWidth="1"/>
    <col min="7181" max="7181" width="18.85546875" style="149" customWidth="1"/>
    <col min="7182" max="7182" width="1.5703125" style="149" customWidth="1"/>
    <col min="7183" max="7183" width="18.85546875" style="149" customWidth="1"/>
    <col min="7184" max="7184" width="0.85546875" style="149" customWidth="1"/>
    <col min="7185" max="7185" width="15" style="149" bestFit="1" customWidth="1"/>
    <col min="7186" max="7423" width="9.140625" style="149"/>
    <col min="7424" max="7424" width="15.85546875" style="149" customWidth="1"/>
    <col min="7425" max="7425" width="18.140625" style="149" customWidth="1"/>
    <col min="7426" max="7426" width="2.85546875" style="149" customWidth="1"/>
    <col min="7427" max="7427" width="9.85546875" style="149" bestFit="1" customWidth="1"/>
    <col min="7428" max="7428" width="1.5703125" style="149" customWidth="1"/>
    <col min="7429" max="7429" width="18.85546875" style="149" customWidth="1"/>
    <col min="7430" max="7430" width="1.5703125" style="149" customWidth="1"/>
    <col min="7431" max="7431" width="18.85546875" style="149" customWidth="1"/>
    <col min="7432" max="7432" width="1.5703125" style="149" customWidth="1"/>
    <col min="7433" max="7433" width="18.85546875" style="149" customWidth="1"/>
    <col min="7434" max="7434" width="1.5703125" style="149" customWidth="1"/>
    <col min="7435" max="7435" width="18.85546875" style="149" customWidth="1"/>
    <col min="7436" max="7436" width="1.5703125" style="149" customWidth="1"/>
    <col min="7437" max="7437" width="18.85546875" style="149" customWidth="1"/>
    <col min="7438" max="7438" width="1.5703125" style="149" customWidth="1"/>
    <col min="7439" max="7439" width="18.85546875" style="149" customWidth="1"/>
    <col min="7440" max="7440" width="0.85546875" style="149" customWidth="1"/>
    <col min="7441" max="7441" width="15" style="149" bestFit="1" customWidth="1"/>
    <col min="7442" max="7679" width="9.140625" style="149"/>
    <col min="7680" max="7680" width="15.85546875" style="149" customWidth="1"/>
    <col min="7681" max="7681" width="18.140625" style="149" customWidth="1"/>
    <col min="7682" max="7682" width="2.85546875" style="149" customWidth="1"/>
    <col min="7683" max="7683" width="9.85546875" style="149" bestFit="1" customWidth="1"/>
    <col min="7684" max="7684" width="1.5703125" style="149" customWidth="1"/>
    <col min="7685" max="7685" width="18.85546875" style="149" customWidth="1"/>
    <col min="7686" max="7686" width="1.5703125" style="149" customWidth="1"/>
    <col min="7687" max="7687" width="18.85546875" style="149" customWidth="1"/>
    <col min="7688" max="7688" width="1.5703125" style="149" customWidth="1"/>
    <col min="7689" max="7689" width="18.85546875" style="149" customWidth="1"/>
    <col min="7690" max="7690" width="1.5703125" style="149" customWidth="1"/>
    <col min="7691" max="7691" width="18.85546875" style="149" customWidth="1"/>
    <col min="7692" max="7692" width="1.5703125" style="149" customWidth="1"/>
    <col min="7693" max="7693" width="18.85546875" style="149" customWidth="1"/>
    <col min="7694" max="7694" width="1.5703125" style="149" customWidth="1"/>
    <col min="7695" max="7695" width="18.85546875" style="149" customWidth="1"/>
    <col min="7696" max="7696" width="0.85546875" style="149" customWidth="1"/>
    <col min="7697" max="7697" width="15" style="149" bestFit="1" customWidth="1"/>
    <col min="7698" max="7935" width="9.140625" style="149"/>
    <col min="7936" max="7936" width="15.85546875" style="149" customWidth="1"/>
    <col min="7937" max="7937" width="18.140625" style="149" customWidth="1"/>
    <col min="7938" max="7938" width="2.85546875" style="149" customWidth="1"/>
    <col min="7939" max="7939" width="9.85546875" style="149" bestFit="1" customWidth="1"/>
    <col min="7940" max="7940" width="1.5703125" style="149" customWidth="1"/>
    <col min="7941" max="7941" width="18.85546875" style="149" customWidth="1"/>
    <col min="7942" max="7942" width="1.5703125" style="149" customWidth="1"/>
    <col min="7943" max="7943" width="18.85546875" style="149" customWidth="1"/>
    <col min="7944" max="7944" width="1.5703125" style="149" customWidth="1"/>
    <col min="7945" max="7945" width="18.85546875" style="149" customWidth="1"/>
    <col min="7946" max="7946" width="1.5703125" style="149" customWidth="1"/>
    <col min="7947" max="7947" width="18.85546875" style="149" customWidth="1"/>
    <col min="7948" max="7948" width="1.5703125" style="149" customWidth="1"/>
    <col min="7949" max="7949" width="18.85546875" style="149" customWidth="1"/>
    <col min="7950" max="7950" width="1.5703125" style="149" customWidth="1"/>
    <col min="7951" max="7951" width="18.85546875" style="149" customWidth="1"/>
    <col min="7952" max="7952" width="0.85546875" style="149" customWidth="1"/>
    <col min="7953" max="7953" width="15" style="149" bestFit="1" customWidth="1"/>
    <col min="7954" max="8191" width="9.140625" style="149"/>
    <col min="8192" max="8192" width="15.85546875" style="149" customWidth="1"/>
    <col min="8193" max="8193" width="18.140625" style="149" customWidth="1"/>
    <col min="8194" max="8194" width="2.85546875" style="149" customWidth="1"/>
    <col min="8195" max="8195" width="9.85546875" style="149" bestFit="1" customWidth="1"/>
    <col min="8196" max="8196" width="1.5703125" style="149" customWidth="1"/>
    <col min="8197" max="8197" width="18.85546875" style="149" customWidth="1"/>
    <col min="8198" max="8198" width="1.5703125" style="149" customWidth="1"/>
    <col min="8199" max="8199" width="18.85546875" style="149" customWidth="1"/>
    <col min="8200" max="8200" width="1.5703125" style="149" customWidth="1"/>
    <col min="8201" max="8201" width="18.85546875" style="149" customWidth="1"/>
    <col min="8202" max="8202" width="1.5703125" style="149" customWidth="1"/>
    <col min="8203" max="8203" width="18.85546875" style="149" customWidth="1"/>
    <col min="8204" max="8204" width="1.5703125" style="149" customWidth="1"/>
    <col min="8205" max="8205" width="18.85546875" style="149" customWidth="1"/>
    <col min="8206" max="8206" width="1.5703125" style="149" customWidth="1"/>
    <col min="8207" max="8207" width="18.85546875" style="149" customWidth="1"/>
    <col min="8208" max="8208" width="0.85546875" style="149" customWidth="1"/>
    <col min="8209" max="8209" width="15" style="149" bestFit="1" customWidth="1"/>
    <col min="8210" max="8447" width="9.140625" style="149"/>
    <col min="8448" max="8448" width="15.85546875" style="149" customWidth="1"/>
    <col min="8449" max="8449" width="18.140625" style="149" customWidth="1"/>
    <col min="8450" max="8450" width="2.85546875" style="149" customWidth="1"/>
    <col min="8451" max="8451" width="9.85546875" style="149" bestFit="1" customWidth="1"/>
    <col min="8452" max="8452" width="1.5703125" style="149" customWidth="1"/>
    <col min="8453" max="8453" width="18.85546875" style="149" customWidth="1"/>
    <col min="8454" max="8454" width="1.5703125" style="149" customWidth="1"/>
    <col min="8455" max="8455" width="18.85546875" style="149" customWidth="1"/>
    <col min="8456" max="8456" width="1.5703125" style="149" customWidth="1"/>
    <col min="8457" max="8457" width="18.85546875" style="149" customWidth="1"/>
    <col min="8458" max="8458" width="1.5703125" style="149" customWidth="1"/>
    <col min="8459" max="8459" width="18.85546875" style="149" customWidth="1"/>
    <col min="8460" max="8460" width="1.5703125" style="149" customWidth="1"/>
    <col min="8461" max="8461" width="18.85546875" style="149" customWidth="1"/>
    <col min="8462" max="8462" width="1.5703125" style="149" customWidth="1"/>
    <col min="8463" max="8463" width="18.85546875" style="149" customWidth="1"/>
    <col min="8464" max="8464" width="0.85546875" style="149" customWidth="1"/>
    <col min="8465" max="8465" width="15" style="149" bestFit="1" customWidth="1"/>
    <col min="8466" max="8703" width="9.140625" style="149"/>
    <col min="8704" max="8704" width="15.85546875" style="149" customWidth="1"/>
    <col min="8705" max="8705" width="18.140625" style="149" customWidth="1"/>
    <col min="8706" max="8706" width="2.85546875" style="149" customWidth="1"/>
    <col min="8707" max="8707" width="9.85546875" style="149" bestFit="1" customWidth="1"/>
    <col min="8708" max="8708" width="1.5703125" style="149" customWidth="1"/>
    <col min="8709" max="8709" width="18.85546875" style="149" customWidth="1"/>
    <col min="8710" max="8710" width="1.5703125" style="149" customWidth="1"/>
    <col min="8711" max="8711" width="18.85546875" style="149" customWidth="1"/>
    <col min="8712" max="8712" width="1.5703125" style="149" customWidth="1"/>
    <col min="8713" max="8713" width="18.85546875" style="149" customWidth="1"/>
    <col min="8714" max="8714" width="1.5703125" style="149" customWidth="1"/>
    <col min="8715" max="8715" width="18.85546875" style="149" customWidth="1"/>
    <col min="8716" max="8716" width="1.5703125" style="149" customWidth="1"/>
    <col min="8717" max="8717" width="18.85546875" style="149" customWidth="1"/>
    <col min="8718" max="8718" width="1.5703125" style="149" customWidth="1"/>
    <col min="8719" max="8719" width="18.85546875" style="149" customWidth="1"/>
    <col min="8720" max="8720" width="0.85546875" style="149" customWidth="1"/>
    <col min="8721" max="8721" width="15" style="149" bestFit="1" customWidth="1"/>
    <col min="8722" max="8959" width="9.140625" style="149"/>
    <col min="8960" max="8960" width="15.85546875" style="149" customWidth="1"/>
    <col min="8961" max="8961" width="18.140625" style="149" customWidth="1"/>
    <col min="8962" max="8962" width="2.85546875" style="149" customWidth="1"/>
    <col min="8963" max="8963" width="9.85546875" style="149" bestFit="1" customWidth="1"/>
    <col min="8964" max="8964" width="1.5703125" style="149" customWidth="1"/>
    <col min="8965" max="8965" width="18.85546875" style="149" customWidth="1"/>
    <col min="8966" max="8966" width="1.5703125" style="149" customWidth="1"/>
    <col min="8967" max="8967" width="18.85546875" style="149" customWidth="1"/>
    <col min="8968" max="8968" width="1.5703125" style="149" customWidth="1"/>
    <col min="8969" max="8969" width="18.85546875" style="149" customWidth="1"/>
    <col min="8970" max="8970" width="1.5703125" style="149" customWidth="1"/>
    <col min="8971" max="8971" width="18.85546875" style="149" customWidth="1"/>
    <col min="8972" max="8972" width="1.5703125" style="149" customWidth="1"/>
    <col min="8973" max="8973" width="18.85546875" style="149" customWidth="1"/>
    <col min="8974" max="8974" width="1.5703125" style="149" customWidth="1"/>
    <col min="8975" max="8975" width="18.85546875" style="149" customWidth="1"/>
    <col min="8976" max="8976" width="0.85546875" style="149" customWidth="1"/>
    <col min="8977" max="8977" width="15" style="149" bestFit="1" customWidth="1"/>
    <col min="8978" max="9215" width="9.140625" style="149"/>
    <col min="9216" max="9216" width="15.85546875" style="149" customWidth="1"/>
    <col min="9217" max="9217" width="18.140625" style="149" customWidth="1"/>
    <col min="9218" max="9218" width="2.85546875" style="149" customWidth="1"/>
    <col min="9219" max="9219" width="9.85546875" style="149" bestFit="1" customWidth="1"/>
    <col min="9220" max="9220" width="1.5703125" style="149" customWidth="1"/>
    <col min="9221" max="9221" width="18.85546875" style="149" customWidth="1"/>
    <col min="9222" max="9222" width="1.5703125" style="149" customWidth="1"/>
    <col min="9223" max="9223" width="18.85546875" style="149" customWidth="1"/>
    <col min="9224" max="9224" width="1.5703125" style="149" customWidth="1"/>
    <col min="9225" max="9225" width="18.85546875" style="149" customWidth="1"/>
    <col min="9226" max="9226" width="1.5703125" style="149" customWidth="1"/>
    <col min="9227" max="9227" width="18.85546875" style="149" customWidth="1"/>
    <col min="9228" max="9228" width="1.5703125" style="149" customWidth="1"/>
    <col min="9229" max="9229" width="18.85546875" style="149" customWidth="1"/>
    <col min="9230" max="9230" width="1.5703125" style="149" customWidth="1"/>
    <col min="9231" max="9231" width="18.85546875" style="149" customWidth="1"/>
    <col min="9232" max="9232" width="0.85546875" style="149" customWidth="1"/>
    <col min="9233" max="9233" width="15" style="149" bestFit="1" customWidth="1"/>
    <col min="9234" max="9471" width="9.140625" style="149"/>
    <col min="9472" max="9472" width="15.85546875" style="149" customWidth="1"/>
    <col min="9473" max="9473" width="18.140625" style="149" customWidth="1"/>
    <col min="9474" max="9474" width="2.85546875" style="149" customWidth="1"/>
    <col min="9475" max="9475" width="9.85546875" style="149" bestFit="1" customWidth="1"/>
    <col min="9476" max="9476" width="1.5703125" style="149" customWidth="1"/>
    <col min="9477" max="9477" width="18.85546875" style="149" customWidth="1"/>
    <col min="9478" max="9478" width="1.5703125" style="149" customWidth="1"/>
    <col min="9479" max="9479" width="18.85546875" style="149" customWidth="1"/>
    <col min="9480" max="9480" width="1.5703125" style="149" customWidth="1"/>
    <col min="9481" max="9481" width="18.85546875" style="149" customWidth="1"/>
    <col min="9482" max="9482" width="1.5703125" style="149" customWidth="1"/>
    <col min="9483" max="9483" width="18.85546875" style="149" customWidth="1"/>
    <col min="9484" max="9484" width="1.5703125" style="149" customWidth="1"/>
    <col min="9485" max="9485" width="18.85546875" style="149" customWidth="1"/>
    <col min="9486" max="9486" width="1.5703125" style="149" customWidth="1"/>
    <col min="9487" max="9487" width="18.85546875" style="149" customWidth="1"/>
    <col min="9488" max="9488" width="0.85546875" style="149" customWidth="1"/>
    <col min="9489" max="9489" width="15" style="149" bestFit="1" customWidth="1"/>
    <col min="9490" max="9727" width="9.140625" style="149"/>
    <col min="9728" max="9728" width="15.85546875" style="149" customWidth="1"/>
    <col min="9729" max="9729" width="18.140625" style="149" customWidth="1"/>
    <col min="9730" max="9730" width="2.85546875" style="149" customWidth="1"/>
    <col min="9731" max="9731" width="9.85546875" style="149" bestFit="1" customWidth="1"/>
    <col min="9732" max="9732" width="1.5703125" style="149" customWidth="1"/>
    <col min="9733" max="9733" width="18.85546875" style="149" customWidth="1"/>
    <col min="9734" max="9734" width="1.5703125" style="149" customWidth="1"/>
    <col min="9735" max="9735" width="18.85546875" style="149" customWidth="1"/>
    <col min="9736" max="9736" width="1.5703125" style="149" customWidth="1"/>
    <col min="9737" max="9737" width="18.85546875" style="149" customWidth="1"/>
    <col min="9738" max="9738" width="1.5703125" style="149" customWidth="1"/>
    <col min="9739" max="9739" width="18.85546875" style="149" customWidth="1"/>
    <col min="9740" max="9740" width="1.5703125" style="149" customWidth="1"/>
    <col min="9741" max="9741" width="18.85546875" style="149" customWidth="1"/>
    <col min="9742" max="9742" width="1.5703125" style="149" customWidth="1"/>
    <col min="9743" max="9743" width="18.85546875" style="149" customWidth="1"/>
    <col min="9744" max="9744" width="0.85546875" style="149" customWidth="1"/>
    <col min="9745" max="9745" width="15" style="149" bestFit="1" customWidth="1"/>
    <col min="9746" max="9983" width="9.140625" style="149"/>
    <col min="9984" max="9984" width="15.85546875" style="149" customWidth="1"/>
    <col min="9985" max="9985" width="18.140625" style="149" customWidth="1"/>
    <col min="9986" max="9986" width="2.85546875" style="149" customWidth="1"/>
    <col min="9987" max="9987" width="9.85546875" style="149" bestFit="1" customWidth="1"/>
    <col min="9988" max="9988" width="1.5703125" style="149" customWidth="1"/>
    <col min="9989" max="9989" width="18.85546875" style="149" customWidth="1"/>
    <col min="9990" max="9990" width="1.5703125" style="149" customWidth="1"/>
    <col min="9991" max="9991" width="18.85546875" style="149" customWidth="1"/>
    <col min="9992" max="9992" width="1.5703125" style="149" customWidth="1"/>
    <col min="9993" max="9993" width="18.85546875" style="149" customWidth="1"/>
    <col min="9994" max="9994" width="1.5703125" style="149" customWidth="1"/>
    <col min="9995" max="9995" width="18.85546875" style="149" customWidth="1"/>
    <col min="9996" max="9996" width="1.5703125" style="149" customWidth="1"/>
    <col min="9997" max="9997" width="18.85546875" style="149" customWidth="1"/>
    <col min="9998" max="9998" width="1.5703125" style="149" customWidth="1"/>
    <col min="9999" max="9999" width="18.85546875" style="149" customWidth="1"/>
    <col min="10000" max="10000" width="0.85546875" style="149" customWidth="1"/>
    <col min="10001" max="10001" width="15" style="149" bestFit="1" customWidth="1"/>
    <col min="10002" max="10239" width="9.140625" style="149"/>
    <col min="10240" max="10240" width="15.85546875" style="149" customWidth="1"/>
    <col min="10241" max="10241" width="18.140625" style="149" customWidth="1"/>
    <col min="10242" max="10242" width="2.85546875" style="149" customWidth="1"/>
    <col min="10243" max="10243" width="9.85546875" style="149" bestFit="1" customWidth="1"/>
    <col min="10244" max="10244" width="1.5703125" style="149" customWidth="1"/>
    <col min="10245" max="10245" width="18.85546875" style="149" customWidth="1"/>
    <col min="10246" max="10246" width="1.5703125" style="149" customWidth="1"/>
    <col min="10247" max="10247" width="18.85546875" style="149" customWidth="1"/>
    <col min="10248" max="10248" width="1.5703125" style="149" customWidth="1"/>
    <col min="10249" max="10249" width="18.85546875" style="149" customWidth="1"/>
    <col min="10250" max="10250" width="1.5703125" style="149" customWidth="1"/>
    <col min="10251" max="10251" width="18.85546875" style="149" customWidth="1"/>
    <col min="10252" max="10252" width="1.5703125" style="149" customWidth="1"/>
    <col min="10253" max="10253" width="18.85546875" style="149" customWidth="1"/>
    <col min="10254" max="10254" width="1.5703125" style="149" customWidth="1"/>
    <col min="10255" max="10255" width="18.85546875" style="149" customWidth="1"/>
    <col min="10256" max="10256" width="0.85546875" style="149" customWidth="1"/>
    <col min="10257" max="10257" width="15" style="149" bestFit="1" customWidth="1"/>
    <col min="10258" max="10495" width="9.140625" style="149"/>
    <col min="10496" max="10496" width="15.85546875" style="149" customWidth="1"/>
    <col min="10497" max="10497" width="18.140625" style="149" customWidth="1"/>
    <col min="10498" max="10498" width="2.85546875" style="149" customWidth="1"/>
    <col min="10499" max="10499" width="9.85546875" style="149" bestFit="1" customWidth="1"/>
    <col min="10500" max="10500" width="1.5703125" style="149" customWidth="1"/>
    <col min="10501" max="10501" width="18.85546875" style="149" customWidth="1"/>
    <col min="10502" max="10502" width="1.5703125" style="149" customWidth="1"/>
    <col min="10503" max="10503" width="18.85546875" style="149" customWidth="1"/>
    <col min="10504" max="10504" width="1.5703125" style="149" customWidth="1"/>
    <col min="10505" max="10505" width="18.85546875" style="149" customWidth="1"/>
    <col min="10506" max="10506" width="1.5703125" style="149" customWidth="1"/>
    <col min="10507" max="10507" width="18.85546875" style="149" customWidth="1"/>
    <col min="10508" max="10508" width="1.5703125" style="149" customWidth="1"/>
    <col min="10509" max="10509" width="18.85546875" style="149" customWidth="1"/>
    <col min="10510" max="10510" width="1.5703125" style="149" customWidth="1"/>
    <col min="10511" max="10511" width="18.85546875" style="149" customWidth="1"/>
    <col min="10512" max="10512" width="0.85546875" style="149" customWidth="1"/>
    <col min="10513" max="10513" width="15" style="149" bestFit="1" customWidth="1"/>
    <col min="10514" max="10751" width="9.140625" style="149"/>
    <col min="10752" max="10752" width="15.85546875" style="149" customWidth="1"/>
    <col min="10753" max="10753" width="18.140625" style="149" customWidth="1"/>
    <col min="10754" max="10754" width="2.85546875" style="149" customWidth="1"/>
    <col min="10755" max="10755" width="9.85546875" style="149" bestFit="1" customWidth="1"/>
    <col min="10756" max="10756" width="1.5703125" style="149" customWidth="1"/>
    <col min="10757" max="10757" width="18.85546875" style="149" customWidth="1"/>
    <col min="10758" max="10758" width="1.5703125" style="149" customWidth="1"/>
    <col min="10759" max="10759" width="18.85546875" style="149" customWidth="1"/>
    <col min="10760" max="10760" width="1.5703125" style="149" customWidth="1"/>
    <col min="10761" max="10761" width="18.85546875" style="149" customWidth="1"/>
    <col min="10762" max="10762" width="1.5703125" style="149" customWidth="1"/>
    <col min="10763" max="10763" width="18.85546875" style="149" customWidth="1"/>
    <col min="10764" max="10764" width="1.5703125" style="149" customWidth="1"/>
    <col min="10765" max="10765" width="18.85546875" style="149" customWidth="1"/>
    <col min="10766" max="10766" width="1.5703125" style="149" customWidth="1"/>
    <col min="10767" max="10767" width="18.85546875" style="149" customWidth="1"/>
    <col min="10768" max="10768" width="0.85546875" style="149" customWidth="1"/>
    <col min="10769" max="10769" width="15" style="149" bestFit="1" customWidth="1"/>
    <col min="10770" max="11007" width="9.140625" style="149"/>
    <col min="11008" max="11008" width="15.85546875" style="149" customWidth="1"/>
    <col min="11009" max="11009" width="18.140625" style="149" customWidth="1"/>
    <col min="11010" max="11010" width="2.85546875" style="149" customWidth="1"/>
    <col min="11011" max="11011" width="9.85546875" style="149" bestFit="1" customWidth="1"/>
    <col min="11012" max="11012" width="1.5703125" style="149" customWidth="1"/>
    <col min="11013" max="11013" width="18.85546875" style="149" customWidth="1"/>
    <col min="11014" max="11014" width="1.5703125" style="149" customWidth="1"/>
    <col min="11015" max="11015" width="18.85546875" style="149" customWidth="1"/>
    <col min="11016" max="11016" width="1.5703125" style="149" customWidth="1"/>
    <col min="11017" max="11017" width="18.85546875" style="149" customWidth="1"/>
    <col min="11018" max="11018" width="1.5703125" style="149" customWidth="1"/>
    <col min="11019" max="11019" width="18.85546875" style="149" customWidth="1"/>
    <col min="11020" max="11020" width="1.5703125" style="149" customWidth="1"/>
    <col min="11021" max="11021" width="18.85546875" style="149" customWidth="1"/>
    <col min="11022" max="11022" width="1.5703125" style="149" customWidth="1"/>
    <col min="11023" max="11023" width="18.85546875" style="149" customWidth="1"/>
    <col min="11024" max="11024" width="0.85546875" style="149" customWidth="1"/>
    <col min="11025" max="11025" width="15" style="149" bestFit="1" customWidth="1"/>
    <col min="11026" max="11263" width="9.140625" style="149"/>
    <col min="11264" max="11264" width="15.85546875" style="149" customWidth="1"/>
    <col min="11265" max="11265" width="18.140625" style="149" customWidth="1"/>
    <col min="11266" max="11266" width="2.85546875" style="149" customWidth="1"/>
    <col min="11267" max="11267" width="9.85546875" style="149" bestFit="1" customWidth="1"/>
    <col min="11268" max="11268" width="1.5703125" style="149" customWidth="1"/>
    <col min="11269" max="11269" width="18.85546875" style="149" customWidth="1"/>
    <col min="11270" max="11270" width="1.5703125" style="149" customWidth="1"/>
    <col min="11271" max="11271" width="18.85546875" style="149" customWidth="1"/>
    <col min="11272" max="11272" width="1.5703125" style="149" customWidth="1"/>
    <col min="11273" max="11273" width="18.85546875" style="149" customWidth="1"/>
    <col min="11274" max="11274" width="1.5703125" style="149" customWidth="1"/>
    <col min="11275" max="11275" width="18.85546875" style="149" customWidth="1"/>
    <col min="11276" max="11276" width="1.5703125" style="149" customWidth="1"/>
    <col min="11277" max="11277" width="18.85546875" style="149" customWidth="1"/>
    <col min="11278" max="11278" width="1.5703125" style="149" customWidth="1"/>
    <col min="11279" max="11279" width="18.85546875" style="149" customWidth="1"/>
    <col min="11280" max="11280" width="0.85546875" style="149" customWidth="1"/>
    <col min="11281" max="11281" width="15" style="149" bestFit="1" customWidth="1"/>
    <col min="11282" max="11519" width="9.140625" style="149"/>
    <col min="11520" max="11520" width="15.85546875" style="149" customWidth="1"/>
    <col min="11521" max="11521" width="18.140625" style="149" customWidth="1"/>
    <col min="11522" max="11522" width="2.85546875" style="149" customWidth="1"/>
    <col min="11523" max="11523" width="9.85546875" style="149" bestFit="1" customWidth="1"/>
    <col min="11524" max="11524" width="1.5703125" style="149" customWidth="1"/>
    <col min="11525" max="11525" width="18.85546875" style="149" customWidth="1"/>
    <col min="11526" max="11526" width="1.5703125" style="149" customWidth="1"/>
    <col min="11527" max="11527" width="18.85546875" style="149" customWidth="1"/>
    <col min="11528" max="11528" width="1.5703125" style="149" customWidth="1"/>
    <col min="11529" max="11529" width="18.85546875" style="149" customWidth="1"/>
    <col min="11530" max="11530" width="1.5703125" style="149" customWidth="1"/>
    <col min="11531" max="11531" width="18.85546875" style="149" customWidth="1"/>
    <col min="11532" max="11532" width="1.5703125" style="149" customWidth="1"/>
    <col min="11533" max="11533" width="18.85546875" style="149" customWidth="1"/>
    <col min="11534" max="11534" width="1.5703125" style="149" customWidth="1"/>
    <col min="11535" max="11535" width="18.85546875" style="149" customWidth="1"/>
    <col min="11536" max="11536" width="0.85546875" style="149" customWidth="1"/>
    <col min="11537" max="11537" width="15" style="149" bestFit="1" customWidth="1"/>
    <col min="11538" max="11775" width="9.140625" style="149"/>
    <col min="11776" max="11776" width="15.85546875" style="149" customWidth="1"/>
    <col min="11777" max="11777" width="18.140625" style="149" customWidth="1"/>
    <col min="11778" max="11778" width="2.85546875" style="149" customWidth="1"/>
    <col min="11779" max="11779" width="9.85546875" style="149" bestFit="1" customWidth="1"/>
    <col min="11780" max="11780" width="1.5703125" style="149" customWidth="1"/>
    <col min="11781" max="11781" width="18.85546875" style="149" customWidth="1"/>
    <col min="11782" max="11782" width="1.5703125" style="149" customWidth="1"/>
    <col min="11783" max="11783" width="18.85546875" style="149" customWidth="1"/>
    <col min="11784" max="11784" width="1.5703125" style="149" customWidth="1"/>
    <col min="11785" max="11785" width="18.85546875" style="149" customWidth="1"/>
    <col min="11786" max="11786" width="1.5703125" style="149" customWidth="1"/>
    <col min="11787" max="11787" width="18.85546875" style="149" customWidth="1"/>
    <col min="11788" max="11788" width="1.5703125" style="149" customWidth="1"/>
    <col min="11789" max="11789" width="18.85546875" style="149" customWidth="1"/>
    <col min="11790" max="11790" width="1.5703125" style="149" customWidth="1"/>
    <col min="11791" max="11791" width="18.85546875" style="149" customWidth="1"/>
    <col min="11792" max="11792" width="0.85546875" style="149" customWidth="1"/>
    <col min="11793" max="11793" width="15" style="149" bestFit="1" customWidth="1"/>
    <col min="11794" max="12031" width="9.140625" style="149"/>
    <col min="12032" max="12032" width="15.85546875" style="149" customWidth="1"/>
    <col min="12033" max="12033" width="18.140625" style="149" customWidth="1"/>
    <col min="12034" max="12034" width="2.85546875" style="149" customWidth="1"/>
    <col min="12035" max="12035" width="9.85546875" style="149" bestFit="1" customWidth="1"/>
    <col min="12036" max="12036" width="1.5703125" style="149" customWidth="1"/>
    <col min="12037" max="12037" width="18.85546875" style="149" customWidth="1"/>
    <col min="12038" max="12038" width="1.5703125" style="149" customWidth="1"/>
    <col min="12039" max="12039" width="18.85546875" style="149" customWidth="1"/>
    <col min="12040" max="12040" width="1.5703125" style="149" customWidth="1"/>
    <col min="12041" max="12041" width="18.85546875" style="149" customWidth="1"/>
    <col min="12042" max="12042" width="1.5703125" style="149" customWidth="1"/>
    <col min="12043" max="12043" width="18.85546875" style="149" customWidth="1"/>
    <col min="12044" max="12044" width="1.5703125" style="149" customWidth="1"/>
    <col min="12045" max="12045" width="18.85546875" style="149" customWidth="1"/>
    <col min="12046" max="12046" width="1.5703125" style="149" customWidth="1"/>
    <col min="12047" max="12047" width="18.85546875" style="149" customWidth="1"/>
    <col min="12048" max="12048" width="0.85546875" style="149" customWidth="1"/>
    <col min="12049" max="12049" width="15" style="149" bestFit="1" customWidth="1"/>
    <col min="12050" max="12287" width="9.140625" style="149"/>
    <col min="12288" max="12288" width="15.85546875" style="149" customWidth="1"/>
    <col min="12289" max="12289" width="18.140625" style="149" customWidth="1"/>
    <col min="12290" max="12290" width="2.85546875" style="149" customWidth="1"/>
    <col min="12291" max="12291" width="9.85546875" style="149" bestFit="1" customWidth="1"/>
    <col min="12292" max="12292" width="1.5703125" style="149" customWidth="1"/>
    <col min="12293" max="12293" width="18.85546875" style="149" customWidth="1"/>
    <col min="12294" max="12294" width="1.5703125" style="149" customWidth="1"/>
    <col min="12295" max="12295" width="18.85546875" style="149" customWidth="1"/>
    <col min="12296" max="12296" width="1.5703125" style="149" customWidth="1"/>
    <col min="12297" max="12297" width="18.85546875" style="149" customWidth="1"/>
    <col min="12298" max="12298" width="1.5703125" style="149" customWidth="1"/>
    <col min="12299" max="12299" width="18.85546875" style="149" customWidth="1"/>
    <col min="12300" max="12300" width="1.5703125" style="149" customWidth="1"/>
    <col min="12301" max="12301" width="18.85546875" style="149" customWidth="1"/>
    <col min="12302" max="12302" width="1.5703125" style="149" customWidth="1"/>
    <col min="12303" max="12303" width="18.85546875" style="149" customWidth="1"/>
    <col min="12304" max="12304" width="0.85546875" style="149" customWidth="1"/>
    <col min="12305" max="12305" width="15" style="149" bestFit="1" customWidth="1"/>
    <col min="12306" max="12543" width="9.140625" style="149"/>
    <col min="12544" max="12544" width="15.85546875" style="149" customWidth="1"/>
    <col min="12545" max="12545" width="18.140625" style="149" customWidth="1"/>
    <col min="12546" max="12546" width="2.85546875" style="149" customWidth="1"/>
    <col min="12547" max="12547" width="9.85546875" style="149" bestFit="1" customWidth="1"/>
    <col min="12548" max="12548" width="1.5703125" style="149" customWidth="1"/>
    <col min="12549" max="12549" width="18.85546875" style="149" customWidth="1"/>
    <col min="12550" max="12550" width="1.5703125" style="149" customWidth="1"/>
    <col min="12551" max="12551" width="18.85546875" style="149" customWidth="1"/>
    <col min="12552" max="12552" width="1.5703125" style="149" customWidth="1"/>
    <col min="12553" max="12553" width="18.85546875" style="149" customWidth="1"/>
    <col min="12554" max="12554" width="1.5703125" style="149" customWidth="1"/>
    <col min="12555" max="12555" width="18.85546875" style="149" customWidth="1"/>
    <col min="12556" max="12556" width="1.5703125" style="149" customWidth="1"/>
    <col min="12557" max="12557" width="18.85546875" style="149" customWidth="1"/>
    <col min="12558" max="12558" width="1.5703125" style="149" customWidth="1"/>
    <col min="12559" max="12559" width="18.85546875" style="149" customWidth="1"/>
    <col min="12560" max="12560" width="0.85546875" style="149" customWidth="1"/>
    <col min="12561" max="12561" width="15" style="149" bestFit="1" customWidth="1"/>
    <col min="12562" max="12799" width="9.140625" style="149"/>
    <col min="12800" max="12800" width="15.85546875" style="149" customWidth="1"/>
    <col min="12801" max="12801" width="18.140625" style="149" customWidth="1"/>
    <col min="12802" max="12802" width="2.85546875" style="149" customWidth="1"/>
    <col min="12803" max="12803" width="9.85546875" style="149" bestFit="1" customWidth="1"/>
    <col min="12804" max="12804" width="1.5703125" style="149" customWidth="1"/>
    <col min="12805" max="12805" width="18.85546875" style="149" customWidth="1"/>
    <col min="12806" max="12806" width="1.5703125" style="149" customWidth="1"/>
    <col min="12807" max="12807" width="18.85546875" style="149" customWidth="1"/>
    <col min="12808" max="12808" width="1.5703125" style="149" customWidth="1"/>
    <col min="12809" max="12809" width="18.85546875" style="149" customWidth="1"/>
    <col min="12810" max="12810" width="1.5703125" style="149" customWidth="1"/>
    <col min="12811" max="12811" width="18.85546875" style="149" customWidth="1"/>
    <col min="12812" max="12812" width="1.5703125" style="149" customWidth="1"/>
    <col min="12813" max="12813" width="18.85546875" style="149" customWidth="1"/>
    <col min="12814" max="12814" width="1.5703125" style="149" customWidth="1"/>
    <col min="12815" max="12815" width="18.85546875" style="149" customWidth="1"/>
    <col min="12816" max="12816" width="0.85546875" style="149" customWidth="1"/>
    <col min="12817" max="12817" width="15" style="149" bestFit="1" customWidth="1"/>
    <col min="12818" max="13055" width="9.140625" style="149"/>
    <col min="13056" max="13056" width="15.85546875" style="149" customWidth="1"/>
    <col min="13057" max="13057" width="18.140625" style="149" customWidth="1"/>
    <col min="13058" max="13058" width="2.85546875" style="149" customWidth="1"/>
    <col min="13059" max="13059" width="9.85546875" style="149" bestFit="1" customWidth="1"/>
    <col min="13060" max="13060" width="1.5703125" style="149" customWidth="1"/>
    <col min="13061" max="13061" width="18.85546875" style="149" customWidth="1"/>
    <col min="13062" max="13062" width="1.5703125" style="149" customWidth="1"/>
    <col min="13063" max="13063" width="18.85546875" style="149" customWidth="1"/>
    <col min="13064" max="13064" width="1.5703125" style="149" customWidth="1"/>
    <col min="13065" max="13065" width="18.85546875" style="149" customWidth="1"/>
    <col min="13066" max="13066" width="1.5703125" style="149" customWidth="1"/>
    <col min="13067" max="13067" width="18.85546875" style="149" customWidth="1"/>
    <col min="13068" max="13068" width="1.5703125" style="149" customWidth="1"/>
    <col min="13069" max="13069" width="18.85546875" style="149" customWidth="1"/>
    <col min="13070" max="13070" width="1.5703125" style="149" customWidth="1"/>
    <col min="13071" max="13071" width="18.85546875" style="149" customWidth="1"/>
    <col min="13072" max="13072" width="0.85546875" style="149" customWidth="1"/>
    <col min="13073" max="13073" width="15" style="149" bestFit="1" customWidth="1"/>
    <col min="13074" max="13311" width="9.140625" style="149"/>
    <col min="13312" max="13312" width="15.85546875" style="149" customWidth="1"/>
    <col min="13313" max="13313" width="18.140625" style="149" customWidth="1"/>
    <col min="13314" max="13314" width="2.85546875" style="149" customWidth="1"/>
    <col min="13315" max="13315" width="9.85546875" style="149" bestFit="1" customWidth="1"/>
    <col min="13316" max="13316" width="1.5703125" style="149" customWidth="1"/>
    <col min="13317" max="13317" width="18.85546875" style="149" customWidth="1"/>
    <col min="13318" max="13318" width="1.5703125" style="149" customWidth="1"/>
    <col min="13319" max="13319" width="18.85546875" style="149" customWidth="1"/>
    <col min="13320" max="13320" width="1.5703125" style="149" customWidth="1"/>
    <col min="13321" max="13321" width="18.85546875" style="149" customWidth="1"/>
    <col min="13322" max="13322" width="1.5703125" style="149" customWidth="1"/>
    <col min="13323" max="13323" width="18.85546875" style="149" customWidth="1"/>
    <col min="13324" max="13324" width="1.5703125" style="149" customWidth="1"/>
    <col min="13325" max="13325" width="18.85546875" style="149" customWidth="1"/>
    <col min="13326" max="13326" width="1.5703125" style="149" customWidth="1"/>
    <col min="13327" max="13327" width="18.85546875" style="149" customWidth="1"/>
    <col min="13328" max="13328" width="0.85546875" style="149" customWidth="1"/>
    <col min="13329" max="13329" width="15" style="149" bestFit="1" customWidth="1"/>
    <col min="13330" max="13567" width="9.140625" style="149"/>
    <col min="13568" max="13568" width="15.85546875" style="149" customWidth="1"/>
    <col min="13569" max="13569" width="18.140625" style="149" customWidth="1"/>
    <col min="13570" max="13570" width="2.85546875" style="149" customWidth="1"/>
    <col min="13571" max="13571" width="9.85546875" style="149" bestFit="1" customWidth="1"/>
    <col min="13572" max="13572" width="1.5703125" style="149" customWidth="1"/>
    <col min="13573" max="13573" width="18.85546875" style="149" customWidth="1"/>
    <col min="13574" max="13574" width="1.5703125" style="149" customWidth="1"/>
    <col min="13575" max="13575" width="18.85546875" style="149" customWidth="1"/>
    <col min="13576" max="13576" width="1.5703125" style="149" customWidth="1"/>
    <col min="13577" max="13577" width="18.85546875" style="149" customWidth="1"/>
    <col min="13578" max="13578" width="1.5703125" style="149" customWidth="1"/>
    <col min="13579" max="13579" width="18.85546875" style="149" customWidth="1"/>
    <col min="13580" max="13580" width="1.5703125" style="149" customWidth="1"/>
    <col min="13581" max="13581" width="18.85546875" style="149" customWidth="1"/>
    <col min="13582" max="13582" width="1.5703125" style="149" customWidth="1"/>
    <col min="13583" max="13583" width="18.85546875" style="149" customWidth="1"/>
    <col min="13584" max="13584" width="0.85546875" style="149" customWidth="1"/>
    <col min="13585" max="13585" width="15" style="149" bestFit="1" customWidth="1"/>
    <col min="13586" max="13823" width="9.140625" style="149"/>
    <col min="13824" max="13824" width="15.85546875" style="149" customWidth="1"/>
    <col min="13825" max="13825" width="18.140625" style="149" customWidth="1"/>
    <col min="13826" max="13826" width="2.85546875" style="149" customWidth="1"/>
    <col min="13827" max="13827" width="9.85546875" style="149" bestFit="1" customWidth="1"/>
    <col min="13828" max="13828" width="1.5703125" style="149" customWidth="1"/>
    <col min="13829" max="13829" width="18.85546875" style="149" customWidth="1"/>
    <col min="13830" max="13830" width="1.5703125" style="149" customWidth="1"/>
    <col min="13831" max="13831" width="18.85546875" style="149" customWidth="1"/>
    <col min="13832" max="13832" width="1.5703125" style="149" customWidth="1"/>
    <col min="13833" max="13833" width="18.85546875" style="149" customWidth="1"/>
    <col min="13834" max="13834" width="1.5703125" style="149" customWidth="1"/>
    <col min="13835" max="13835" width="18.85546875" style="149" customWidth="1"/>
    <col min="13836" max="13836" width="1.5703125" style="149" customWidth="1"/>
    <col min="13837" max="13837" width="18.85546875" style="149" customWidth="1"/>
    <col min="13838" max="13838" width="1.5703125" style="149" customWidth="1"/>
    <col min="13839" max="13839" width="18.85546875" style="149" customWidth="1"/>
    <col min="13840" max="13840" width="0.85546875" style="149" customWidth="1"/>
    <col min="13841" max="13841" width="15" style="149" bestFit="1" customWidth="1"/>
    <col min="13842" max="14079" width="9.140625" style="149"/>
    <col min="14080" max="14080" width="15.85546875" style="149" customWidth="1"/>
    <col min="14081" max="14081" width="18.140625" style="149" customWidth="1"/>
    <col min="14082" max="14082" width="2.85546875" style="149" customWidth="1"/>
    <col min="14083" max="14083" width="9.85546875" style="149" bestFit="1" customWidth="1"/>
    <col min="14084" max="14084" width="1.5703125" style="149" customWidth="1"/>
    <col min="14085" max="14085" width="18.85546875" style="149" customWidth="1"/>
    <col min="14086" max="14086" width="1.5703125" style="149" customWidth="1"/>
    <col min="14087" max="14087" width="18.85546875" style="149" customWidth="1"/>
    <col min="14088" max="14088" width="1.5703125" style="149" customWidth="1"/>
    <col min="14089" max="14089" width="18.85546875" style="149" customWidth="1"/>
    <col min="14090" max="14090" width="1.5703125" style="149" customWidth="1"/>
    <col min="14091" max="14091" width="18.85546875" style="149" customWidth="1"/>
    <col min="14092" max="14092" width="1.5703125" style="149" customWidth="1"/>
    <col min="14093" max="14093" width="18.85546875" style="149" customWidth="1"/>
    <col min="14094" max="14094" width="1.5703125" style="149" customWidth="1"/>
    <col min="14095" max="14095" width="18.85546875" style="149" customWidth="1"/>
    <col min="14096" max="14096" width="0.85546875" style="149" customWidth="1"/>
    <col min="14097" max="14097" width="15" style="149" bestFit="1" customWidth="1"/>
    <col min="14098" max="14335" width="9.140625" style="149"/>
    <col min="14336" max="14336" width="15.85546875" style="149" customWidth="1"/>
    <col min="14337" max="14337" width="18.140625" style="149" customWidth="1"/>
    <col min="14338" max="14338" width="2.85546875" style="149" customWidth="1"/>
    <col min="14339" max="14339" width="9.85546875" style="149" bestFit="1" customWidth="1"/>
    <col min="14340" max="14340" width="1.5703125" style="149" customWidth="1"/>
    <col min="14341" max="14341" width="18.85546875" style="149" customWidth="1"/>
    <col min="14342" max="14342" width="1.5703125" style="149" customWidth="1"/>
    <col min="14343" max="14343" width="18.85546875" style="149" customWidth="1"/>
    <col min="14344" max="14344" width="1.5703125" style="149" customWidth="1"/>
    <col min="14345" max="14345" width="18.85546875" style="149" customWidth="1"/>
    <col min="14346" max="14346" width="1.5703125" style="149" customWidth="1"/>
    <col min="14347" max="14347" width="18.85546875" style="149" customWidth="1"/>
    <col min="14348" max="14348" width="1.5703125" style="149" customWidth="1"/>
    <col min="14349" max="14349" width="18.85546875" style="149" customWidth="1"/>
    <col min="14350" max="14350" width="1.5703125" style="149" customWidth="1"/>
    <col min="14351" max="14351" width="18.85546875" style="149" customWidth="1"/>
    <col min="14352" max="14352" width="0.85546875" style="149" customWidth="1"/>
    <col min="14353" max="14353" width="15" style="149" bestFit="1" customWidth="1"/>
    <col min="14354" max="14591" width="9.140625" style="149"/>
    <col min="14592" max="14592" width="15.85546875" style="149" customWidth="1"/>
    <col min="14593" max="14593" width="18.140625" style="149" customWidth="1"/>
    <col min="14594" max="14594" width="2.85546875" style="149" customWidth="1"/>
    <col min="14595" max="14595" width="9.85546875" style="149" bestFit="1" customWidth="1"/>
    <col min="14596" max="14596" width="1.5703125" style="149" customWidth="1"/>
    <col min="14597" max="14597" width="18.85546875" style="149" customWidth="1"/>
    <col min="14598" max="14598" width="1.5703125" style="149" customWidth="1"/>
    <col min="14599" max="14599" width="18.85546875" style="149" customWidth="1"/>
    <col min="14600" max="14600" width="1.5703125" style="149" customWidth="1"/>
    <col min="14601" max="14601" width="18.85546875" style="149" customWidth="1"/>
    <col min="14602" max="14602" width="1.5703125" style="149" customWidth="1"/>
    <col min="14603" max="14603" width="18.85546875" style="149" customWidth="1"/>
    <col min="14604" max="14604" width="1.5703125" style="149" customWidth="1"/>
    <col min="14605" max="14605" width="18.85546875" style="149" customWidth="1"/>
    <col min="14606" max="14606" width="1.5703125" style="149" customWidth="1"/>
    <col min="14607" max="14607" width="18.85546875" style="149" customWidth="1"/>
    <col min="14608" max="14608" width="0.85546875" style="149" customWidth="1"/>
    <col min="14609" max="14609" width="15" style="149" bestFit="1" customWidth="1"/>
    <col min="14610" max="14847" width="9.140625" style="149"/>
    <col min="14848" max="14848" width="15.85546875" style="149" customWidth="1"/>
    <col min="14849" max="14849" width="18.140625" style="149" customWidth="1"/>
    <col min="14850" max="14850" width="2.85546875" style="149" customWidth="1"/>
    <col min="14851" max="14851" width="9.85546875" style="149" bestFit="1" customWidth="1"/>
    <col min="14852" max="14852" width="1.5703125" style="149" customWidth="1"/>
    <col min="14853" max="14853" width="18.85546875" style="149" customWidth="1"/>
    <col min="14854" max="14854" width="1.5703125" style="149" customWidth="1"/>
    <col min="14855" max="14855" width="18.85546875" style="149" customWidth="1"/>
    <col min="14856" max="14856" width="1.5703125" style="149" customWidth="1"/>
    <col min="14857" max="14857" width="18.85546875" style="149" customWidth="1"/>
    <col min="14858" max="14858" width="1.5703125" style="149" customWidth="1"/>
    <col min="14859" max="14859" width="18.85546875" style="149" customWidth="1"/>
    <col min="14860" max="14860" width="1.5703125" style="149" customWidth="1"/>
    <col min="14861" max="14861" width="18.85546875" style="149" customWidth="1"/>
    <col min="14862" max="14862" width="1.5703125" style="149" customWidth="1"/>
    <col min="14863" max="14863" width="18.85546875" style="149" customWidth="1"/>
    <col min="14864" max="14864" width="0.85546875" style="149" customWidth="1"/>
    <col min="14865" max="14865" width="15" style="149" bestFit="1" customWidth="1"/>
    <col min="14866" max="15103" width="9.140625" style="149"/>
    <col min="15104" max="15104" width="15.85546875" style="149" customWidth="1"/>
    <col min="15105" max="15105" width="18.140625" style="149" customWidth="1"/>
    <col min="15106" max="15106" width="2.85546875" style="149" customWidth="1"/>
    <col min="15107" max="15107" width="9.85546875" style="149" bestFit="1" customWidth="1"/>
    <col min="15108" max="15108" width="1.5703125" style="149" customWidth="1"/>
    <col min="15109" max="15109" width="18.85546875" style="149" customWidth="1"/>
    <col min="15110" max="15110" width="1.5703125" style="149" customWidth="1"/>
    <col min="15111" max="15111" width="18.85546875" style="149" customWidth="1"/>
    <col min="15112" max="15112" width="1.5703125" style="149" customWidth="1"/>
    <col min="15113" max="15113" width="18.85546875" style="149" customWidth="1"/>
    <col min="15114" max="15114" width="1.5703125" style="149" customWidth="1"/>
    <col min="15115" max="15115" width="18.85546875" style="149" customWidth="1"/>
    <col min="15116" max="15116" width="1.5703125" style="149" customWidth="1"/>
    <col min="15117" max="15117" width="18.85546875" style="149" customWidth="1"/>
    <col min="15118" max="15118" width="1.5703125" style="149" customWidth="1"/>
    <col min="15119" max="15119" width="18.85546875" style="149" customWidth="1"/>
    <col min="15120" max="15120" width="0.85546875" style="149" customWidth="1"/>
    <col min="15121" max="15121" width="15" style="149" bestFit="1" customWidth="1"/>
    <col min="15122" max="15359" width="9.140625" style="149"/>
    <col min="15360" max="15360" width="15.85546875" style="149" customWidth="1"/>
    <col min="15361" max="15361" width="18.140625" style="149" customWidth="1"/>
    <col min="15362" max="15362" width="2.85546875" style="149" customWidth="1"/>
    <col min="15363" max="15363" width="9.85546875" style="149" bestFit="1" customWidth="1"/>
    <col min="15364" max="15364" width="1.5703125" style="149" customWidth="1"/>
    <col min="15365" max="15365" width="18.85546875" style="149" customWidth="1"/>
    <col min="15366" max="15366" width="1.5703125" style="149" customWidth="1"/>
    <col min="15367" max="15367" width="18.85546875" style="149" customWidth="1"/>
    <col min="15368" max="15368" width="1.5703125" style="149" customWidth="1"/>
    <col min="15369" max="15369" width="18.85546875" style="149" customWidth="1"/>
    <col min="15370" max="15370" width="1.5703125" style="149" customWidth="1"/>
    <col min="15371" max="15371" width="18.85546875" style="149" customWidth="1"/>
    <col min="15372" max="15372" width="1.5703125" style="149" customWidth="1"/>
    <col min="15373" max="15373" width="18.85546875" style="149" customWidth="1"/>
    <col min="15374" max="15374" width="1.5703125" style="149" customWidth="1"/>
    <col min="15375" max="15375" width="18.85546875" style="149" customWidth="1"/>
    <col min="15376" max="15376" width="0.85546875" style="149" customWidth="1"/>
    <col min="15377" max="15377" width="15" style="149" bestFit="1" customWidth="1"/>
    <col min="15378" max="15615" width="9.140625" style="149"/>
    <col min="15616" max="15616" width="15.85546875" style="149" customWidth="1"/>
    <col min="15617" max="15617" width="18.140625" style="149" customWidth="1"/>
    <col min="15618" max="15618" width="2.85546875" style="149" customWidth="1"/>
    <col min="15619" max="15619" width="9.85546875" style="149" bestFit="1" customWidth="1"/>
    <col min="15620" max="15620" width="1.5703125" style="149" customWidth="1"/>
    <col min="15621" max="15621" width="18.85546875" style="149" customWidth="1"/>
    <col min="15622" max="15622" width="1.5703125" style="149" customWidth="1"/>
    <col min="15623" max="15623" width="18.85546875" style="149" customWidth="1"/>
    <col min="15624" max="15624" width="1.5703125" style="149" customWidth="1"/>
    <col min="15625" max="15625" width="18.85546875" style="149" customWidth="1"/>
    <col min="15626" max="15626" width="1.5703125" style="149" customWidth="1"/>
    <col min="15627" max="15627" width="18.85546875" style="149" customWidth="1"/>
    <col min="15628" max="15628" width="1.5703125" style="149" customWidth="1"/>
    <col min="15629" max="15629" width="18.85546875" style="149" customWidth="1"/>
    <col min="15630" max="15630" width="1.5703125" style="149" customWidth="1"/>
    <col min="15631" max="15631" width="18.85546875" style="149" customWidth="1"/>
    <col min="15632" max="15632" width="0.85546875" style="149" customWidth="1"/>
    <col min="15633" max="15633" width="15" style="149" bestFit="1" customWidth="1"/>
    <col min="15634" max="15871" width="9.140625" style="149"/>
    <col min="15872" max="15872" width="15.85546875" style="149" customWidth="1"/>
    <col min="15873" max="15873" width="18.140625" style="149" customWidth="1"/>
    <col min="15874" max="15874" width="2.85546875" style="149" customWidth="1"/>
    <col min="15875" max="15875" width="9.85546875" style="149" bestFit="1" customWidth="1"/>
    <col min="15876" max="15876" width="1.5703125" style="149" customWidth="1"/>
    <col min="15877" max="15877" width="18.85546875" style="149" customWidth="1"/>
    <col min="15878" max="15878" width="1.5703125" style="149" customWidth="1"/>
    <col min="15879" max="15879" width="18.85546875" style="149" customWidth="1"/>
    <col min="15880" max="15880" width="1.5703125" style="149" customWidth="1"/>
    <col min="15881" max="15881" width="18.85546875" style="149" customWidth="1"/>
    <col min="15882" max="15882" width="1.5703125" style="149" customWidth="1"/>
    <col min="15883" max="15883" width="18.85546875" style="149" customWidth="1"/>
    <col min="15884" max="15884" width="1.5703125" style="149" customWidth="1"/>
    <col min="15885" max="15885" width="18.85546875" style="149" customWidth="1"/>
    <col min="15886" max="15886" width="1.5703125" style="149" customWidth="1"/>
    <col min="15887" max="15887" width="18.85546875" style="149" customWidth="1"/>
    <col min="15888" max="15888" width="0.85546875" style="149" customWidth="1"/>
    <col min="15889" max="15889" width="15" style="149" bestFit="1" customWidth="1"/>
    <col min="15890" max="16127" width="9.140625" style="149"/>
    <col min="16128" max="16128" width="15.85546875" style="149" customWidth="1"/>
    <col min="16129" max="16129" width="18.140625" style="149" customWidth="1"/>
    <col min="16130" max="16130" width="2.85546875" style="149" customWidth="1"/>
    <col min="16131" max="16131" width="9.85546875" style="149" bestFit="1" customWidth="1"/>
    <col min="16132" max="16132" width="1.5703125" style="149" customWidth="1"/>
    <col min="16133" max="16133" width="18.85546875" style="149" customWidth="1"/>
    <col min="16134" max="16134" width="1.5703125" style="149" customWidth="1"/>
    <col min="16135" max="16135" width="18.85546875" style="149" customWidth="1"/>
    <col min="16136" max="16136" width="1.5703125" style="149" customWidth="1"/>
    <col min="16137" max="16137" width="18.85546875" style="149" customWidth="1"/>
    <col min="16138" max="16138" width="1.5703125" style="149" customWidth="1"/>
    <col min="16139" max="16139" width="18.85546875" style="149" customWidth="1"/>
    <col min="16140" max="16140" width="1.5703125" style="149" customWidth="1"/>
    <col min="16141" max="16141" width="18.85546875" style="149" customWidth="1"/>
    <col min="16142" max="16142" width="1.5703125" style="149" customWidth="1"/>
    <col min="16143" max="16143" width="18.85546875" style="149" customWidth="1"/>
    <col min="16144" max="16144" width="0.85546875" style="149" customWidth="1"/>
    <col min="16145" max="16145" width="15" style="149" bestFit="1" customWidth="1"/>
    <col min="16146" max="16384" width="9.140625" style="149"/>
  </cols>
  <sheetData>
    <row r="1" spans="1:15" ht="24" customHeight="1">
      <c r="O1" s="107" t="s">
        <v>150</v>
      </c>
    </row>
    <row r="2" spans="1:15" ht="24" customHeight="1">
      <c r="A2" s="151" t="s">
        <v>163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</row>
    <row r="3" spans="1:15" ht="24" customHeight="1">
      <c r="A3" s="152" t="s">
        <v>34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</row>
    <row r="4" spans="1:15" ht="24" customHeight="1">
      <c r="A4" s="102" t="s">
        <v>182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</row>
    <row r="5" spans="1:15" ht="24" customHeight="1"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07" t="s">
        <v>143</v>
      </c>
    </row>
    <row r="6" spans="1:15" s="154" customFormat="1" ht="24" customHeight="1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208" t="s">
        <v>22</v>
      </c>
      <c r="L6" s="208"/>
      <c r="M6" s="208"/>
      <c r="N6" s="198"/>
      <c r="O6" s="198"/>
    </row>
    <row r="7" spans="1:15" s="154" customFormat="1" ht="24" customHeight="1">
      <c r="A7" s="198"/>
      <c r="B7" s="198"/>
      <c r="C7" s="198"/>
      <c r="D7" s="198"/>
      <c r="E7" s="198" t="s">
        <v>132</v>
      </c>
      <c r="F7" s="198"/>
      <c r="G7" s="198" t="s">
        <v>196</v>
      </c>
      <c r="H7" s="198"/>
      <c r="I7" s="198" t="s">
        <v>128</v>
      </c>
      <c r="J7" s="198"/>
      <c r="K7" s="198" t="s">
        <v>142</v>
      </c>
      <c r="L7" s="198"/>
      <c r="M7" s="198"/>
      <c r="N7" s="198"/>
      <c r="O7" s="198"/>
    </row>
    <row r="8" spans="1:15" s="154" customFormat="1" ht="24" customHeight="1">
      <c r="A8" s="198"/>
      <c r="B8" s="198"/>
      <c r="C8" s="199" t="s">
        <v>2</v>
      </c>
      <c r="D8" s="198"/>
      <c r="E8" s="199" t="s">
        <v>45</v>
      </c>
      <c r="F8" s="198"/>
      <c r="G8" s="199" t="s">
        <v>197</v>
      </c>
      <c r="H8" s="198"/>
      <c r="I8" s="199" t="s">
        <v>113</v>
      </c>
      <c r="J8" s="198"/>
      <c r="K8" s="199" t="s">
        <v>141</v>
      </c>
      <c r="L8" s="198"/>
      <c r="M8" s="199" t="s">
        <v>36</v>
      </c>
      <c r="N8" s="198"/>
      <c r="O8" s="199" t="s">
        <v>35</v>
      </c>
    </row>
    <row r="9" spans="1:15" s="154" customFormat="1" ht="24" customHeight="1">
      <c r="A9" s="200" t="s">
        <v>151</v>
      </c>
      <c r="B9" s="181"/>
      <c r="C9" s="181"/>
      <c r="D9" s="198"/>
      <c r="E9" s="88">
        <v>336000</v>
      </c>
      <c r="F9" s="88"/>
      <c r="G9" s="88">
        <v>0</v>
      </c>
      <c r="H9" s="88"/>
      <c r="I9" s="88">
        <v>12910</v>
      </c>
      <c r="J9" s="88"/>
      <c r="K9" s="88">
        <v>16210</v>
      </c>
      <c r="L9" s="88"/>
      <c r="M9" s="88">
        <v>1028807</v>
      </c>
      <c r="N9" s="88"/>
      <c r="O9" s="88">
        <v>1393927</v>
      </c>
    </row>
    <row r="10" spans="1:15" s="154" customFormat="1" ht="24" customHeight="1">
      <c r="A10" s="105" t="s">
        <v>147</v>
      </c>
      <c r="B10" s="181"/>
      <c r="C10" s="181"/>
      <c r="D10" s="198"/>
      <c r="E10" s="201">
        <v>0</v>
      </c>
      <c r="F10" s="201">
        <v>0</v>
      </c>
      <c r="G10" s="201">
        <v>0</v>
      </c>
      <c r="H10" s="201">
        <v>0</v>
      </c>
      <c r="I10" s="201">
        <v>0</v>
      </c>
      <c r="J10" s="201">
        <v>0</v>
      </c>
      <c r="K10" s="201">
        <v>0</v>
      </c>
      <c r="L10" s="201">
        <v>0</v>
      </c>
      <c r="M10" s="201">
        <f>PL!F56</f>
        <v>150748</v>
      </c>
      <c r="N10" s="201">
        <v>0</v>
      </c>
      <c r="O10" s="88">
        <f>SUM(E10:M10)</f>
        <v>150748</v>
      </c>
    </row>
    <row r="11" spans="1:15" s="154" customFormat="1" ht="24" customHeight="1">
      <c r="A11" s="105" t="s">
        <v>56</v>
      </c>
      <c r="B11" s="181"/>
      <c r="C11" s="179">
        <v>8</v>
      </c>
      <c r="D11" s="198"/>
      <c r="E11" s="201">
        <v>0</v>
      </c>
      <c r="F11" s="201"/>
      <c r="G11" s="201">
        <v>0</v>
      </c>
      <c r="H11" s="201"/>
      <c r="I11" s="201">
        <v>0</v>
      </c>
      <c r="J11" s="201"/>
      <c r="K11" s="201">
        <v>0</v>
      </c>
      <c r="L11" s="202"/>
      <c r="M11" s="202">
        <v>-40320</v>
      </c>
      <c r="N11" s="202"/>
      <c r="O11" s="88">
        <f>SUM(E11:M11)</f>
        <v>-40320</v>
      </c>
    </row>
    <row r="12" spans="1:15" ht="24" customHeight="1">
      <c r="A12" s="105" t="s">
        <v>162</v>
      </c>
      <c r="B12" s="181"/>
      <c r="C12" s="181"/>
      <c r="D12" s="181"/>
      <c r="E12" s="201">
        <v>0</v>
      </c>
      <c r="F12" s="201"/>
      <c r="G12" s="201">
        <v>0</v>
      </c>
      <c r="H12" s="201"/>
      <c r="I12" s="201">
        <v>0</v>
      </c>
      <c r="J12" s="181"/>
      <c r="K12" s="202">
        <v>6840</v>
      </c>
      <c r="L12" s="181"/>
      <c r="M12" s="202">
        <f>-K12</f>
        <v>-6840</v>
      </c>
      <c r="N12" s="181"/>
      <c r="O12" s="88">
        <f>SUM(E12:M12)</f>
        <v>0</v>
      </c>
    </row>
    <row r="13" spans="1:15" ht="24" customHeight="1" thickBot="1">
      <c r="A13" s="203" t="s">
        <v>166</v>
      </c>
      <c r="B13" s="181"/>
      <c r="C13" s="181"/>
      <c r="D13" s="198"/>
      <c r="E13" s="204">
        <f>SUM(E9:E10)</f>
        <v>336000</v>
      </c>
      <c r="F13" s="88"/>
      <c r="G13" s="204">
        <f>SUM(G9:G10)</f>
        <v>0</v>
      </c>
      <c r="H13" s="88"/>
      <c r="I13" s="204">
        <f>SUM(I9:I10)</f>
        <v>12910</v>
      </c>
      <c r="J13" s="88"/>
      <c r="K13" s="204">
        <f>SUM(K9:K12)</f>
        <v>23050</v>
      </c>
      <c r="L13" s="88"/>
      <c r="M13" s="204">
        <f>SUM(M9:M12)</f>
        <v>1132395</v>
      </c>
      <c r="N13" s="88"/>
      <c r="O13" s="204">
        <f>SUM(O9:O12)</f>
        <v>1504355</v>
      </c>
    </row>
    <row r="14" spans="1:15" ht="24" customHeight="1" thickTop="1">
      <c r="A14" s="200"/>
      <c r="B14" s="181"/>
      <c r="C14" s="181"/>
      <c r="D14" s="19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</row>
    <row r="15" spans="1:15" ht="24" customHeight="1">
      <c r="A15" s="200" t="s">
        <v>183</v>
      </c>
      <c r="B15" s="181"/>
      <c r="C15" s="181"/>
      <c r="D15" s="198"/>
      <c r="E15" s="88">
        <v>336000</v>
      </c>
      <c r="F15" s="88"/>
      <c r="G15" s="88">
        <v>0</v>
      </c>
      <c r="H15" s="88"/>
      <c r="I15" s="88">
        <v>12910</v>
      </c>
      <c r="J15" s="88"/>
      <c r="K15" s="88">
        <v>33805</v>
      </c>
      <c r="L15" s="88"/>
      <c r="M15" s="88">
        <v>1186567</v>
      </c>
      <c r="N15" s="88"/>
      <c r="O15" s="88">
        <f>SUM(E15:M15)</f>
        <v>1569282</v>
      </c>
    </row>
    <row r="16" spans="1:15" ht="24" customHeight="1">
      <c r="A16" s="105" t="s">
        <v>147</v>
      </c>
      <c r="B16" s="181"/>
      <c r="C16" s="181"/>
      <c r="D16" s="198"/>
      <c r="E16" s="202">
        <v>0</v>
      </c>
      <c r="F16" s="202"/>
      <c r="G16" s="202">
        <v>0</v>
      </c>
      <c r="H16" s="202"/>
      <c r="I16" s="202">
        <v>0</v>
      </c>
      <c r="J16" s="202"/>
      <c r="K16" s="202">
        <v>0</v>
      </c>
      <c r="L16" s="202"/>
      <c r="M16" s="202">
        <f>PL!D56</f>
        <v>317154</v>
      </c>
      <c r="N16" s="202"/>
      <c r="O16" s="88">
        <f>SUM(E16:N16)</f>
        <v>317154</v>
      </c>
    </row>
    <row r="17" spans="1:15" ht="24" customHeight="1">
      <c r="A17" s="105" t="s">
        <v>198</v>
      </c>
      <c r="B17" s="181"/>
      <c r="C17" s="179">
        <v>6</v>
      </c>
      <c r="D17" s="198"/>
      <c r="E17" s="202">
        <v>84000</v>
      </c>
      <c r="F17" s="202"/>
      <c r="G17" s="202">
        <v>250320</v>
      </c>
      <c r="H17" s="202"/>
      <c r="I17" s="202">
        <v>0</v>
      </c>
      <c r="J17" s="202"/>
      <c r="K17" s="202">
        <v>0</v>
      </c>
      <c r="L17" s="202"/>
      <c r="M17" s="202">
        <v>0</v>
      </c>
      <c r="N17" s="202"/>
      <c r="O17" s="88">
        <f>SUM(E17:N17)</f>
        <v>334320</v>
      </c>
    </row>
    <row r="18" spans="1:15" ht="24" customHeight="1">
      <c r="A18" s="105" t="s">
        <v>199</v>
      </c>
      <c r="B18" s="181"/>
      <c r="C18" s="179">
        <v>6</v>
      </c>
      <c r="D18" s="198"/>
      <c r="E18" s="202">
        <v>0</v>
      </c>
      <c r="F18" s="202"/>
      <c r="G18" s="202">
        <f>-7407+1481</f>
        <v>-5926</v>
      </c>
      <c r="H18" s="202"/>
      <c r="I18" s="202">
        <v>0</v>
      </c>
      <c r="J18" s="202"/>
      <c r="K18" s="202">
        <v>0</v>
      </c>
      <c r="L18" s="202"/>
      <c r="M18" s="202">
        <v>0</v>
      </c>
      <c r="N18" s="202"/>
      <c r="O18" s="88">
        <f>SUM(E18:N18)</f>
        <v>-5926</v>
      </c>
    </row>
    <row r="19" spans="1:15" ht="24" customHeight="1">
      <c r="A19" s="205" t="s">
        <v>200</v>
      </c>
      <c r="B19" s="181"/>
      <c r="C19" s="179" t="s">
        <v>201</v>
      </c>
      <c r="D19" s="198"/>
      <c r="E19" s="202">
        <v>83998</v>
      </c>
      <c r="F19" s="202"/>
      <c r="G19" s="202">
        <v>0</v>
      </c>
      <c r="H19" s="202"/>
      <c r="I19" s="202">
        <v>0</v>
      </c>
      <c r="J19" s="202"/>
      <c r="K19" s="202">
        <v>0</v>
      </c>
      <c r="L19" s="202"/>
      <c r="M19" s="202">
        <f>-E19</f>
        <v>-83998</v>
      </c>
      <c r="N19" s="202"/>
      <c r="O19" s="88">
        <f>SUM(E19:N19)</f>
        <v>0</v>
      </c>
    </row>
    <row r="20" spans="1:15" ht="24" customHeight="1">
      <c r="A20" s="105" t="s">
        <v>56</v>
      </c>
      <c r="B20" s="181"/>
      <c r="C20" s="179">
        <v>8</v>
      </c>
      <c r="D20" s="198"/>
      <c r="E20" s="202">
        <v>0</v>
      </c>
      <c r="F20" s="202"/>
      <c r="G20" s="202">
        <v>0</v>
      </c>
      <c r="H20" s="202"/>
      <c r="I20" s="202">
        <v>0</v>
      </c>
      <c r="J20" s="202"/>
      <c r="K20" s="202">
        <v>0</v>
      </c>
      <c r="L20" s="202"/>
      <c r="M20" s="202">
        <v>-83998</v>
      </c>
      <c r="N20" s="202"/>
      <c r="O20" s="88">
        <f>SUM(E20:M20)</f>
        <v>-83998</v>
      </c>
    </row>
    <row r="21" spans="1:15" ht="24" customHeight="1" thickBot="1">
      <c r="A21" s="203" t="s">
        <v>184</v>
      </c>
      <c r="B21" s="181"/>
      <c r="C21" s="181"/>
      <c r="D21" s="198"/>
      <c r="E21" s="204">
        <f>SUM(E15:E20)</f>
        <v>503998</v>
      </c>
      <c r="F21" s="88"/>
      <c r="G21" s="204">
        <f>SUM(G15:G20)</f>
        <v>244394</v>
      </c>
      <c r="H21" s="88"/>
      <c r="I21" s="204">
        <f>SUM(I15:I20)</f>
        <v>12910</v>
      </c>
      <c r="J21" s="88"/>
      <c r="K21" s="204">
        <f>SUM(K15:K20)</f>
        <v>33805</v>
      </c>
      <c r="L21" s="88"/>
      <c r="M21" s="204">
        <f>SUM(M15:M20)</f>
        <v>1335725</v>
      </c>
      <c r="N21" s="88"/>
      <c r="O21" s="204">
        <f>SUM(O15:O20)</f>
        <v>2130832</v>
      </c>
    </row>
    <row r="22" spans="1:15" ht="24" customHeight="1" thickTop="1">
      <c r="A22" s="91"/>
      <c r="D22" s="154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>
        <f>O21-BS!E72</f>
        <v>0</v>
      </c>
    </row>
    <row r="23" spans="1:15" ht="24" customHeight="1">
      <c r="A23" s="105" t="s">
        <v>148</v>
      </c>
    </row>
  </sheetData>
  <mergeCells count="1">
    <mergeCell ref="K6:M6"/>
  </mergeCells>
  <printOptions horizontalCentered="1"/>
  <pageMargins left="0.59055118110236204" right="0.59055118110236204" top="0.90500000000000003" bottom="0.196850393700787" header="0.196850393700787" footer="0.196850393700787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2F15A-1A56-4F37-8589-3776FFCD7A49}">
  <dimension ref="A1:WVN68"/>
  <sheetViews>
    <sheetView showGridLines="0" view="pageBreakPreview" zoomScaleNormal="64" zoomScaleSheetLayoutView="100" workbookViewId="0"/>
  </sheetViews>
  <sheetFormatPr defaultColWidth="10.85546875" defaultRowHeight="23.85" customHeight="1"/>
  <cols>
    <col min="1" max="1" width="57.28515625" style="8" customWidth="1"/>
    <col min="2" max="2" width="8.85546875" style="8" customWidth="1"/>
    <col min="3" max="3" width="2.140625" style="7" customWidth="1"/>
    <col min="4" max="4" width="15.7109375" style="87" customWidth="1"/>
    <col min="5" max="5" width="1.85546875" style="7" customWidth="1"/>
    <col min="6" max="6" width="15.7109375" style="7" customWidth="1"/>
    <col min="7" max="7" width="12.140625" style="7" hidden="1" customWidth="1"/>
    <col min="8" max="8" width="11.140625" style="7" hidden="1" customWidth="1"/>
    <col min="9" max="9" width="0" style="7" hidden="1" customWidth="1"/>
    <col min="10" max="16384" width="10.85546875" style="7"/>
  </cols>
  <sheetData>
    <row r="1" spans="1:6" ht="23.85" customHeight="1">
      <c r="B1" s="171"/>
      <c r="C1" s="87"/>
      <c r="D1" s="89"/>
      <c r="E1" s="87"/>
      <c r="F1" s="106" t="s">
        <v>150</v>
      </c>
    </row>
    <row r="2" spans="1:6" ht="23.85" customHeight="1">
      <c r="A2" s="102" t="s">
        <v>163</v>
      </c>
      <c r="B2" s="116"/>
      <c r="C2" s="161"/>
      <c r="D2" s="114"/>
      <c r="E2" s="161"/>
      <c r="F2" s="114"/>
    </row>
    <row r="3" spans="1:6" ht="23.85" customHeight="1">
      <c r="A3" s="51" t="s">
        <v>61</v>
      </c>
      <c r="B3" s="129"/>
      <c r="C3" s="129"/>
      <c r="D3" s="129"/>
      <c r="E3" s="129"/>
      <c r="F3" s="129"/>
    </row>
    <row r="4" spans="1:6" ht="23.85" customHeight="1">
      <c r="A4" s="102" t="s">
        <v>182</v>
      </c>
      <c r="B4" s="130"/>
      <c r="C4" s="130"/>
      <c r="D4" s="130"/>
      <c r="E4" s="130"/>
      <c r="F4" s="130"/>
    </row>
    <row r="5" spans="1:6" ht="23.85" customHeight="1">
      <c r="B5" s="87"/>
      <c r="C5" s="87"/>
      <c r="D5" s="131"/>
      <c r="E5" s="87"/>
      <c r="F5" s="163" t="s">
        <v>143</v>
      </c>
    </row>
    <row r="6" spans="1:6" ht="23.85" customHeight="1">
      <c r="B6" s="87"/>
      <c r="C6" s="185"/>
      <c r="D6" s="117">
        <v>2565</v>
      </c>
      <c r="E6" s="166"/>
      <c r="F6" s="117">
        <v>2564</v>
      </c>
    </row>
    <row r="7" spans="1:6" ht="23.85" customHeight="1">
      <c r="A7" s="52" t="s">
        <v>62</v>
      </c>
      <c r="B7" s="186"/>
      <c r="C7" s="144"/>
      <c r="D7" s="132"/>
      <c r="E7" s="131"/>
      <c r="F7" s="174"/>
    </row>
    <row r="8" spans="1:6" ht="23.85" customHeight="1">
      <c r="A8" s="53" t="s">
        <v>63</v>
      </c>
      <c r="B8" s="144"/>
      <c r="C8" s="144"/>
      <c r="D8" s="133">
        <f>PL!D50</f>
        <v>396432</v>
      </c>
      <c r="E8" s="144"/>
      <c r="F8" s="133">
        <f>PL!F50</f>
        <v>188435</v>
      </c>
    </row>
    <row r="9" spans="1:6" ht="23.85" customHeight="1">
      <c r="A9" s="53" t="s">
        <v>137</v>
      </c>
      <c r="B9" s="144"/>
      <c r="C9" s="144"/>
      <c r="D9" s="133"/>
      <c r="E9" s="144"/>
      <c r="F9" s="133"/>
    </row>
    <row r="10" spans="1:6" ht="23.85" customHeight="1">
      <c r="A10" s="53" t="s">
        <v>65</v>
      </c>
      <c r="B10" s="144"/>
      <c r="C10" s="144"/>
      <c r="D10" s="133"/>
      <c r="E10" s="144"/>
      <c r="F10" s="133"/>
    </row>
    <row r="11" spans="1:6" ht="23.85" customHeight="1">
      <c r="A11" s="113" t="s">
        <v>180</v>
      </c>
      <c r="B11" s="144"/>
      <c r="C11" s="144"/>
      <c r="D11" s="133"/>
      <c r="E11" s="144"/>
      <c r="F11" s="133"/>
    </row>
    <row r="12" spans="1:6" ht="23.85" customHeight="1">
      <c r="A12" s="113" t="s">
        <v>179</v>
      </c>
      <c r="B12" s="144"/>
      <c r="C12" s="144"/>
      <c r="D12" s="133">
        <v>843254</v>
      </c>
      <c r="E12" s="144"/>
      <c r="F12" s="133">
        <v>494284</v>
      </c>
    </row>
    <row r="13" spans="1:6" ht="23.85" customHeight="1">
      <c r="A13" s="76" t="s">
        <v>107</v>
      </c>
      <c r="B13" s="144"/>
      <c r="C13" s="144"/>
      <c r="D13" s="133">
        <v>3658</v>
      </c>
      <c r="E13" s="144"/>
      <c r="F13" s="133">
        <v>3699</v>
      </c>
    </row>
    <row r="14" spans="1:6" ht="23.85" customHeight="1">
      <c r="A14" s="53" t="s">
        <v>131</v>
      </c>
      <c r="B14" s="144"/>
      <c r="C14" s="144"/>
      <c r="D14" s="133">
        <v>-1</v>
      </c>
      <c r="E14" s="144"/>
      <c r="F14" s="133">
        <v>-313</v>
      </c>
    </row>
    <row r="15" spans="1:6" ht="23.85" customHeight="1">
      <c r="A15" s="144" t="s">
        <v>206</v>
      </c>
      <c r="B15" s="144"/>
      <c r="C15" s="144"/>
      <c r="D15" s="26"/>
      <c r="E15" s="144"/>
      <c r="F15" s="133"/>
    </row>
    <row r="16" spans="1:6" ht="23.85" customHeight="1">
      <c r="A16" s="113" t="s">
        <v>207</v>
      </c>
      <c r="B16" s="144"/>
      <c r="C16" s="144"/>
      <c r="D16" s="26">
        <v>-85</v>
      </c>
      <c r="E16" s="144"/>
      <c r="F16" s="133">
        <v>0</v>
      </c>
    </row>
    <row r="17" spans="1:6" ht="23.85" customHeight="1">
      <c r="A17" s="53" t="s">
        <v>92</v>
      </c>
      <c r="B17" s="144"/>
      <c r="C17" s="144"/>
      <c r="D17" s="133">
        <v>2010</v>
      </c>
      <c r="E17" s="144"/>
      <c r="F17" s="133">
        <v>1932</v>
      </c>
    </row>
    <row r="18" spans="1:6" ht="23.85" customHeight="1">
      <c r="A18" s="53" t="s">
        <v>66</v>
      </c>
      <c r="B18" s="144"/>
      <c r="C18" s="144"/>
      <c r="D18" s="133">
        <v>-428</v>
      </c>
      <c r="E18" s="144"/>
      <c r="F18" s="133">
        <v>-7</v>
      </c>
    </row>
    <row r="19" spans="1:6" ht="23.85" customHeight="1">
      <c r="A19" s="53" t="s">
        <v>123</v>
      </c>
      <c r="B19" s="144"/>
      <c r="C19" s="144"/>
      <c r="D19" s="134">
        <v>138</v>
      </c>
      <c r="E19" s="144"/>
      <c r="F19" s="134">
        <v>2228</v>
      </c>
    </row>
    <row r="20" spans="1:6" ht="23.85" customHeight="1">
      <c r="A20" s="53" t="s">
        <v>68</v>
      </c>
      <c r="B20" s="144"/>
      <c r="C20" s="144"/>
      <c r="D20" s="133"/>
      <c r="E20" s="144"/>
      <c r="F20" s="133"/>
    </row>
    <row r="21" spans="1:6" ht="23.85" customHeight="1">
      <c r="A21" s="53" t="s">
        <v>69</v>
      </c>
      <c r="B21" s="144"/>
      <c r="C21" s="144"/>
      <c r="D21" s="133">
        <f>SUM(D8:D19)</f>
        <v>1244978</v>
      </c>
      <c r="E21" s="144"/>
      <c r="F21" s="133">
        <f>SUM(F8:F19)</f>
        <v>690258</v>
      </c>
    </row>
    <row r="22" spans="1:6" ht="23.85" customHeight="1">
      <c r="A22" s="55" t="s">
        <v>109</v>
      </c>
      <c r="B22" s="187"/>
      <c r="C22" s="188"/>
      <c r="D22" s="135"/>
      <c r="E22" s="188"/>
      <c r="F22" s="135"/>
    </row>
    <row r="23" spans="1:6" ht="23.85" customHeight="1">
      <c r="A23" s="55" t="s">
        <v>70</v>
      </c>
      <c r="B23" s="187"/>
      <c r="C23" s="188"/>
      <c r="D23" s="135">
        <v>118</v>
      </c>
      <c r="E23" s="188"/>
      <c r="F23" s="135">
        <v>23</v>
      </c>
    </row>
    <row r="24" spans="1:6" ht="23.85" customHeight="1">
      <c r="A24" s="53" t="s">
        <v>93</v>
      </c>
      <c r="B24" s="187"/>
      <c r="C24" s="188"/>
      <c r="D24" s="135">
        <v>-1019342</v>
      </c>
      <c r="E24" s="188"/>
      <c r="F24" s="135">
        <v>-304029</v>
      </c>
    </row>
    <row r="25" spans="1:6" ht="23.85" customHeight="1">
      <c r="A25" s="53" t="s">
        <v>71</v>
      </c>
      <c r="B25" s="187"/>
      <c r="C25" s="188"/>
      <c r="D25" s="135">
        <v>2682</v>
      </c>
      <c r="E25" s="188"/>
      <c r="F25" s="135">
        <v>-8382</v>
      </c>
    </row>
    <row r="26" spans="1:6" ht="23.85" customHeight="1">
      <c r="A26" s="53" t="s">
        <v>94</v>
      </c>
      <c r="B26" s="187"/>
      <c r="C26" s="188"/>
      <c r="D26" s="135">
        <v>-93758</v>
      </c>
      <c r="E26" s="188"/>
      <c r="F26" s="135">
        <v>-42886</v>
      </c>
    </row>
    <row r="27" spans="1:6" ht="23.85" customHeight="1">
      <c r="A27" s="55" t="s">
        <v>98</v>
      </c>
      <c r="B27" s="187"/>
      <c r="C27" s="188"/>
      <c r="D27" s="135">
        <v>-659</v>
      </c>
      <c r="E27" s="188"/>
      <c r="F27" s="135">
        <v>-388</v>
      </c>
    </row>
    <row r="28" spans="1:6" ht="23.85" customHeight="1">
      <c r="A28" s="55" t="s">
        <v>72</v>
      </c>
      <c r="B28" s="187"/>
      <c r="C28" s="188"/>
      <c r="D28" s="135">
        <v>-120</v>
      </c>
      <c r="E28" s="188"/>
      <c r="F28" s="135">
        <v>96</v>
      </c>
    </row>
    <row r="29" spans="1:6" ht="23.85" customHeight="1">
      <c r="A29" s="55" t="s">
        <v>181</v>
      </c>
      <c r="B29" s="187"/>
      <c r="C29" s="188"/>
      <c r="D29" s="135"/>
      <c r="E29" s="188"/>
      <c r="F29" s="135"/>
    </row>
    <row r="30" spans="1:6" ht="23.85" customHeight="1">
      <c r="A30" s="57" t="s">
        <v>74</v>
      </c>
      <c r="B30" s="187"/>
      <c r="C30" s="188"/>
      <c r="D30" s="135">
        <v>12090</v>
      </c>
      <c r="E30" s="188"/>
      <c r="F30" s="135">
        <v>7110</v>
      </c>
    </row>
    <row r="31" spans="1:6" ht="23.85" customHeight="1">
      <c r="A31" s="57" t="s">
        <v>95</v>
      </c>
      <c r="B31" s="187"/>
      <c r="C31" s="188"/>
      <c r="D31" s="135">
        <v>-576</v>
      </c>
      <c r="E31" s="188"/>
      <c r="F31" s="135">
        <v>2142</v>
      </c>
    </row>
    <row r="32" spans="1:6" ht="23.85" customHeight="1">
      <c r="A32" s="57" t="s">
        <v>96</v>
      </c>
      <c r="B32" s="187"/>
      <c r="C32" s="188"/>
      <c r="D32" s="136">
        <v>783</v>
      </c>
      <c r="E32" s="188"/>
      <c r="F32" s="136">
        <v>9642</v>
      </c>
    </row>
    <row r="33" spans="1:774 1025:1798 2049:2822 3073:3846 4097:4870 5121:5894 6145:6918 7169:7942 8193:8966 9217:9990 10241:11014 11265:12038 12289:13062 13313:14086 14337:15110 15361:16134" ht="23.85" customHeight="1">
      <c r="A33" s="76" t="s">
        <v>154</v>
      </c>
      <c r="B33" s="187"/>
      <c r="C33" s="188"/>
      <c r="D33" s="137">
        <f>SUM(D21:D32)</f>
        <v>146196</v>
      </c>
      <c r="E33" s="188"/>
      <c r="F33" s="137">
        <f>SUM(F21:F32)</f>
        <v>353586</v>
      </c>
    </row>
    <row r="34" spans="1:774 1025:1798 2049:2822 3073:3846 4097:4870 5121:5894 6145:6918 7169:7942 8193:8966 9217:9990 10241:11014 11265:12038 12289:13062 13313:14086 14337:15110 15361:16134" s="149" customFormat="1" ht="23.85" customHeight="1">
      <c r="A34" s="156" t="s">
        <v>202</v>
      </c>
      <c r="B34" s="189"/>
      <c r="C34" s="190"/>
      <c r="D34" s="191">
        <v>428</v>
      </c>
      <c r="E34" s="190"/>
      <c r="F34" s="191">
        <v>7</v>
      </c>
      <c r="IW34" s="149" t="s">
        <v>202</v>
      </c>
      <c r="IZ34" s="149">
        <v>426</v>
      </c>
      <c r="JB34" s="149">
        <v>6</v>
      </c>
      <c r="SS34" s="149" t="s">
        <v>202</v>
      </c>
      <c r="SV34" s="149">
        <v>426</v>
      </c>
      <c r="SX34" s="149">
        <v>6</v>
      </c>
      <c r="ACO34" s="149" t="s">
        <v>202</v>
      </c>
      <c r="ACR34" s="149">
        <v>426</v>
      </c>
      <c r="ACT34" s="149">
        <v>6</v>
      </c>
      <c r="AMK34" s="149" t="s">
        <v>202</v>
      </c>
      <c r="AMN34" s="149">
        <v>426</v>
      </c>
      <c r="AMP34" s="149">
        <v>6</v>
      </c>
      <c r="AWG34" s="149" t="s">
        <v>202</v>
      </c>
      <c r="AWJ34" s="149">
        <v>426</v>
      </c>
      <c r="AWL34" s="149">
        <v>6</v>
      </c>
      <c r="BGC34" s="149" t="s">
        <v>202</v>
      </c>
      <c r="BGF34" s="149">
        <v>426</v>
      </c>
      <c r="BGH34" s="149">
        <v>6</v>
      </c>
      <c r="BPY34" s="149" t="s">
        <v>202</v>
      </c>
      <c r="BQB34" s="149">
        <v>426</v>
      </c>
      <c r="BQD34" s="149">
        <v>6</v>
      </c>
      <c r="BZU34" s="149" t="s">
        <v>202</v>
      </c>
      <c r="BZX34" s="149">
        <v>426</v>
      </c>
      <c r="BZZ34" s="149">
        <v>6</v>
      </c>
      <c r="CJQ34" s="149" t="s">
        <v>202</v>
      </c>
      <c r="CJT34" s="149">
        <v>426</v>
      </c>
      <c r="CJV34" s="149">
        <v>6</v>
      </c>
      <c r="CTM34" s="149" t="s">
        <v>202</v>
      </c>
      <c r="CTP34" s="149">
        <v>426</v>
      </c>
      <c r="CTR34" s="149">
        <v>6</v>
      </c>
      <c r="DDI34" s="149" t="s">
        <v>202</v>
      </c>
      <c r="DDL34" s="149">
        <v>426</v>
      </c>
      <c r="DDN34" s="149">
        <v>6</v>
      </c>
      <c r="DNE34" s="149" t="s">
        <v>202</v>
      </c>
      <c r="DNH34" s="149">
        <v>426</v>
      </c>
      <c r="DNJ34" s="149">
        <v>6</v>
      </c>
      <c r="DXA34" s="149" t="s">
        <v>202</v>
      </c>
      <c r="DXD34" s="149">
        <v>426</v>
      </c>
      <c r="DXF34" s="149">
        <v>6</v>
      </c>
      <c r="EGW34" s="149" t="s">
        <v>202</v>
      </c>
      <c r="EGZ34" s="149">
        <v>426</v>
      </c>
      <c r="EHB34" s="149">
        <v>6</v>
      </c>
      <c r="EQS34" s="149" t="s">
        <v>202</v>
      </c>
      <c r="EQV34" s="149">
        <v>426</v>
      </c>
      <c r="EQX34" s="149">
        <v>6</v>
      </c>
      <c r="FAO34" s="149" t="s">
        <v>202</v>
      </c>
      <c r="FAR34" s="149">
        <v>426</v>
      </c>
      <c r="FAT34" s="149">
        <v>6</v>
      </c>
      <c r="FKK34" s="149" t="s">
        <v>202</v>
      </c>
      <c r="FKN34" s="149">
        <v>426</v>
      </c>
      <c r="FKP34" s="149">
        <v>6</v>
      </c>
      <c r="FUG34" s="149" t="s">
        <v>202</v>
      </c>
      <c r="FUJ34" s="149">
        <v>426</v>
      </c>
      <c r="FUL34" s="149">
        <v>6</v>
      </c>
      <c r="GEC34" s="149" t="s">
        <v>202</v>
      </c>
      <c r="GEF34" s="149">
        <v>426</v>
      </c>
      <c r="GEH34" s="149">
        <v>6</v>
      </c>
      <c r="GNY34" s="149" t="s">
        <v>202</v>
      </c>
      <c r="GOB34" s="149">
        <v>426</v>
      </c>
      <c r="GOD34" s="149">
        <v>6</v>
      </c>
      <c r="GXU34" s="149" t="s">
        <v>202</v>
      </c>
      <c r="GXX34" s="149">
        <v>426</v>
      </c>
      <c r="GXZ34" s="149">
        <v>6</v>
      </c>
      <c r="HHQ34" s="149" t="s">
        <v>202</v>
      </c>
      <c r="HHT34" s="149">
        <v>426</v>
      </c>
      <c r="HHV34" s="149">
        <v>6</v>
      </c>
      <c r="HRM34" s="149" t="s">
        <v>202</v>
      </c>
      <c r="HRP34" s="149">
        <v>426</v>
      </c>
      <c r="HRR34" s="149">
        <v>6</v>
      </c>
      <c r="IBI34" s="149" t="s">
        <v>202</v>
      </c>
      <c r="IBL34" s="149">
        <v>426</v>
      </c>
      <c r="IBN34" s="149">
        <v>6</v>
      </c>
      <c r="ILE34" s="149" t="s">
        <v>202</v>
      </c>
      <c r="ILH34" s="149">
        <v>426</v>
      </c>
      <c r="ILJ34" s="149">
        <v>6</v>
      </c>
      <c r="IVA34" s="149" t="s">
        <v>202</v>
      </c>
      <c r="IVD34" s="149">
        <v>426</v>
      </c>
      <c r="IVF34" s="149">
        <v>6</v>
      </c>
      <c r="JEW34" s="149" t="s">
        <v>202</v>
      </c>
      <c r="JEZ34" s="149">
        <v>426</v>
      </c>
      <c r="JFB34" s="149">
        <v>6</v>
      </c>
      <c r="JOS34" s="149" t="s">
        <v>202</v>
      </c>
      <c r="JOV34" s="149">
        <v>426</v>
      </c>
      <c r="JOX34" s="149">
        <v>6</v>
      </c>
      <c r="JYO34" s="149" t="s">
        <v>202</v>
      </c>
      <c r="JYR34" s="149">
        <v>426</v>
      </c>
      <c r="JYT34" s="149">
        <v>6</v>
      </c>
      <c r="KIK34" s="149" t="s">
        <v>202</v>
      </c>
      <c r="KIN34" s="149">
        <v>426</v>
      </c>
      <c r="KIP34" s="149">
        <v>6</v>
      </c>
      <c r="KSG34" s="149" t="s">
        <v>202</v>
      </c>
      <c r="KSJ34" s="149">
        <v>426</v>
      </c>
      <c r="KSL34" s="149">
        <v>6</v>
      </c>
      <c r="LCC34" s="149" t="s">
        <v>202</v>
      </c>
      <c r="LCF34" s="149">
        <v>426</v>
      </c>
      <c r="LCH34" s="149">
        <v>6</v>
      </c>
      <c r="LLY34" s="149" t="s">
        <v>202</v>
      </c>
      <c r="LMB34" s="149">
        <v>426</v>
      </c>
      <c r="LMD34" s="149">
        <v>6</v>
      </c>
      <c r="LVU34" s="149" t="s">
        <v>202</v>
      </c>
      <c r="LVX34" s="149">
        <v>426</v>
      </c>
      <c r="LVZ34" s="149">
        <v>6</v>
      </c>
      <c r="MFQ34" s="149" t="s">
        <v>202</v>
      </c>
      <c r="MFT34" s="149">
        <v>426</v>
      </c>
      <c r="MFV34" s="149">
        <v>6</v>
      </c>
      <c r="MPM34" s="149" t="s">
        <v>202</v>
      </c>
      <c r="MPP34" s="149">
        <v>426</v>
      </c>
      <c r="MPR34" s="149">
        <v>6</v>
      </c>
      <c r="MZI34" s="149" t="s">
        <v>202</v>
      </c>
      <c r="MZL34" s="149">
        <v>426</v>
      </c>
      <c r="MZN34" s="149">
        <v>6</v>
      </c>
      <c r="NJE34" s="149" t="s">
        <v>202</v>
      </c>
      <c r="NJH34" s="149">
        <v>426</v>
      </c>
      <c r="NJJ34" s="149">
        <v>6</v>
      </c>
      <c r="NTA34" s="149" t="s">
        <v>202</v>
      </c>
      <c r="NTD34" s="149">
        <v>426</v>
      </c>
      <c r="NTF34" s="149">
        <v>6</v>
      </c>
      <c r="OCW34" s="149" t="s">
        <v>202</v>
      </c>
      <c r="OCZ34" s="149">
        <v>426</v>
      </c>
      <c r="ODB34" s="149">
        <v>6</v>
      </c>
      <c r="OMS34" s="149" t="s">
        <v>202</v>
      </c>
      <c r="OMV34" s="149">
        <v>426</v>
      </c>
      <c r="OMX34" s="149">
        <v>6</v>
      </c>
      <c r="OWO34" s="149" t="s">
        <v>202</v>
      </c>
      <c r="OWR34" s="149">
        <v>426</v>
      </c>
      <c r="OWT34" s="149">
        <v>6</v>
      </c>
      <c r="PGK34" s="149" t="s">
        <v>202</v>
      </c>
      <c r="PGN34" s="149">
        <v>426</v>
      </c>
      <c r="PGP34" s="149">
        <v>6</v>
      </c>
      <c r="PQG34" s="149" t="s">
        <v>202</v>
      </c>
      <c r="PQJ34" s="149">
        <v>426</v>
      </c>
      <c r="PQL34" s="149">
        <v>6</v>
      </c>
      <c r="QAC34" s="149" t="s">
        <v>202</v>
      </c>
      <c r="QAF34" s="149">
        <v>426</v>
      </c>
      <c r="QAH34" s="149">
        <v>6</v>
      </c>
      <c r="QJY34" s="149" t="s">
        <v>202</v>
      </c>
      <c r="QKB34" s="149">
        <v>426</v>
      </c>
      <c r="QKD34" s="149">
        <v>6</v>
      </c>
      <c r="QTU34" s="149" t="s">
        <v>202</v>
      </c>
      <c r="QTX34" s="149">
        <v>426</v>
      </c>
      <c r="QTZ34" s="149">
        <v>6</v>
      </c>
      <c r="RDQ34" s="149" t="s">
        <v>202</v>
      </c>
      <c r="RDT34" s="149">
        <v>426</v>
      </c>
      <c r="RDV34" s="149">
        <v>6</v>
      </c>
      <c r="RNM34" s="149" t="s">
        <v>202</v>
      </c>
      <c r="RNP34" s="149">
        <v>426</v>
      </c>
      <c r="RNR34" s="149">
        <v>6</v>
      </c>
      <c r="RXI34" s="149" t="s">
        <v>202</v>
      </c>
      <c r="RXL34" s="149">
        <v>426</v>
      </c>
      <c r="RXN34" s="149">
        <v>6</v>
      </c>
      <c r="SHE34" s="149" t="s">
        <v>202</v>
      </c>
      <c r="SHH34" s="149">
        <v>426</v>
      </c>
      <c r="SHJ34" s="149">
        <v>6</v>
      </c>
      <c r="SRA34" s="149" t="s">
        <v>202</v>
      </c>
      <c r="SRD34" s="149">
        <v>426</v>
      </c>
      <c r="SRF34" s="149">
        <v>6</v>
      </c>
      <c r="TAW34" s="149" t="s">
        <v>202</v>
      </c>
      <c r="TAZ34" s="149">
        <v>426</v>
      </c>
      <c r="TBB34" s="149">
        <v>6</v>
      </c>
      <c r="TKS34" s="149" t="s">
        <v>202</v>
      </c>
      <c r="TKV34" s="149">
        <v>426</v>
      </c>
      <c r="TKX34" s="149">
        <v>6</v>
      </c>
      <c r="TUO34" s="149" t="s">
        <v>202</v>
      </c>
      <c r="TUR34" s="149">
        <v>426</v>
      </c>
      <c r="TUT34" s="149">
        <v>6</v>
      </c>
      <c r="UEK34" s="149" t="s">
        <v>202</v>
      </c>
      <c r="UEN34" s="149">
        <v>426</v>
      </c>
      <c r="UEP34" s="149">
        <v>6</v>
      </c>
      <c r="UOG34" s="149" t="s">
        <v>202</v>
      </c>
      <c r="UOJ34" s="149">
        <v>426</v>
      </c>
      <c r="UOL34" s="149">
        <v>6</v>
      </c>
      <c r="UYC34" s="149" t="s">
        <v>202</v>
      </c>
      <c r="UYF34" s="149">
        <v>426</v>
      </c>
      <c r="UYH34" s="149">
        <v>6</v>
      </c>
      <c r="VHY34" s="149" t="s">
        <v>202</v>
      </c>
      <c r="VIB34" s="149">
        <v>426</v>
      </c>
      <c r="VID34" s="149">
        <v>6</v>
      </c>
      <c r="VRU34" s="149" t="s">
        <v>202</v>
      </c>
      <c r="VRX34" s="149">
        <v>426</v>
      </c>
      <c r="VRZ34" s="149">
        <v>6</v>
      </c>
      <c r="WBQ34" s="149" t="s">
        <v>202</v>
      </c>
      <c r="WBT34" s="149">
        <v>426</v>
      </c>
      <c r="WBV34" s="149">
        <v>6</v>
      </c>
      <c r="WLM34" s="149" t="s">
        <v>202</v>
      </c>
      <c r="WLP34" s="149">
        <v>426</v>
      </c>
      <c r="WLR34" s="149">
        <v>6</v>
      </c>
      <c r="WVI34" s="149" t="s">
        <v>202</v>
      </c>
      <c r="WVL34" s="149">
        <v>426</v>
      </c>
      <c r="WVN34" s="149">
        <v>6</v>
      </c>
    </row>
    <row r="35" spans="1:774 1025:1798 2049:2822 3073:3846 4097:4870 5121:5894 6145:6918 7169:7942 8193:8966 9217:9990 10241:11014 11265:12038 12289:13062 13313:14086 14337:15110 15361:16134" ht="23.85" customHeight="1">
      <c r="A35" s="55" t="s">
        <v>76</v>
      </c>
      <c r="B35" s="187"/>
      <c r="C35" s="188"/>
      <c r="D35" s="138">
        <v>-87004</v>
      </c>
      <c r="E35" s="188"/>
      <c r="F35" s="138">
        <v>-42460</v>
      </c>
    </row>
    <row r="36" spans="1:774 1025:1798 2049:2822 3073:3846 4097:4870 5121:5894 6145:6918 7169:7942 8193:8966 9217:9990 10241:11014 11265:12038 12289:13062 13313:14086 14337:15110 15361:16134" ht="23.85" customHeight="1">
      <c r="A36" s="59" t="s">
        <v>155</v>
      </c>
      <c r="B36" s="187"/>
      <c r="C36" s="188"/>
      <c r="D36" s="139">
        <f>SUM(D33:D35)</f>
        <v>59620</v>
      </c>
      <c r="E36" s="188"/>
      <c r="F36" s="139">
        <f>SUM(F33:F35)</f>
        <v>311133</v>
      </c>
    </row>
    <row r="37" spans="1:774 1025:1798 2049:2822 3073:3846 4097:4870 5121:5894 6145:6918 7169:7942 8193:8966 9217:9990 10241:11014 11265:12038 12289:13062 13313:14086 14337:15110 15361:16134" ht="23.85" customHeight="1">
      <c r="A37" s="62"/>
      <c r="B37" s="192"/>
      <c r="C37" s="188"/>
      <c r="D37" s="140"/>
      <c r="E37" s="188"/>
      <c r="F37" s="140"/>
    </row>
    <row r="38" spans="1:774 1025:1798 2049:2822 3073:3846 4097:4870 5121:5894 6145:6918 7169:7942 8193:8966 9217:9990 10241:11014 11265:12038 12289:13062 13313:14086 14337:15110 15361:16134" ht="23.85" customHeight="1">
      <c r="A38" s="105" t="s">
        <v>148</v>
      </c>
      <c r="B38" s="193"/>
      <c r="C38" s="141"/>
      <c r="D38" s="141"/>
      <c r="E38" s="141"/>
      <c r="F38" s="141"/>
    </row>
    <row r="39" spans="1:774 1025:1798 2049:2822 3073:3846 4097:4870 5121:5894 6145:6918 7169:7942 8193:8966 9217:9990 10241:11014 11265:12038 12289:13062 13313:14086 14337:15110 15361:16134" ht="23.85" customHeight="1">
      <c r="A39" s="64"/>
      <c r="B39" s="193"/>
      <c r="C39" s="141"/>
      <c r="D39" s="141"/>
      <c r="E39" s="141"/>
      <c r="F39" s="106" t="s">
        <v>150</v>
      </c>
    </row>
    <row r="40" spans="1:774 1025:1798 2049:2822 3073:3846 4097:4870 5121:5894 6145:6918 7169:7942 8193:8966 9217:9990 10241:11014 11265:12038 12289:13062 13313:14086 14337:15110 15361:16134" ht="23.85" customHeight="1">
      <c r="A40" s="102" t="s">
        <v>163</v>
      </c>
      <c r="B40" s="116"/>
      <c r="C40" s="161"/>
      <c r="D40" s="114"/>
      <c r="E40" s="161"/>
      <c r="F40" s="114"/>
    </row>
    <row r="41" spans="1:774 1025:1798 2049:2822 3073:3846 4097:4870 5121:5894 6145:6918 7169:7942 8193:8966 9217:9990 10241:11014 11265:12038 12289:13062 13313:14086 14337:15110 15361:16134" ht="23.85" customHeight="1">
      <c r="A41" s="51" t="s">
        <v>77</v>
      </c>
      <c r="B41" s="129"/>
      <c r="C41" s="129"/>
      <c r="D41" s="129"/>
      <c r="E41" s="129"/>
      <c r="F41" s="129"/>
    </row>
    <row r="42" spans="1:774 1025:1798 2049:2822 3073:3846 4097:4870 5121:5894 6145:6918 7169:7942 8193:8966 9217:9990 10241:11014 11265:12038 12289:13062 13313:14086 14337:15110 15361:16134" ht="23.85" customHeight="1">
      <c r="A42" s="102" t="s">
        <v>182</v>
      </c>
      <c r="B42" s="130"/>
      <c r="C42" s="130"/>
      <c r="D42" s="130"/>
      <c r="E42" s="130"/>
      <c r="F42" s="130"/>
    </row>
    <row r="43" spans="1:774 1025:1798 2049:2822 3073:3846 4097:4870 5121:5894 6145:6918 7169:7942 8193:8966 9217:9990 10241:11014 11265:12038 12289:13062 13313:14086 14337:15110 15361:16134" ht="23.85" customHeight="1">
      <c r="B43" s="87"/>
      <c r="C43" s="87"/>
      <c r="D43" s="131"/>
      <c r="E43" s="87"/>
      <c r="F43" s="163" t="s">
        <v>143</v>
      </c>
    </row>
    <row r="44" spans="1:774 1025:1798 2049:2822 3073:3846 4097:4870 5121:5894 6145:6918 7169:7942 8193:8966 9217:9990 10241:11014 11265:12038 12289:13062 13313:14086 14337:15110 15361:16134" ht="23.85" customHeight="1">
      <c r="B44" s="87"/>
      <c r="C44" s="185"/>
      <c r="D44" s="117">
        <v>2565</v>
      </c>
      <c r="E44" s="166"/>
      <c r="F44" s="117">
        <v>2564</v>
      </c>
    </row>
    <row r="45" spans="1:774 1025:1798 2049:2822 3073:3846 4097:4870 5121:5894 6145:6918 7169:7942 8193:8966 9217:9990 10241:11014 11265:12038 12289:13062 13313:14086 14337:15110 15361:16134" ht="23.85" customHeight="1">
      <c r="A45" s="59" t="s">
        <v>78</v>
      </c>
      <c r="B45" s="194"/>
      <c r="C45" s="195"/>
      <c r="D45" s="117"/>
      <c r="E45" s="166"/>
      <c r="F45" s="87"/>
    </row>
    <row r="46" spans="1:774 1025:1798 2049:2822 3073:3846 4097:4870 5121:5894 6145:6918 7169:7942 8193:8966 9217:9990 10241:11014 11265:12038 12289:13062 13313:14086 14337:15110 15361:16134" ht="23.85" customHeight="1">
      <c r="A46" s="67" t="s">
        <v>190</v>
      </c>
      <c r="B46" s="194"/>
      <c r="C46" s="195"/>
      <c r="D46" s="181">
        <v>-150000</v>
      </c>
      <c r="E46" s="166"/>
      <c r="F46" s="92">
        <v>0</v>
      </c>
      <c r="K46" s="206"/>
    </row>
    <row r="47" spans="1:774 1025:1798 2049:2822 3073:3846 4097:4870 5121:5894 6145:6918 7169:7942 8193:8966 9217:9990 10241:11014 11265:12038 12289:13062 13313:14086 14337:15110 15361:16134" ht="23.85" customHeight="1">
      <c r="A47" s="67" t="s">
        <v>124</v>
      </c>
      <c r="B47" s="194"/>
      <c r="C47" s="196"/>
      <c r="D47" s="92">
        <v>-895</v>
      </c>
      <c r="E47" s="196"/>
      <c r="F47" s="92">
        <v>-1014</v>
      </c>
      <c r="K47" s="206"/>
    </row>
    <row r="48" spans="1:774 1025:1798 2049:2822 3073:3846 4097:4870 5121:5894 6145:6918 7169:7942 8193:8966 9217:9990 10241:11014 11265:12038 12289:13062 13313:14086 14337:15110 15361:16134" ht="23.85" customHeight="1">
      <c r="A48" s="67" t="s">
        <v>125</v>
      </c>
      <c r="B48" s="194"/>
      <c r="C48" s="196"/>
      <c r="D48" s="92">
        <v>-110</v>
      </c>
      <c r="E48" s="196"/>
      <c r="F48" s="92">
        <v>-171</v>
      </c>
      <c r="K48" s="206"/>
    </row>
    <row r="49" spans="1:11" ht="23.85" customHeight="1">
      <c r="A49" s="55" t="s">
        <v>79</v>
      </c>
      <c r="B49" s="194"/>
      <c r="C49" s="195"/>
      <c r="D49" s="92">
        <v>1</v>
      </c>
      <c r="E49" s="195"/>
      <c r="F49" s="92">
        <v>320</v>
      </c>
    </row>
    <row r="50" spans="1:11" ht="23.85" customHeight="1">
      <c r="A50" s="111" t="s">
        <v>165</v>
      </c>
      <c r="B50" s="192"/>
      <c r="C50" s="188"/>
      <c r="D50" s="139">
        <f>SUM(D46:D49)</f>
        <v>-151004</v>
      </c>
      <c r="E50" s="188"/>
      <c r="F50" s="139">
        <f>SUM(F46:F49)</f>
        <v>-865</v>
      </c>
    </row>
    <row r="51" spans="1:11" ht="23.85" customHeight="1">
      <c r="A51" s="59" t="s">
        <v>82</v>
      </c>
      <c r="B51" s="194"/>
      <c r="C51" s="195"/>
      <c r="D51" s="142"/>
      <c r="E51" s="195"/>
      <c r="F51" s="142"/>
    </row>
    <row r="52" spans="1:11" ht="23.85" customHeight="1">
      <c r="A52" s="55" t="s">
        <v>138</v>
      </c>
      <c r="B52" s="192"/>
      <c r="C52" s="188"/>
      <c r="D52" s="135">
        <v>0</v>
      </c>
      <c r="E52" s="190"/>
      <c r="F52" s="135">
        <v>328000</v>
      </c>
    </row>
    <row r="53" spans="1:11" ht="23.85" customHeight="1">
      <c r="A53" s="55" t="s">
        <v>139</v>
      </c>
      <c r="B53" s="192"/>
      <c r="C53" s="188"/>
      <c r="D53" s="135">
        <v>0</v>
      </c>
      <c r="E53" s="190"/>
      <c r="F53" s="135">
        <v>-519974</v>
      </c>
    </row>
    <row r="54" spans="1:11" ht="23.85" customHeight="1">
      <c r="A54" s="55" t="s">
        <v>126</v>
      </c>
      <c r="B54" s="192"/>
      <c r="C54" s="188"/>
      <c r="D54" s="135">
        <v>-1678</v>
      </c>
      <c r="E54" s="190"/>
      <c r="F54" s="135">
        <v>-1596</v>
      </c>
      <c r="K54" s="206"/>
    </row>
    <row r="55" spans="1:11" ht="23.85" customHeight="1">
      <c r="A55" s="55" t="s">
        <v>158</v>
      </c>
      <c r="B55" s="192"/>
      <c r="C55" s="188"/>
      <c r="D55" s="92">
        <v>-2042</v>
      </c>
      <c r="E55" s="188"/>
      <c r="F55" s="92">
        <v>-8319</v>
      </c>
      <c r="K55" s="207"/>
    </row>
    <row r="56" spans="1:11" ht="23.85" customHeight="1">
      <c r="A56" s="156" t="s">
        <v>203</v>
      </c>
      <c r="B56" s="189"/>
      <c r="C56" s="190"/>
      <c r="D56" s="92">
        <v>334320</v>
      </c>
      <c r="E56" s="190"/>
      <c r="F56" s="92">
        <v>0</v>
      </c>
      <c r="K56" s="207"/>
    </row>
    <row r="57" spans="1:11" ht="23.85" customHeight="1">
      <c r="A57" s="156" t="s">
        <v>204</v>
      </c>
      <c r="B57" s="189"/>
      <c r="C57" s="190"/>
      <c r="D57" s="92">
        <v>-7407</v>
      </c>
      <c r="E57" s="190"/>
      <c r="F57" s="92">
        <v>0</v>
      </c>
      <c r="K57" s="207"/>
    </row>
    <row r="58" spans="1:11" ht="23.85" customHeight="1">
      <c r="A58" s="55" t="s">
        <v>164</v>
      </c>
      <c r="B58" s="192"/>
      <c r="C58" s="188"/>
      <c r="D58" s="137">
        <v>-83998</v>
      </c>
      <c r="E58" s="188"/>
      <c r="F58" s="137">
        <v>-40320</v>
      </c>
      <c r="K58" s="206"/>
    </row>
    <row r="59" spans="1:11" ht="23.85" customHeight="1">
      <c r="A59" s="111" t="s">
        <v>205</v>
      </c>
      <c r="B59" s="192"/>
      <c r="C59" s="188"/>
      <c r="D59" s="139">
        <f>SUM(D52:D58)</f>
        <v>239195</v>
      </c>
      <c r="E59" s="190"/>
      <c r="F59" s="139">
        <f>SUM(F52:F58)</f>
        <v>-242209</v>
      </c>
    </row>
    <row r="60" spans="1:11" ht="23.85" customHeight="1">
      <c r="A60" s="109" t="s">
        <v>112</v>
      </c>
      <c r="B60" s="192"/>
      <c r="C60" s="188"/>
      <c r="D60" s="135">
        <f>SUM(D36,D50,D59)</f>
        <v>147811</v>
      </c>
      <c r="E60" s="190"/>
      <c r="F60" s="135">
        <f>SUM(F36,F50,F59)</f>
        <v>68059</v>
      </c>
    </row>
    <row r="61" spans="1:11" ht="23.85" customHeight="1">
      <c r="A61" s="108" t="s">
        <v>152</v>
      </c>
      <c r="B61" s="192"/>
      <c r="C61" s="188"/>
      <c r="D61" s="135">
        <v>106377</v>
      </c>
      <c r="E61" s="190"/>
      <c r="F61" s="135">
        <v>6892</v>
      </c>
      <c r="K61" s="206"/>
    </row>
    <row r="62" spans="1:11" ht="23.85" customHeight="1" thickBot="1">
      <c r="A62" s="109" t="s">
        <v>153</v>
      </c>
      <c r="B62" s="192"/>
      <c r="C62" s="188"/>
      <c r="D62" s="143">
        <f>SUM(D60:D61)</f>
        <v>254188</v>
      </c>
      <c r="E62" s="190"/>
      <c r="F62" s="143">
        <f>SUM(F60:F61)</f>
        <v>74951</v>
      </c>
    </row>
    <row r="63" spans="1:11" ht="23.85" customHeight="1" thickTop="1">
      <c r="A63" s="55"/>
      <c r="B63" s="192"/>
      <c r="C63" s="197"/>
      <c r="D63" s="137">
        <f>D62-BS!E10</f>
        <v>0</v>
      </c>
      <c r="E63" s="92"/>
      <c r="F63" s="137">
        <f>F62-F61-F60</f>
        <v>0</v>
      </c>
    </row>
    <row r="64" spans="1:11" s="90" customFormat="1" ht="23.85" customHeight="1">
      <c r="A64" s="91" t="s">
        <v>161</v>
      </c>
      <c r="B64" s="94"/>
      <c r="C64" s="93"/>
      <c r="D64" s="94"/>
      <c r="E64" s="93"/>
      <c r="F64" s="93"/>
    </row>
    <row r="65" spans="1:6" s="90" customFormat="1" ht="23.85" customHeight="1">
      <c r="A65" s="90" t="s">
        <v>130</v>
      </c>
      <c r="B65" s="94"/>
      <c r="C65" s="93"/>
      <c r="D65" s="94"/>
      <c r="E65" s="93"/>
      <c r="F65" s="93"/>
    </row>
    <row r="66" spans="1:6" s="90" customFormat="1" ht="23.85" customHeight="1">
      <c r="A66" s="90" t="s">
        <v>208</v>
      </c>
      <c r="B66" s="93"/>
      <c r="C66" s="93"/>
      <c r="D66" s="94">
        <v>0</v>
      </c>
      <c r="E66" s="93"/>
      <c r="F66" s="94">
        <v>5053</v>
      </c>
    </row>
    <row r="67" spans="1:6" s="93" customFormat="1" ht="23.85" customHeight="1">
      <c r="B67" s="94"/>
      <c r="D67" s="94"/>
      <c r="F67" s="92"/>
    </row>
    <row r="68" spans="1:6" ht="23.85" customHeight="1">
      <c r="A68" s="105" t="s">
        <v>148</v>
      </c>
      <c r="B68" s="53"/>
      <c r="C68" s="53"/>
      <c r="D68" s="144"/>
      <c r="E68" s="53"/>
      <c r="F68" s="53"/>
    </row>
  </sheetData>
  <printOptions horizontalCentered="1"/>
  <pageMargins left="0.73" right="0.39370078740157499" top="0.75" bottom="0.23622047244094499" header="0.196850393700787" footer="0.196850393700787"/>
  <pageSetup paperSize="9" scale="85" fitToHeight="7" orientation="portrait" r:id="rId1"/>
  <headerFooter>
    <evenHeader>&amp;R&amp;"Arial,Italic"&amp;12For internal use only</evenHeader>
  </headerFooter>
  <rowBreaks count="1" manualBreakCount="1">
    <brk id="3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8736E-B269-4B2F-B295-02208BA95852}">
  <dimension ref="A1:G95"/>
  <sheetViews>
    <sheetView showGridLines="0" view="pageBreakPreview" topLeftCell="A13" zoomScale="70" zoomScaleNormal="70" zoomScaleSheetLayoutView="70" workbookViewId="0">
      <selection activeCell="A12" sqref="A12"/>
    </sheetView>
  </sheetViews>
  <sheetFormatPr defaultColWidth="10.85546875" defaultRowHeight="23.25"/>
  <cols>
    <col min="1" max="1" width="60.5703125" style="8" customWidth="1"/>
    <col min="2" max="2" width="1.85546875" style="7" customWidth="1"/>
    <col min="3" max="3" width="17.140625" style="7" customWidth="1"/>
    <col min="4" max="16384" width="10.85546875" style="7"/>
  </cols>
  <sheetData>
    <row r="1" spans="1:7" s="5" customFormat="1">
      <c r="A1" s="1" t="s">
        <v>41</v>
      </c>
      <c r="B1" s="2"/>
      <c r="C1" s="4"/>
      <c r="G1" s="7"/>
    </row>
    <row r="2" spans="1:7" s="5" customFormat="1">
      <c r="A2" s="1" t="s">
        <v>88</v>
      </c>
      <c r="B2" s="2"/>
      <c r="C2" s="4"/>
    </row>
    <row r="3" spans="1:7" s="5" customFormat="1">
      <c r="A3" s="1" t="s">
        <v>103</v>
      </c>
      <c r="B3" s="2"/>
      <c r="C3" s="4"/>
    </row>
    <row r="4" spans="1:7" s="5" customFormat="1">
      <c r="B4" s="2"/>
      <c r="C4" s="6" t="s">
        <v>1</v>
      </c>
    </row>
    <row r="5" spans="1:7">
      <c r="C5" s="24">
        <v>2561</v>
      </c>
      <c r="G5" s="5"/>
    </row>
    <row r="6" spans="1:7">
      <c r="A6" s="10" t="s">
        <v>28</v>
      </c>
    </row>
    <row r="7" spans="1:7">
      <c r="A7" s="14" t="s">
        <v>43</v>
      </c>
      <c r="B7" s="13"/>
      <c r="C7" s="11">
        <v>670172160</v>
      </c>
    </row>
    <row r="8" spans="1:7">
      <c r="A8" s="14" t="s">
        <v>29</v>
      </c>
      <c r="B8" s="13"/>
      <c r="C8" s="30">
        <v>7537579</v>
      </c>
    </row>
    <row r="9" spans="1:7">
      <c r="A9" s="10" t="s">
        <v>30</v>
      </c>
      <c r="C9" s="31">
        <f>SUM(C7:C8)</f>
        <v>677709739</v>
      </c>
    </row>
    <row r="10" spans="1:7">
      <c r="A10" s="10" t="s">
        <v>31</v>
      </c>
      <c r="C10" s="30"/>
    </row>
    <row r="11" spans="1:7">
      <c r="A11" s="14" t="s">
        <v>44</v>
      </c>
      <c r="B11" s="13"/>
      <c r="C11" s="11">
        <v>411033609</v>
      </c>
    </row>
    <row r="12" spans="1:7">
      <c r="A12" s="14" t="s">
        <v>54</v>
      </c>
      <c r="B12" s="13"/>
      <c r="C12" s="11">
        <v>49906409</v>
      </c>
    </row>
    <row r="13" spans="1:7">
      <c r="A13" s="14" t="s">
        <v>32</v>
      </c>
      <c r="B13" s="13"/>
      <c r="C13" s="11">
        <v>65727231</v>
      </c>
    </row>
    <row r="14" spans="1:7">
      <c r="A14" s="10" t="s">
        <v>33</v>
      </c>
      <c r="C14" s="31">
        <f>SUM(C11:C13)</f>
        <v>526667249</v>
      </c>
    </row>
    <row r="15" spans="1:7">
      <c r="A15" s="18" t="s">
        <v>51</v>
      </c>
      <c r="B15" s="5"/>
      <c r="C15" s="30">
        <f>+C9-C14</f>
        <v>151042490</v>
      </c>
    </row>
    <row r="16" spans="1:7">
      <c r="A16" s="14" t="s">
        <v>52</v>
      </c>
      <c r="B16" s="5"/>
      <c r="C16" s="25">
        <v>-1070342</v>
      </c>
    </row>
    <row r="17" spans="1:3">
      <c r="A17" s="18" t="s">
        <v>46</v>
      </c>
      <c r="B17" s="5"/>
      <c r="C17" s="30">
        <f>SUM(C15:C16)</f>
        <v>149972148</v>
      </c>
    </row>
    <row r="18" spans="1:3">
      <c r="A18" s="14" t="s">
        <v>40</v>
      </c>
      <c r="B18" s="5"/>
      <c r="C18" s="25">
        <v>-30105350</v>
      </c>
    </row>
    <row r="19" spans="1:3" ht="24" thickBot="1">
      <c r="A19" s="10" t="s">
        <v>37</v>
      </c>
      <c r="C19" s="28">
        <f>SUM(C17:C18)</f>
        <v>119866798</v>
      </c>
    </row>
    <row r="20" spans="1:3" ht="24" thickTop="1">
      <c r="C20" s="33"/>
    </row>
    <row r="21" spans="1:3">
      <c r="A21" s="10" t="s">
        <v>57</v>
      </c>
      <c r="C21" s="33"/>
    </row>
    <row r="22" spans="1:3">
      <c r="A22" s="46" t="s">
        <v>89</v>
      </c>
      <c r="C22" s="33"/>
    </row>
    <row r="23" spans="1:3">
      <c r="A23" s="47" t="s">
        <v>102</v>
      </c>
      <c r="C23" s="33"/>
    </row>
    <row r="24" spans="1:3">
      <c r="A24" s="47" t="s">
        <v>90</v>
      </c>
      <c r="C24" s="33">
        <v>-5989454</v>
      </c>
    </row>
    <row r="25" spans="1:3">
      <c r="A25" s="47" t="s">
        <v>91</v>
      </c>
      <c r="C25" s="48">
        <v>1197891</v>
      </c>
    </row>
    <row r="26" spans="1:3">
      <c r="A26" s="10" t="s">
        <v>58</v>
      </c>
      <c r="C26" s="49">
        <f>SUM(C23:C25)</f>
        <v>-4791563</v>
      </c>
    </row>
    <row r="27" spans="1:3">
      <c r="A27" s="10"/>
      <c r="C27" s="42"/>
    </row>
    <row r="28" spans="1:3" ht="24" thickBot="1">
      <c r="A28" s="43" t="s">
        <v>59</v>
      </c>
      <c r="C28" s="44">
        <f>C26+C19</f>
        <v>115075235</v>
      </c>
    </row>
    <row r="29" spans="1:3" ht="24" thickTop="1">
      <c r="C29" s="33"/>
    </row>
    <row r="30" spans="1:3">
      <c r="A30" s="45" t="s">
        <v>105</v>
      </c>
      <c r="C30" s="33"/>
    </row>
    <row r="31" spans="1:3">
      <c r="A31" s="76" t="s">
        <v>60</v>
      </c>
      <c r="C31" s="33"/>
    </row>
    <row r="32" spans="1:3" ht="24" thickBot="1">
      <c r="A32" s="76" t="s">
        <v>106</v>
      </c>
      <c r="C32" s="83">
        <f>C19/16800000</f>
        <v>7.1349284523809526</v>
      </c>
    </row>
    <row r="33" spans="1:3" ht="24" thickTop="1">
      <c r="C33" s="33"/>
    </row>
    <row r="34" spans="1:3">
      <c r="A34" s="8" t="s">
        <v>12</v>
      </c>
      <c r="C34" s="15"/>
    </row>
    <row r="35" spans="1:3">
      <c r="C35" s="15"/>
    </row>
    <row r="36" spans="1:3">
      <c r="A36" s="21" t="s">
        <v>41</v>
      </c>
      <c r="B36" s="2"/>
      <c r="C36" s="4"/>
    </row>
    <row r="37" spans="1:3">
      <c r="A37" s="51" t="s">
        <v>61</v>
      </c>
      <c r="B37" s="51"/>
      <c r="C37" s="34"/>
    </row>
    <row r="38" spans="1:3">
      <c r="A38" s="1" t="s">
        <v>103</v>
      </c>
      <c r="B38" s="35"/>
      <c r="C38" s="35"/>
    </row>
    <row r="39" spans="1:3">
      <c r="B39" s="8"/>
      <c r="C39" s="6" t="s">
        <v>1</v>
      </c>
    </row>
    <row r="40" spans="1:3">
      <c r="B40" s="8"/>
      <c r="C40" s="36" t="s">
        <v>86</v>
      </c>
    </row>
    <row r="41" spans="1:3">
      <c r="A41" s="52" t="s">
        <v>62</v>
      </c>
      <c r="B41" s="52"/>
      <c r="C41" s="81"/>
    </row>
    <row r="42" spans="1:3">
      <c r="A42" s="53" t="s">
        <v>63</v>
      </c>
      <c r="B42" s="53"/>
      <c r="C42" s="26">
        <v>149972148</v>
      </c>
    </row>
    <row r="43" spans="1:3">
      <c r="A43" s="53" t="s">
        <v>64</v>
      </c>
      <c r="B43" s="53"/>
      <c r="C43" s="81"/>
    </row>
    <row r="44" spans="1:3">
      <c r="A44" s="53" t="s">
        <v>65</v>
      </c>
      <c r="B44" s="53"/>
      <c r="C44" s="81"/>
    </row>
    <row r="45" spans="1:3">
      <c r="A45" s="76" t="s">
        <v>107</v>
      </c>
      <c r="B45" s="53"/>
      <c r="C45" s="26">
        <f>2283180+234151</f>
        <v>2517331</v>
      </c>
    </row>
    <row r="46" spans="1:3">
      <c r="A46" s="53" t="s">
        <v>108</v>
      </c>
      <c r="B46" s="53"/>
      <c r="C46" s="26">
        <v>-1999</v>
      </c>
    </row>
    <row r="47" spans="1:3">
      <c r="A47" s="53" t="s">
        <v>115</v>
      </c>
      <c r="B47" s="53"/>
      <c r="C47" s="26">
        <v>738</v>
      </c>
    </row>
    <row r="48" spans="1:3">
      <c r="A48" s="53" t="s">
        <v>92</v>
      </c>
      <c r="B48" s="53"/>
      <c r="C48" s="26">
        <v>1748080</v>
      </c>
    </row>
    <row r="49" spans="1:3">
      <c r="A49" s="53" t="s">
        <v>117</v>
      </c>
      <c r="B49" s="53"/>
      <c r="C49" s="26">
        <v>-1365667</v>
      </c>
    </row>
    <row r="50" spans="1:3">
      <c r="A50" s="53" t="s">
        <v>66</v>
      </c>
      <c r="B50" s="53"/>
      <c r="C50" s="26">
        <v>100763</v>
      </c>
    </row>
    <row r="51" spans="1:3">
      <c r="A51" s="53" t="s">
        <v>67</v>
      </c>
      <c r="B51" s="53"/>
      <c r="C51" s="54">
        <v>1070342</v>
      </c>
    </row>
    <row r="52" spans="1:3">
      <c r="A52" s="53" t="s">
        <v>68</v>
      </c>
      <c r="B52" s="53"/>
      <c r="C52" s="26"/>
    </row>
    <row r="53" spans="1:3">
      <c r="A53" s="53" t="s">
        <v>69</v>
      </c>
      <c r="B53" s="53"/>
      <c r="C53" s="26">
        <f>SUM(C42:C51)</f>
        <v>154041736</v>
      </c>
    </row>
    <row r="54" spans="1:3">
      <c r="A54" s="55" t="s">
        <v>109</v>
      </c>
      <c r="B54" s="55"/>
      <c r="C54" s="56"/>
    </row>
    <row r="55" spans="1:3">
      <c r="A55" s="55" t="s">
        <v>70</v>
      </c>
      <c r="B55" s="55"/>
      <c r="C55" s="56">
        <v>-21582</v>
      </c>
    </row>
    <row r="56" spans="1:3">
      <c r="A56" s="53" t="s">
        <v>93</v>
      </c>
      <c r="B56" s="55"/>
      <c r="C56" s="56">
        <v>-332530649</v>
      </c>
    </row>
    <row r="57" spans="1:3">
      <c r="A57" s="53" t="s">
        <v>71</v>
      </c>
      <c r="B57" s="55"/>
      <c r="C57" s="56">
        <v>-2937108</v>
      </c>
    </row>
    <row r="58" spans="1:3">
      <c r="A58" s="53" t="s">
        <v>94</v>
      </c>
      <c r="B58" s="55"/>
      <c r="C58" s="56">
        <v>-32795800</v>
      </c>
    </row>
    <row r="59" spans="1:3">
      <c r="A59" s="55" t="s">
        <v>98</v>
      </c>
      <c r="B59" s="55"/>
      <c r="C59" s="56">
        <v>-96980</v>
      </c>
    </row>
    <row r="60" spans="1:3">
      <c r="A60" s="55" t="s">
        <v>72</v>
      </c>
      <c r="B60" s="55"/>
      <c r="C60" s="56">
        <v>-358600</v>
      </c>
    </row>
    <row r="61" spans="1:3">
      <c r="A61" s="55" t="s">
        <v>73</v>
      </c>
      <c r="B61" s="55"/>
      <c r="C61" s="56"/>
    </row>
    <row r="62" spans="1:3">
      <c r="A62" s="57" t="s">
        <v>74</v>
      </c>
      <c r="B62" s="55"/>
      <c r="C62" s="56">
        <v>7545029</v>
      </c>
    </row>
    <row r="63" spans="1:3">
      <c r="A63" s="57" t="s">
        <v>95</v>
      </c>
      <c r="B63" s="55"/>
      <c r="C63" s="56">
        <v>-517067</v>
      </c>
    </row>
    <row r="64" spans="1:3">
      <c r="A64" s="57" t="s">
        <v>96</v>
      </c>
      <c r="B64" s="55"/>
      <c r="C64" s="56">
        <v>4990700</v>
      </c>
    </row>
    <row r="65" spans="1:3">
      <c r="A65" s="57" t="s">
        <v>97</v>
      </c>
      <c r="B65" s="55"/>
      <c r="C65" s="58">
        <v>4916415</v>
      </c>
    </row>
    <row r="66" spans="1:3">
      <c r="A66" s="76" t="s">
        <v>111</v>
      </c>
      <c r="B66" s="55"/>
      <c r="C66" s="56">
        <f>SUM(C53:C65)</f>
        <v>-197763906</v>
      </c>
    </row>
    <row r="67" spans="1:3">
      <c r="A67" s="55" t="s">
        <v>75</v>
      </c>
      <c r="B67" s="55"/>
      <c r="C67" s="56">
        <v>-1070342</v>
      </c>
    </row>
    <row r="68" spans="1:3">
      <c r="A68" s="55" t="s">
        <v>76</v>
      </c>
      <c r="B68" s="55"/>
      <c r="C68" s="58">
        <v>-29979370</v>
      </c>
    </row>
    <row r="69" spans="1:3">
      <c r="A69" s="59" t="s">
        <v>111</v>
      </c>
      <c r="B69" s="59"/>
      <c r="C69" s="61">
        <f>SUM(C66:C68)</f>
        <v>-228813618</v>
      </c>
    </row>
    <row r="70" spans="1:3">
      <c r="A70" s="62"/>
      <c r="B70" s="62"/>
      <c r="C70" s="37"/>
    </row>
    <row r="71" spans="1:3">
      <c r="A71" s="64" t="s">
        <v>12</v>
      </c>
      <c r="B71" s="64"/>
      <c r="C71" s="27"/>
    </row>
    <row r="72" spans="1:3">
      <c r="A72" s="64"/>
      <c r="B72" s="64"/>
      <c r="C72" s="27"/>
    </row>
    <row r="73" spans="1:3">
      <c r="A73" s="21" t="s">
        <v>41</v>
      </c>
      <c r="B73" s="2"/>
      <c r="C73" s="50"/>
    </row>
    <row r="74" spans="1:3">
      <c r="A74" s="51" t="s">
        <v>77</v>
      </c>
      <c r="B74" s="51"/>
      <c r="C74" s="40"/>
    </row>
    <row r="75" spans="1:3">
      <c r="A75" s="1" t="s">
        <v>55</v>
      </c>
      <c r="B75" s="35"/>
      <c r="C75" s="41"/>
    </row>
    <row r="76" spans="1:3">
      <c r="B76" s="8"/>
      <c r="C76" s="65" t="s">
        <v>1</v>
      </c>
    </row>
    <row r="77" spans="1:3">
      <c r="B77" s="8"/>
      <c r="C77" s="36" t="s">
        <v>86</v>
      </c>
    </row>
    <row r="78" spans="1:3">
      <c r="A78" s="59" t="s">
        <v>78</v>
      </c>
      <c r="B78" s="59"/>
      <c r="C78" s="66"/>
    </row>
    <row r="79" spans="1:3">
      <c r="A79" s="55" t="s">
        <v>99</v>
      </c>
      <c r="B79" s="59"/>
      <c r="C79" s="37">
        <v>323498197</v>
      </c>
    </row>
    <row r="80" spans="1:3">
      <c r="A80" s="55" t="s">
        <v>118</v>
      </c>
      <c r="B80" s="59"/>
      <c r="C80" s="37">
        <v>-144500000</v>
      </c>
    </row>
    <row r="81" spans="1:3">
      <c r="A81" s="55" t="s">
        <v>79</v>
      </c>
      <c r="B81" s="55"/>
      <c r="C81" s="37">
        <v>2000</v>
      </c>
    </row>
    <row r="82" spans="1:3">
      <c r="A82" s="67" t="s">
        <v>80</v>
      </c>
      <c r="B82" s="63"/>
      <c r="C82" s="37">
        <v>-2062028</v>
      </c>
    </row>
    <row r="83" spans="1:3">
      <c r="A83" s="67" t="s">
        <v>100</v>
      </c>
      <c r="B83" s="63"/>
      <c r="C83" s="37">
        <v>-2896169</v>
      </c>
    </row>
    <row r="84" spans="1:3">
      <c r="A84" s="55" t="s">
        <v>81</v>
      </c>
      <c r="B84" s="55"/>
      <c r="C84" s="37">
        <v>-100763</v>
      </c>
    </row>
    <row r="85" spans="1:3">
      <c r="A85" s="62" t="s">
        <v>110</v>
      </c>
      <c r="B85" s="62"/>
      <c r="C85" s="60">
        <f>SUM(C79:C84)</f>
        <v>173941237</v>
      </c>
    </row>
    <row r="86" spans="1:3">
      <c r="A86" s="59" t="s">
        <v>82</v>
      </c>
      <c r="B86" s="59"/>
      <c r="C86" s="38"/>
    </row>
    <row r="87" spans="1:3">
      <c r="A87" s="55" t="s">
        <v>116</v>
      </c>
      <c r="B87" s="55"/>
      <c r="C87" s="37">
        <v>62000000</v>
      </c>
    </row>
    <row r="88" spans="1:3">
      <c r="A88" s="55" t="s">
        <v>101</v>
      </c>
      <c r="B88" s="55"/>
      <c r="C88" s="37">
        <v>112000000</v>
      </c>
    </row>
    <row r="89" spans="1:3">
      <c r="A89" s="55" t="s">
        <v>56</v>
      </c>
      <c r="B89" s="55"/>
      <c r="C89" s="37">
        <v>-56000000</v>
      </c>
    </row>
    <row r="90" spans="1:3">
      <c r="A90" s="59" t="s">
        <v>83</v>
      </c>
      <c r="B90" s="59"/>
      <c r="C90" s="60">
        <f>SUM(C87:C89)</f>
        <v>118000000</v>
      </c>
    </row>
    <row r="91" spans="1:3">
      <c r="A91" s="59" t="s">
        <v>112</v>
      </c>
      <c r="B91" s="59"/>
      <c r="C91" s="37">
        <f>+C69+C85+C90</f>
        <v>63127619</v>
      </c>
    </row>
    <row r="92" spans="1:3">
      <c r="A92" s="55" t="s">
        <v>84</v>
      </c>
      <c r="B92" s="55"/>
      <c r="C92" s="37">
        <v>14704322</v>
      </c>
    </row>
    <row r="93" spans="1:3" ht="24" thickBot="1">
      <c r="A93" s="59" t="s">
        <v>85</v>
      </c>
      <c r="B93" s="59"/>
      <c r="C93" s="68">
        <f>SUM(C91:C92)</f>
        <v>77831941</v>
      </c>
    </row>
    <row r="94" spans="1:3" ht="24" thickTop="1">
      <c r="A94" s="55"/>
      <c r="B94" s="55"/>
      <c r="C94" s="82" t="e">
        <f>C93-BS!#REF!</f>
        <v>#REF!</v>
      </c>
    </row>
    <row r="95" spans="1:3">
      <c r="A95" s="69" t="s">
        <v>12</v>
      </c>
      <c r="B95" s="69"/>
      <c r="C95" s="39"/>
    </row>
  </sheetData>
  <pageMargins left="0.98425196850393704" right="0.39370078740157483" top="0.78740157480314965" bottom="0.39370078740157483" header="0.19685039370078741" footer="0.19685039370078741"/>
  <pageSetup paperSize="9" scale="83" fitToHeight="7" orientation="portrait" r:id="rId1"/>
  <headerFooter>
    <evenHeader>&amp;R&amp;"Arial,Italic"&amp;12For internal use only</evenHeader>
  </headerFooter>
  <rowBreaks count="2" manualBreakCount="2">
    <brk id="35" max="6" man="1"/>
    <brk id="72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41F8D17D95C104FA350B27AC2A21E69" ma:contentTypeVersion="4" ma:contentTypeDescription="สร้างเอกสารใหม่" ma:contentTypeScope="" ma:versionID="e3dbee45ec8ec377ac5dd55461264bfc">
  <xsd:schema xmlns:xsd="http://www.w3.org/2001/XMLSchema" xmlns:xs="http://www.w3.org/2001/XMLSchema" xmlns:p="http://schemas.microsoft.com/office/2006/metadata/properties" xmlns:ns2="fdb8077c-028b-4bb0-a6bf-9afc7dabbfae" targetNamespace="http://schemas.microsoft.com/office/2006/metadata/properties" ma:root="true" ma:fieldsID="87edb3da0a9fed6d035c65430d5db76d" ns2:_="">
    <xsd:import namespace="fdb8077c-028b-4bb0-a6bf-9afc7dabbf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b8077c-028b-4bb0-a6bf-9afc7dabb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AB0407-A9EF-40E5-AF6C-1F3151C2DB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b8077c-028b-4bb0-a6bf-9afc7dabb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9D16928-D3B5-48D7-8103-D5669A9449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958F874-937D-45EB-B5A8-92E423A3450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Statement of changes</vt:lpstr>
      <vt:lpstr>CF</vt:lpstr>
      <vt:lpstr>PL&amp;CF_2018</vt:lpstr>
      <vt:lpstr>BS!Print_Area</vt:lpstr>
      <vt:lpstr>CF!Print_Area</vt:lpstr>
      <vt:lpstr>PL!Print_Area</vt:lpstr>
      <vt:lpstr>'PL&amp;CF_2018'!Print_Area</vt:lpstr>
      <vt:lpstr>'Statement of changes'!Print_Area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Vannakorn Vaidyakula</cp:lastModifiedBy>
  <cp:lastPrinted>2022-11-07T08:42:12Z</cp:lastPrinted>
  <dcterms:created xsi:type="dcterms:W3CDTF">2011-03-08T09:02:15Z</dcterms:created>
  <dcterms:modified xsi:type="dcterms:W3CDTF">2022-11-10T10:08:05Z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0x010100641F8D17D95C104FA350B27AC2A21E69</vt:lpwstr>
  </property>
</Properties>
</file>