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/>
  <mc:AlternateContent xmlns:mc="http://schemas.openxmlformats.org/markup-compatibility/2006">
    <mc:Choice Requires="x15">
      <x15ac:absPath xmlns:x15ac="http://schemas.microsoft.com/office/spreadsheetml/2010/11/ac" url="T:\Accounting\FS\2022\Q322\ส่งSET\"/>
    </mc:Choice>
  </mc:AlternateContent>
  <xr:revisionPtr revIDLastSave="0" documentId="8_{B36E3997-3CDD-48B6-81D9-E6E150CD5116}" xr6:coauthVersionLast="47" xr6:coauthVersionMax="47" xr10:uidLastSave="{00000000-0000-0000-0000-000000000000}"/>
  <bookViews>
    <workbookView xWindow="-120" yWindow="-120" windowWidth="29040" windowHeight="1584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5" r:id="rId4"/>
    <sheet name="Statement of changes" sheetId="9" r:id="rId5"/>
    <sheet name="CF" sheetId="10" r:id="rId6"/>
  </sheets>
  <definedNames>
    <definedName name="_xlnm._FilterDatabase" localSheetId="5" hidden="1">CF!$G$52:$G$63</definedName>
    <definedName name="_xlnm._FilterDatabase" localSheetId="3" hidden="1">PL!#REF!</definedName>
    <definedName name="_xlnm._FilterDatabase" localSheetId="4" hidden="1">'Statement of changes'!$H$8:$H$13</definedName>
    <definedName name="_xlnm.Print_Area" localSheetId="2">BS!$A$1:$I$82</definedName>
    <definedName name="_xlnm.Print_Area" localSheetId="5">CF!$A$1:$H$68</definedName>
    <definedName name="_xlnm.Print_Area" localSheetId="3">PL!$A$1:$H$62</definedName>
    <definedName name="_xlnm.Print_Area" localSheetId="4">'Statement of changes'!$A$1:$P$23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1" i="3" l="1"/>
  <c r="I72" i="3"/>
  <c r="G8" i="10"/>
  <c r="G21" i="10" s="1"/>
  <c r="G33" i="10" s="1"/>
  <c r="G36" i="10" s="1"/>
  <c r="E50" i="10"/>
  <c r="G50" i="10"/>
  <c r="E59" i="10"/>
  <c r="G59" i="10"/>
  <c r="E61" i="10"/>
  <c r="G60" i="10" l="1"/>
  <c r="G62" i="10" s="1"/>
  <c r="G63" i="10" s="1"/>
  <c r="P19" i="9" l="1"/>
  <c r="H18" i="9" l="1"/>
  <c r="L21" i="9"/>
  <c r="G71" i="3" s="1"/>
  <c r="J21" i="9"/>
  <c r="H21" i="9"/>
  <c r="F21" i="9"/>
  <c r="P20" i="9"/>
  <c r="P18" i="9"/>
  <c r="P17" i="9"/>
  <c r="P15" i="9"/>
  <c r="L13" i="9"/>
  <c r="J13" i="9"/>
  <c r="H13" i="9"/>
  <c r="F13" i="9"/>
  <c r="P12" i="9"/>
  <c r="P11" i="9"/>
  <c r="P9" i="9"/>
  <c r="I73" i="3"/>
  <c r="G25" i="3"/>
  <c r="I25" i="3"/>
  <c r="G43" i="3"/>
  <c r="I43" i="3"/>
  <c r="G47" i="5" l="1"/>
  <c r="G42" i="5"/>
  <c r="G48" i="5" s="1"/>
  <c r="G50" i="5" s="1"/>
  <c r="G16" i="5"/>
  <c r="G11" i="5"/>
  <c r="G52" i="5" l="1"/>
  <c r="G17" i="5"/>
  <c r="G19" i="5" s="1"/>
  <c r="E47" i="5" l="1"/>
  <c r="E42" i="5"/>
  <c r="E48" i="5" l="1"/>
  <c r="E50" i="5" s="1"/>
  <c r="E8" i="10" s="1"/>
  <c r="E21" i="10" s="1"/>
  <c r="E33" i="10" s="1"/>
  <c r="E36" i="10" s="1"/>
  <c r="E60" i="10" s="1"/>
  <c r="E62" i="10" s="1"/>
  <c r="E63" i="10" s="1"/>
  <c r="E52" i="5" l="1"/>
  <c r="G56" i="5"/>
  <c r="N10" i="9" s="1"/>
  <c r="E56" i="5" l="1"/>
  <c r="N16" i="9" s="1"/>
  <c r="P10" i="9"/>
  <c r="P13" i="9" s="1"/>
  <c r="N13" i="9"/>
  <c r="E16" i="5"/>
  <c r="E11" i="5"/>
  <c r="I47" i="3"/>
  <c r="G47" i="3"/>
  <c r="P16" i="9" l="1"/>
  <c r="P21" i="9" s="1"/>
  <c r="N21" i="9"/>
  <c r="G48" i="3"/>
  <c r="E17" i="5"/>
  <c r="E19" i="5" s="1"/>
  <c r="I48" i="3"/>
  <c r="I74" i="3" s="1"/>
  <c r="G73" i="3" l="1"/>
  <c r="P22" i="9" s="1"/>
  <c r="G72" i="3"/>
  <c r="E21" i="5"/>
  <c r="E29" i="5" s="1"/>
  <c r="G21" i="5"/>
  <c r="G29" i="5" s="1"/>
  <c r="G74" i="3" l="1"/>
  <c r="G25" i="5"/>
  <c r="E25" i="5"/>
  <c r="I18" i="3" l="1"/>
  <c r="I26" i="3" l="1"/>
  <c r="I75" i="3" s="1"/>
  <c r="G18" i="3" l="1"/>
  <c r="G26" i="3" l="1"/>
  <c r="G75" i="3" s="1"/>
</calcChain>
</file>

<file path=xl/sharedStrings.xml><?xml version="1.0" encoding="utf-8"?>
<sst xmlns="http://schemas.openxmlformats.org/spreadsheetml/2006/main" count="230" uniqueCount="157">
  <si>
    <t>Current assets</t>
  </si>
  <si>
    <t>Current liabilities</t>
  </si>
  <si>
    <t>Total current liabilities</t>
  </si>
  <si>
    <t>Shareholders' equity</t>
  </si>
  <si>
    <t>Assets</t>
  </si>
  <si>
    <t>Total assets</t>
  </si>
  <si>
    <t>Total liabilities and shareholders' equity</t>
  </si>
  <si>
    <t>Liabilities and shareholders' equity</t>
  </si>
  <si>
    <t>Total shareholders' equity</t>
  </si>
  <si>
    <t>share capital</t>
  </si>
  <si>
    <t>Total</t>
  </si>
  <si>
    <t>Total liabilities</t>
  </si>
  <si>
    <t>Share capital</t>
  </si>
  <si>
    <t>Administrative expenses</t>
  </si>
  <si>
    <t>Expenses</t>
  </si>
  <si>
    <t>Total expenses</t>
  </si>
  <si>
    <t>Cash and cash equivalents</t>
  </si>
  <si>
    <t>Directors</t>
  </si>
  <si>
    <t>Other current assets</t>
  </si>
  <si>
    <t>Other income</t>
  </si>
  <si>
    <t>Total revenues</t>
  </si>
  <si>
    <t>Statement of financial position</t>
  </si>
  <si>
    <t>Revenues</t>
  </si>
  <si>
    <t>Statement of changes in shareholders' equity</t>
  </si>
  <si>
    <t>Note</t>
  </si>
  <si>
    <t>Total current assets</t>
  </si>
  <si>
    <t>Non-current assets</t>
  </si>
  <si>
    <t>Total non-current assets</t>
  </si>
  <si>
    <t>Building and equipment</t>
  </si>
  <si>
    <t>Intangible assets</t>
  </si>
  <si>
    <t>Trade and other payables</t>
  </si>
  <si>
    <t>Non-current liabilities</t>
  </si>
  <si>
    <t>Total non-current liabilities</t>
  </si>
  <si>
    <t>Provision for long-term employee benefits</t>
  </si>
  <si>
    <t>Selling expenses</t>
  </si>
  <si>
    <t>Income tax payable</t>
  </si>
  <si>
    <t>Retained earnings</t>
  </si>
  <si>
    <t xml:space="preserve">   Unappropriated</t>
  </si>
  <si>
    <t>Profit before income tax expenses</t>
  </si>
  <si>
    <t>Unappropriated</t>
  </si>
  <si>
    <t>Deposits for land purchase</t>
  </si>
  <si>
    <t>Revenue from sales of real estate</t>
  </si>
  <si>
    <t>Other receivables</t>
  </si>
  <si>
    <t xml:space="preserve">   Appropriated - statutory reserve</t>
  </si>
  <si>
    <t>Finance cost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</si>
  <si>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</si>
  <si>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</si>
  <si>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</si>
  <si>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</si>
  <si>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</t>
  </si>
  <si>
    <t xml:space="preserve">   Provision for long-term employee benefits</t>
  </si>
  <si>
    <t>Profit from operating activities before changes in</t>
  </si>
  <si>
    <t xml:space="preserve">   operating assets and liabilities</t>
  </si>
  <si>
    <t>Operating assets (increase) decrease</t>
  </si>
  <si>
    <t xml:space="preserve">   Other current assets</t>
  </si>
  <si>
    <t xml:space="preserve">   Other non-current assets</t>
  </si>
  <si>
    <t xml:space="preserve">   Trade and other payables</t>
  </si>
  <si>
    <t xml:space="preserve">   Other receivables</t>
  </si>
  <si>
    <t>Cash flows from investing activities</t>
  </si>
  <si>
    <t>Cash flows from financing activities</t>
  </si>
  <si>
    <t>Repayment of long-term loans from financial institutions</t>
  </si>
  <si>
    <t>Issued and</t>
  </si>
  <si>
    <t>Earnings per share</t>
  </si>
  <si>
    <t>Deferred tax assets</t>
  </si>
  <si>
    <t xml:space="preserve">  Registered</t>
  </si>
  <si>
    <t>Basic earnings per share</t>
  </si>
  <si>
    <t xml:space="preserve">   Interest income</t>
  </si>
  <si>
    <t xml:space="preserve">   Finance cost</t>
  </si>
  <si>
    <t xml:space="preserve">   Deposits for land purchase</t>
  </si>
  <si>
    <t>Capital reserve for</t>
  </si>
  <si>
    <t>(Unit: Thousand Baht)</t>
  </si>
  <si>
    <t>(Unaudited</t>
  </si>
  <si>
    <t>but reviewed)</t>
  </si>
  <si>
    <t>(Audited)</t>
  </si>
  <si>
    <t>(Unit: Thousand Baht, except earnings per share expressed in Baht)</t>
  </si>
  <si>
    <t>(Unaudited but reviewed)</t>
  </si>
  <si>
    <t>Balance as at 1 January 2021</t>
  </si>
  <si>
    <t>The accompanying notes are an integral part of the interim financial statements.</t>
  </si>
  <si>
    <t>Restricted bank deposit</t>
  </si>
  <si>
    <t>Property development costs for sales</t>
  </si>
  <si>
    <t>Deposits for construction materials</t>
  </si>
  <si>
    <t>Statement of financial position (continued)</t>
  </si>
  <si>
    <t>Current portion of lease liabilities</t>
  </si>
  <si>
    <t>Deposits and advances received from customers</t>
  </si>
  <si>
    <t>Lease liabilities - net of current portion</t>
  </si>
  <si>
    <t>Capital reserve for share-based payments</t>
  </si>
  <si>
    <t>Statement of comprehensive income</t>
  </si>
  <si>
    <t>Operating profit</t>
  </si>
  <si>
    <t>Income tax expenses</t>
  </si>
  <si>
    <t>Profit for the period</t>
  </si>
  <si>
    <t>Other comprehensive income for the period</t>
  </si>
  <si>
    <t>Total comprehensive income for the period</t>
  </si>
  <si>
    <t xml:space="preserve">   Gain on sales of equipment</t>
  </si>
  <si>
    <t xml:space="preserve">   Property development costs for sales</t>
  </si>
  <si>
    <t xml:space="preserve">   Deposits for construction materials</t>
  </si>
  <si>
    <t xml:space="preserve">   Retention guarantees</t>
  </si>
  <si>
    <t xml:space="preserve">   Deposits and advances received from customers</t>
  </si>
  <si>
    <t xml:space="preserve">   Corporate income tax paid</t>
  </si>
  <si>
    <t>Cash flow statement (continued)</t>
  </si>
  <si>
    <t>Acquisition of equipment</t>
  </si>
  <si>
    <t>Acquisition of intangible assets</t>
  </si>
  <si>
    <t>Proceeds from sales of equipment</t>
  </si>
  <si>
    <t>Cash receipt from long-term loans from financial institutions</t>
  </si>
  <si>
    <t>Payment of principal portion of lease liabilities</t>
  </si>
  <si>
    <t>Interest paid and front-end fee paid</t>
  </si>
  <si>
    <t>Supplemental cash flow information:</t>
  </si>
  <si>
    <t>Non-cash transaction:</t>
  </si>
  <si>
    <t xml:space="preserve">  fully paid-up</t>
  </si>
  <si>
    <t>Appropriated -</t>
  </si>
  <si>
    <t>statutory reserve</t>
  </si>
  <si>
    <t xml:space="preserve"> share-based payments</t>
  </si>
  <si>
    <t>Profit or loss:</t>
  </si>
  <si>
    <t xml:space="preserve">   Profit for the period</t>
  </si>
  <si>
    <t>Net cash flows from operating activities</t>
  </si>
  <si>
    <t>Cash and cash equivalents at beginning of period</t>
  </si>
  <si>
    <t>Cash and cash equivalents at end of period</t>
  </si>
  <si>
    <t>Other non-current assets</t>
  </si>
  <si>
    <t>Retention guarantees</t>
  </si>
  <si>
    <t xml:space="preserve">Cost of real estate sold </t>
  </si>
  <si>
    <t>Peace &amp; Living Public Company Limited</t>
  </si>
  <si>
    <t>Dividend payment</t>
  </si>
  <si>
    <t>Transfer retained earning to statutory reserve</t>
  </si>
  <si>
    <t>Net cash flows used in investing activities</t>
  </si>
  <si>
    <t xml:space="preserve">  Issued and fully paid-up</t>
  </si>
  <si>
    <t>Balance as at 30 September 2021</t>
  </si>
  <si>
    <t xml:space="preserve">   Decrease in property development costs for sales</t>
  </si>
  <si>
    <t xml:space="preserve">      transferring to cost of real estate sold </t>
  </si>
  <si>
    <t xml:space="preserve">Operating liabilities increase (decrease) </t>
  </si>
  <si>
    <t>Net increase in cash and cash equivalents</t>
  </si>
  <si>
    <t>For the nine-month period ended 30 September 2022</t>
  </si>
  <si>
    <t>Balance as at 1 January 2022</t>
  </si>
  <si>
    <t>Balance as at 30 September 2022</t>
  </si>
  <si>
    <t>For the three-month period ended 30 September 2022</t>
  </si>
  <si>
    <t>As at 30 September 2022</t>
  </si>
  <si>
    <t>31 December 2021</t>
  </si>
  <si>
    <t>Other current financial assets</t>
  </si>
  <si>
    <t xml:space="preserve">     504,000,000 ordinary shares of Baht 1 each</t>
  </si>
  <si>
    <t xml:space="preserve">        (31 December 2021: 420,000,000 ordinary shares</t>
  </si>
  <si>
    <t xml:space="preserve">           of Baht 1 each)</t>
  </si>
  <si>
    <t xml:space="preserve">     503,997,673 ordinary shares of Baht 1 each</t>
  </si>
  <si>
    <t xml:space="preserve">        (31 December 2021: 336,000,000 ordinary shares </t>
  </si>
  <si>
    <t>Share premium</t>
  </si>
  <si>
    <t>Dividend paid</t>
  </si>
  <si>
    <t>Increase share capital</t>
  </si>
  <si>
    <t>Transaction costs - net of income tax</t>
  </si>
  <si>
    <t>Stock dividend payment</t>
  </si>
  <si>
    <t>6, 8</t>
  </si>
  <si>
    <t>Proceeds from increase in share capital</t>
  </si>
  <si>
    <t>Transaction costs on issuance of shares</t>
  </si>
  <si>
    <t xml:space="preserve">   Interest received</t>
  </si>
  <si>
    <t>Net cash flows from (used in) financing activities</t>
  </si>
  <si>
    <t xml:space="preserve">    Depreciation and amortisation</t>
  </si>
  <si>
    <t>30 September 2022</t>
  </si>
  <si>
    <t xml:space="preserve">   Unrealised gain on changes in fair value of unit trust in fixed income</t>
  </si>
  <si>
    <t>Acquisition of unit trust in fixed income open-ended fund</t>
  </si>
  <si>
    <t xml:space="preserve">   Addition to right-of-use assets and lease liabilities </t>
  </si>
  <si>
    <t xml:space="preserve">      open-ended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</si>
</sst>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_);_(* \(#,##0.00\);_(* &quot;-&quot;_);_(@_)"/>
    <numFmt numFmtId="193" formatCode="_(* #,##0_);_(* \(#,##0\);_(* &quot;-&quot;??_);_(@_)"/>
    <numFmt numFmtId="194" formatCode="#,##0.00_);[Blue]\(#,##0.00\)"/>
    <numFmt numFmtId="195" formatCode="#,##0_);\(#,##0\);&quot;-&quot;??_)"/>
    <numFmt numFmtId="196" formatCode="\t&quot;$&quot;#,##0_);\(\t&quot;$&quot;#,##0\)"/>
    <numFmt numFmtId="197" formatCode="&quot;£&quot;#,##0;\-&quot;£&quot;#,##0"/>
    <numFmt numFmtId="198" formatCode="#,##0.0;\-#,##0.0"/>
    <numFmt numFmtId="199" formatCode="#,##0;\(#,##0\)"/>
    <numFmt numFmtId="200" formatCode="#,##0.00\ &quot;F&quot;;\-#,##0.00\ &quot;F&quot;"/>
    <numFmt numFmtId="201" formatCode="\$#,##0.00;\(\$#,##0.00\)"/>
    <numFmt numFmtId="202" formatCode="dd\-mmm\-yy_)"/>
    <numFmt numFmtId="203" formatCode="* #,##0_);* \(#,##0\);&quot;-&quot;??_);@"/>
    <numFmt numFmtId="204" formatCode="\t&quot;฿&quot;#,##0_);[Red]\(\t&quot;฿&quot;#,##0\)"/>
    <numFmt numFmtId="205" formatCode="\$#,##0;\(\$#,##0\)"/>
    <numFmt numFmtId="206" formatCode="0.0%"/>
    <numFmt numFmtId="207" formatCode="0.00_)"/>
  </numFmts>
  <fonts count="34">
    <font>
      <sz val="10"/>
      <name val="ApFont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2"/>
      <name val="Helv"/>
      <charset val="22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name val="CordiaUPC"/>
      <family val="2"/>
    </font>
    <font>
      <sz val="10"/>
      <name val="ApFont"/>
    </font>
    <font>
      <b/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8"/>
      <name val="Tahoma"/>
      <family val="2"/>
    </font>
    <font>
      <sz val="11"/>
      <color indexed="8"/>
      <name val="Tahoma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  <charset val="222"/>
    </font>
    <font>
      <sz val="12"/>
      <name val="Times New Roman"/>
      <family val="1"/>
      <charset val="222"/>
    </font>
    <font>
      <sz val="11"/>
      <color theme="1"/>
      <name val="Tahoma"/>
      <family val="2"/>
      <charset val="222"/>
    </font>
    <font>
      <sz val="16"/>
      <name val="CordiaUP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1">
    <xf numFmtId="0" fontId="0" fillId="0" borderId="0"/>
    <xf numFmtId="4" fontId="2" fillId="0" borderId="0" applyFont="0" applyFill="0" applyBorder="0" applyAlignment="0" applyProtection="0"/>
    <xf numFmtId="39" fontId="8" fillId="0" borderId="0"/>
    <xf numFmtId="0" fontId="10" fillId="0" borderId="0"/>
    <xf numFmtId="191" fontId="10" fillId="0" borderId="0" applyFont="0" applyFill="0" applyBorder="0" applyAlignment="0" applyProtection="0"/>
    <xf numFmtId="0" fontId="12" fillId="0" borderId="0"/>
    <xf numFmtId="0" fontId="13" fillId="0" borderId="0"/>
    <xf numFmtId="0" fontId="10" fillId="0" borderId="0"/>
    <xf numFmtId="0" fontId="14" fillId="0" borderId="6">
      <alignment horizontal="center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8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23" fillId="0" borderId="0"/>
    <xf numFmtId="200" fontId="24" fillId="0" borderId="0"/>
    <xf numFmtId="190" fontId="19" fillId="0" borderId="0" applyFont="0" applyFill="0" applyBorder="0" applyAlignment="0" applyProtection="0"/>
    <xf numFmtId="201" fontId="23" fillId="0" borderId="0"/>
    <xf numFmtId="202" fontId="24" fillId="0" borderId="0"/>
    <xf numFmtId="203" fontId="23" fillId="0" borderId="0" applyFill="0" applyBorder="0" applyProtection="0"/>
    <xf numFmtId="204" fontId="23" fillId="0" borderId="0" applyFill="0" applyBorder="0" applyProtection="0"/>
    <xf numFmtId="203" fontId="23" fillId="0" borderId="5" applyFill="0" applyProtection="0"/>
    <xf numFmtId="205" fontId="23" fillId="0" borderId="0"/>
    <xf numFmtId="206" fontId="24" fillId="0" borderId="0"/>
    <xf numFmtId="0" fontId="25" fillId="0" borderId="0" applyNumberFormat="0" applyFill="0" applyBorder="0" applyAlignment="0" applyProtection="0"/>
    <xf numFmtId="38" fontId="26" fillId="3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0" fontId="26" fillId="4" borderId="7" applyNumberFormat="0" applyBorder="0" applyAlignment="0" applyProtection="0"/>
    <xf numFmtId="37" fontId="28" fillId="0" borderId="0"/>
    <xf numFmtId="207" fontId="2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0" fillId="0" borderId="0"/>
    <xf numFmtId="0" fontId="1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7" fillId="0" borderId="0">
      <alignment vertical="top"/>
    </xf>
    <xf numFmtId="0" fontId="17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37" fontId="31" fillId="0" borderId="0"/>
    <xf numFmtId="0" fontId="17" fillId="0" borderId="0"/>
    <xf numFmtId="0" fontId="1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5" fillId="0" borderId="0"/>
    <xf numFmtId="0" fontId="17" fillId="0" borderId="0"/>
    <xf numFmtId="0" fontId="32" fillId="0" borderId="0"/>
    <xf numFmtId="0" fontId="15" fillId="0" borderId="0"/>
    <xf numFmtId="0" fontId="19" fillId="0" borderId="0"/>
    <xf numFmtId="0" fontId="24" fillId="0" borderId="0"/>
    <xf numFmtId="0" fontId="18" fillId="0" borderId="0"/>
    <xf numFmtId="0" fontId="19" fillId="5" borderId="8" applyNumberFormat="0" applyFont="0" applyAlignment="0" applyProtection="0"/>
    <xf numFmtId="0" fontId="19" fillId="5" borderId="8" applyNumberFormat="0" applyFont="0" applyAlignment="0" applyProtection="0"/>
    <xf numFmtId="0" fontId="19" fillId="5" borderId="8" applyNumberFormat="0" applyFont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17" fillId="0" borderId="9" applyNumberFormat="0" applyFill="0" applyAlignment="0" applyProtection="0">
      <alignment horizontal="center" vertical="center"/>
    </xf>
    <xf numFmtId="187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5" fillId="0" borderId="0"/>
    <xf numFmtId="0" fontId="17" fillId="0" borderId="0"/>
    <xf numFmtId="0" fontId="16" fillId="0" borderId="0"/>
    <xf numFmtId="0" fontId="33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</cellStyleXfs>
  <cellXfs count="125">
    <xf numFmtId="0" fontId="0" fillId="0" borderId="0" xfId="0"/>
    <xf numFmtId="19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1" fontId="5" fillId="0" borderId="0" xfId="0" quotePrefix="1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93" fontId="7" fillId="0" borderId="0" xfId="0" applyNumberFormat="1" applyFont="1" applyAlignment="1">
      <alignment horizontal="center"/>
    </xf>
    <xf numFmtId="38" fontId="3" fillId="0" borderId="0" xfId="0" applyNumberFormat="1" applyFont="1"/>
    <xf numFmtId="193" fontId="5" fillId="0" borderId="0" xfId="3" applyNumberFormat="1" applyFont="1"/>
    <xf numFmtId="37" fontId="3" fillId="0" borderId="0" xfId="3" applyNumberFormat="1" applyFont="1" applyAlignment="1">
      <alignment horizontal="left"/>
    </xf>
    <xf numFmtId="37" fontId="5" fillId="0" borderId="0" xfId="3" applyNumberFormat="1" applyFont="1" applyAlignment="1">
      <alignment horizontal="right"/>
    </xf>
    <xf numFmtId="38" fontId="5" fillId="0" borderId="0" xfId="3" applyNumberFormat="1" applyFont="1" applyAlignment="1">
      <alignment horizontal="centerContinuous"/>
    </xf>
    <xf numFmtId="193" fontId="5" fillId="0" borderId="0" xfId="3" applyNumberFormat="1" applyFont="1" applyAlignment="1">
      <alignment horizontal="center"/>
    </xf>
    <xf numFmtId="189" fontId="5" fillId="0" borderId="0" xfId="3" applyNumberFormat="1" applyFont="1" applyAlignment="1">
      <alignment horizontal="center"/>
    </xf>
    <xf numFmtId="0" fontId="3" fillId="0" borderId="0" xfId="3" applyFont="1"/>
    <xf numFmtId="38" fontId="3" fillId="0" borderId="0" xfId="0" applyNumberFormat="1" applyFont="1" applyAlignment="1"/>
    <xf numFmtId="38" fontId="4" fillId="0" borderId="0" xfId="0" applyNumberFormat="1" applyFont="1" applyAlignment="1"/>
    <xf numFmtId="37" fontId="3" fillId="0" borderId="0" xfId="0" applyNumberFormat="1" applyFont="1" applyAlignment="1"/>
    <xf numFmtId="189" fontId="3" fillId="0" borderId="0" xfId="0" applyNumberFormat="1" applyFont="1" applyAlignment="1"/>
    <xf numFmtId="38" fontId="5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189" fontId="5" fillId="0" borderId="0" xfId="0" applyNumberFormat="1" applyFont="1" applyAlignment="1">
      <alignment horizontal="right"/>
    </xf>
    <xf numFmtId="38" fontId="5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38" fontId="5" fillId="0" borderId="0" xfId="0" applyNumberFormat="1" applyFont="1" applyBorder="1" applyAlignment="1">
      <alignment horizontal="center"/>
    </xf>
    <xf numFmtId="38" fontId="5" fillId="0" borderId="0" xfId="0" applyNumberFormat="1" applyFont="1" applyAlignment="1"/>
    <xf numFmtId="38" fontId="6" fillId="0" borderId="0" xfId="0" applyNumberFormat="1" applyFont="1" applyAlignment="1"/>
    <xf numFmtId="38" fontId="5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189" fontId="5" fillId="0" borderId="0" xfId="0" applyNumberFormat="1" applyFont="1" applyAlignment="1"/>
    <xf numFmtId="38" fontId="5" fillId="0" borderId="0" xfId="0" quotePrefix="1" applyNumberFormat="1" applyFont="1" applyAlignment="1">
      <alignment horizontal="left"/>
    </xf>
    <xf numFmtId="38" fontId="6" fillId="0" borderId="0" xfId="0" applyNumberFormat="1" applyFont="1" applyBorder="1" applyAlignment="1">
      <alignment horizontal="center"/>
    </xf>
    <xf numFmtId="189" fontId="5" fillId="0" borderId="1" xfId="0" applyNumberFormat="1" applyFont="1" applyBorder="1" applyAlignment="1"/>
    <xf numFmtId="189" fontId="5" fillId="0" borderId="3" xfId="0" applyNumberFormat="1" applyFont="1" applyBorder="1" applyAlignment="1"/>
    <xf numFmtId="189" fontId="5" fillId="0" borderId="0" xfId="0" applyNumberFormat="1" applyFont="1" applyBorder="1" applyAlignment="1"/>
    <xf numFmtId="38" fontId="3" fillId="0" borderId="0" xfId="0" applyNumberFormat="1" applyFont="1" applyAlignment="1">
      <alignment horizontal="left"/>
    </xf>
    <xf numFmtId="38" fontId="5" fillId="0" borderId="0" xfId="0" applyNumberFormat="1" applyFont="1" applyBorder="1" applyAlignment="1"/>
    <xf numFmtId="0" fontId="5" fillId="0" borderId="0" xfId="0" applyFont="1" applyAlignment="1"/>
    <xf numFmtId="189" fontId="5" fillId="0" borderId="0" xfId="0" applyNumberFormat="1" applyFont="1" applyFill="1" applyBorder="1" applyAlignment="1"/>
    <xf numFmtId="38" fontId="3" fillId="0" borderId="0" xfId="0" quotePrefix="1" applyNumberFormat="1" applyFont="1" applyAlignment="1">
      <alignment horizontal="left"/>
    </xf>
    <xf numFmtId="4" fontId="5" fillId="0" borderId="0" xfId="1" applyFont="1" applyAlignment="1"/>
    <xf numFmtId="37" fontId="5" fillId="0" borderId="0" xfId="0" applyNumberFormat="1" applyFont="1" applyAlignment="1"/>
    <xf numFmtId="38" fontId="5" fillId="0" borderId="4" xfId="0" applyNumberFormat="1" applyFont="1" applyBorder="1" applyAlignment="1"/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left"/>
    </xf>
    <xf numFmtId="189" fontId="5" fillId="0" borderId="0" xfId="1" applyNumberFormat="1" applyFont="1" applyAlignment="1">
      <alignment horizontal="center"/>
    </xf>
    <xf numFmtId="0" fontId="5" fillId="0" borderId="0" xfId="0" quotePrefix="1" applyFont="1" applyAlignment="1">
      <alignment horizontal="center"/>
    </xf>
    <xf numFmtId="37" fontId="5" fillId="0" borderId="0" xfId="0" applyNumberFormat="1" applyFont="1" applyFill="1" applyAlignment="1">
      <alignment horizontal="right"/>
    </xf>
    <xf numFmtId="193" fontId="5" fillId="0" borderId="0" xfId="0" applyNumberFormat="1" applyFont="1" applyAlignment="1"/>
    <xf numFmtId="0" fontId="3" fillId="0" borderId="0" xfId="0" applyFont="1" applyAlignment="1"/>
    <xf numFmtId="38" fontId="7" fillId="0" borderId="0" xfId="0" applyNumberFormat="1" applyFont="1" applyBorder="1" applyAlignment="1">
      <alignment horizontal="center"/>
    </xf>
    <xf numFmtId="189" fontId="5" fillId="0" borderId="0" xfId="0" applyNumberFormat="1" applyFont="1" applyAlignment="1">
      <alignment horizontal="left"/>
    </xf>
    <xf numFmtId="189" fontId="5" fillId="0" borderId="2" xfId="0" applyNumberFormat="1" applyFont="1" applyBorder="1" applyAlignment="1">
      <alignment horizontal="right"/>
    </xf>
    <xf numFmtId="189" fontId="5" fillId="0" borderId="2" xfId="0" applyNumberFormat="1" applyFont="1" applyBorder="1" applyAlignment="1"/>
    <xf numFmtId="189" fontId="5" fillId="0" borderId="0" xfId="0" applyNumberFormat="1" applyFont="1" applyBorder="1" applyAlignment="1">
      <alignment horizontal="right"/>
    </xf>
    <xf numFmtId="38" fontId="6" fillId="0" borderId="0" xfId="0" applyNumberFormat="1" applyFont="1" applyBorder="1" applyAlignment="1"/>
    <xf numFmtId="189" fontId="11" fillId="0" borderId="3" xfId="0" applyNumberFormat="1" applyFont="1" applyBorder="1" applyAlignment="1">
      <alignment horizontal="right"/>
    </xf>
    <xf numFmtId="189" fontId="11" fillId="0" borderId="0" xfId="0" applyNumberFormat="1" applyFont="1" applyBorder="1" applyAlignment="1">
      <alignment horizontal="right"/>
    </xf>
    <xf numFmtId="192" fontId="11" fillId="0" borderId="3" xfId="0" applyNumberFormat="1" applyFont="1" applyBorder="1" applyAlignment="1">
      <alignment horizontal="right"/>
    </xf>
    <xf numFmtId="192" fontId="5" fillId="0" borderId="0" xfId="0" applyNumberFormat="1" applyFont="1" applyAlignment="1"/>
    <xf numFmtId="0" fontId="3" fillId="0" borderId="0" xfId="0" applyFont="1" applyAlignment="1">
      <alignment horizontal="left"/>
    </xf>
    <xf numFmtId="189" fontId="5" fillId="0" borderId="1" xfId="1" applyNumberFormat="1" applyFont="1" applyBorder="1" applyAlignment="1"/>
    <xf numFmtId="194" fontId="5" fillId="0" borderId="0" xfId="0" applyNumberFormat="1" applyFont="1" applyAlignment="1"/>
    <xf numFmtId="0" fontId="11" fillId="0" borderId="0" xfId="0" applyFont="1" applyAlignment="1"/>
    <xf numFmtId="37" fontId="3" fillId="0" borderId="0" xfId="6" applyNumberFormat="1" applyFont="1" applyFill="1" applyAlignment="1">
      <alignment horizontal="left"/>
    </xf>
    <xf numFmtId="0" fontId="7" fillId="0" borderId="0" xfId="0" quotePrefix="1" applyFont="1" applyAlignment="1">
      <alignment horizontal="right"/>
    </xf>
    <xf numFmtId="38" fontId="5" fillId="2" borderId="0" xfId="0" applyNumberFormat="1" applyFont="1" applyFill="1" applyAlignment="1"/>
    <xf numFmtId="38" fontId="6" fillId="2" borderId="0" xfId="0" applyNumberFormat="1" applyFont="1" applyFill="1" applyBorder="1" applyAlignment="1">
      <alignment horizontal="center"/>
    </xf>
    <xf numFmtId="38" fontId="6" fillId="2" borderId="0" xfId="0" applyNumberFormat="1" applyFont="1" applyFill="1" applyAlignment="1"/>
    <xf numFmtId="189" fontId="5" fillId="2" borderId="0" xfId="0" applyNumberFormat="1" applyFont="1" applyFill="1" applyBorder="1" applyAlignment="1"/>
    <xf numFmtId="38" fontId="6" fillId="2" borderId="0" xfId="0" applyNumberFormat="1" applyFont="1" applyFill="1" applyBorder="1" applyAlignment="1"/>
    <xf numFmtId="0" fontId="5" fillId="2" borderId="0" xfId="0" applyFont="1" applyFill="1" applyAlignment="1"/>
    <xf numFmtId="193" fontId="5" fillId="0" borderId="2" xfId="0" applyNumberFormat="1" applyFont="1" applyBorder="1" applyAlignment="1">
      <alignment horizontal="center"/>
    </xf>
    <xf numFmtId="38" fontId="5" fillId="2" borderId="0" xfId="0" quotePrefix="1" applyNumberFormat="1" applyFont="1" applyFill="1" applyAlignment="1">
      <alignment horizontal="left"/>
    </xf>
    <xf numFmtId="38" fontId="5" fillId="2" borderId="0" xfId="0" applyNumberFormat="1" applyFont="1" applyFill="1" applyAlignment="1">
      <alignment horizontal="center"/>
    </xf>
    <xf numFmtId="38" fontId="6" fillId="2" borderId="0" xfId="0" applyNumberFormat="1" applyFont="1" applyFill="1" applyAlignment="1">
      <alignment horizontal="center"/>
    </xf>
    <xf numFmtId="189" fontId="5" fillId="2" borderId="0" xfId="0" applyNumberFormat="1" applyFont="1" applyFill="1" applyAlignment="1"/>
    <xf numFmtId="38" fontId="5" fillId="0" borderId="0" xfId="0" applyNumberFormat="1" applyFont="1"/>
    <xf numFmtId="189" fontId="5" fillId="2" borderId="1" xfId="0" applyNumberFormat="1" applyFont="1" applyFill="1" applyBorder="1" applyAlignment="1"/>
    <xf numFmtId="38" fontId="5" fillId="2" borderId="0" xfId="0" applyNumberFormat="1" applyFont="1" applyFill="1" applyAlignment="1">
      <alignment horizontal="right"/>
    </xf>
    <xf numFmtId="189" fontId="5" fillId="2" borderId="3" xfId="0" applyNumberFormat="1" applyFont="1" applyFill="1" applyBorder="1" applyAlignment="1"/>
    <xf numFmtId="37" fontId="5" fillId="2" borderId="0" xfId="0" applyNumberFormat="1" applyFont="1" applyFill="1" applyBorder="1" applyAlignment="1"/>
    <xf numFmtId="189" fontId="5" fillId="2" borderId="0" xfId="1" applyNumberFormat="1" applyFont="1" applyFill="1" applyAlignment="1"/>
    <xf numFmtId="4" fontId="6" fillId="2" borderId="0" xfId="1" applyFont="1" applyFill="1" applyAlignment="1">
      <alignment horizontal="center"/>
    </xf>
    <xf numFmtId="192" fontId="5" fillId="2" borderId="0" xfId="1" applyNumberFormat="1" applyFont="1" applyFill="1" applyAlignment="1"/>
    <xf numFmtId="37" fontId="5" fillId="2" borderId="0" xfId="0" applyNumberFormat="1" applyFont="1" applyFill="1" applyAlignment="1"/>
    <xf numFmtId="37" fontId="5" fillId="2" borderId="0" xfId="0" applyNumberFormat="1" applyFont="1" applyFill="1" applyAlignment="1">
      <alignment horizontal="center"/>
    </xf>
    <xf numFmtId="189" fontId="5" fillId="2" borderId="0" xfId="0" applyNumberFormat="1" applyFont="1" applyFill="1" applyAlignment="1">
      <alignment horizontal="right"/>
    </xf>
    <xf numFmtId="189" fontId="5" fillId="2" borderId="2" xfId="0" applyNumberFormat="1" applyFont="1" applyFill="1" applyBorder="1" applyAlignment="1">
      <alignment horizontal="right"/>
    </xf>
    <xf numFmtId="189" fontId="5" fillId="2" borderId="2" xfId="0" applyNumberFormat="1" applyFont="1" applyFill="1" applyBorder="1" applyAlignment="1"/>
    <xf numFmtId="189" fontId="5" fillId="2" borderId="0" xfId="0" applyNumberFormat="1" applyFont="1" applyFill="1" applyBorder="1" applyAlignment="1">
      <alignment horizontal="right"/>
    </xf>
    <xf numFmtId="189" fontId="11" fillId="2" borderId="3" xfId="0" applyNumberFormat="1" applyFont="1" applyFill="1" applyBorder="1" applyAlignment="1">
      <alignment horizontal="right"/>
    </xf>
    <xf numFmtId="193" fontId="5" fillId="2" borderId="0" xfId="0" applyNumberFormat="1" applyFont="1" applyFill="1" applyAlignment="1"/>
    <xf numFmtId="189" fontId="5" fillId="2" borderId="0" xfId="1" applyNumberFormat="1" applyFont="1" applyFill="1" applyAlignment="1">
      <alignment horizontal="center"/>
    </xf>
    <xf numFmtId="192" fontId="11" fillId="2" borderId="3" xfId="0" applyNumberFormat="1" applyFont="1" applyFill="1" applyBorder="1" applyAlignment="1">
      <alignment horizontal="right"/>
    </xf>
    <xf numFmtId="192" fontId="5" fillId="2" borderId="0" xfId="0" applyNumberFormat="1" applyFont="1" applyFill="1" applyAlignment="1"/>
    <xf numFmtId="192" fontId="5" fillId="2" borderId="3" xfId="0" applyNumberFormat="1" applyFont="1" applyFill="1" applyBorder="1" applyAlignment="1">
      <alignment horizontal="center"/>
    </xf>
    <xf numFmtId="0" fontId="5" fillId="2" borderId="0" xfId="0" quotePrefix="1" applyFont="1" applyFill="1" applyAlignment="1">
      <alignment horizontal="center"/>
    </xf>
    <xf numFmtId="38" fontId="5" fillId="2" borderId="0" xfId="0" applyNumberFormat="1" applyFont="1" applyFill="1" applyAlignment="1">
      <alignment horizontal="left"/>
    </xf>
    <xf numFmtId="189" fontId="11" fillId="2" borderId="0" xfId="0" applyNumberFormat="1" applyFont="1" applyFill="1" applyBorder="1" applyAlignment="1">
      <alignment horizontal="right"/>
    </xf>
    <xf numFmtId="189" fontId="5" fillId="2" borderId="1" xfId="1" applyNumberFormat="1" applyFont="1" applyFill="1" applyBorder="1" applyAlignment="1"/>
    <xf numFmtId="194" fontId="5" fillId="2" borderId="0" xfId="0" applyNumberFormat="1" applyFont="1" applyFill="1" applyAlignment="1"/>
    <xf numFmtId="189" fontId="5" fillId="2" borderId="0" xfId="2" applyNumberFormat="1" applyFont="1" applyFill="1" applyAlignment="1"/>
    <xf numFmtId="189" fontId="5" fillId="2" borderId="5" xfId="1" applyNumberFormat="1" applyFont="1" applyFill="1" applyBorder="1" applyAlignment="1"/>
    <xf numFmtId="193" fontId="5" fillId="2" borderId="0" xfId="3" applyNumberFormat="1" applyFont="1" applyFill="1" applyAlignment="1">
      <alignment horizontal="center"/>
    </xf>
    <xf numFmtId="189" fontId="5" fillId="2" borderId="0" xfId="3" applyNumberFormat="1" applyFont="1" applyFill="1" applyAlignment="1">
      <alignment horizontal="center"/>
    </xf>
    <xf numFmtId="189" fontId="5" fillId="2" borderId="0" xfId="3" applyNumberFormat="1" applyFont="1" applyFill="1"/>
    <xf numFmtId="38" fontId="6" fillId="2" borderId="0" xfId="0" applyNumberFormat="1" applyFont="1" applyFill="1" applyAlignment="1">
      <alignment horizontal="center" vertical="center"/>
    </xf>
    <xf numFmtId="189" fontId="5" fillId="2" borderId="5" xfId="3" applyNumberFormat="1" applyFont="1" applyFill="1" applyBorder="1" applyAlignment="1">
      <alignment horizontal="center"/>
    </xf>
    <xf numFmtId="189" fontId="5" fillId="2" borderId="2" xfId="0" applyNumberFormat="1" applyFont="1" applyFill="1" applyBorder="1" applyAlignment="1">
      <alignment horizontal="center"/>
    </xf>
    <xf numFmtId="189" fontId="5" fillId="2" borderId="2" xfId="2" applyNumberFormat="1" applyFont="1" applyFill="1" applyBorder="1" applyAlignment="1"/>
    <xf numFmtId="0" fontId="5" fillId="0" borderId="0" xfId="0" applyFont="1"/>
    <xf numFmtId="0" fontId="10" fillId="0" borderId="0" xfId="229"/>
    <xf numFmtId="37" fontId="5" fillId="0" borderId="0" xfId="6" applyNumberFormat="1" applyFont="1" applyFill="1" applyAlignment="1">
      <alignment horizontal="left"/>
    </xf>
    <xf numFmtId="38" fontId="3" fillId="2" borderId="0" xfId="0" applyNumberFormat="1" applyFont="1" applyFill="1" applyAlignment="1"/>
    <xf numFmtId="0" fontId="3" fillId="0" borderId="0" xfId="3" applyFont="1" applyAlignment="1"/>
    <xf numFmtId="193" fontId="5" fillId="0" borderId="2" xfId="0" applyNumberFormat="1" applyFont="1" applyBorder="1" applyAlignment="1">
      <alignment horizontal="center"/>
    </xf>
  </cellXfs>
  <cellStyles count="231">
    <cellStyle name="0,0_x000d__x000a_NA_x000d__x000a_" xfId="6" xr:uid="{A9EBD02F-E73D-4060-9F1E-0170771C3F67}"/>
    <cellStyle name="Column_Title" xfId="8" xr:uid="{4A694071-B7E1-4F5A-A6B9-2CD9AC529319}"/>
    <cellStyle name="Comma" xfId="1" builtinId="3"/>
    <cellStyle name="Comma 10" xfId="9" xr:uid="{037BA2CE-8231-485A-B33D-2AAAC9879CF1}"/>
    <cellStyle name="Comma 10 2" xfId="10" xr:uid="{022F13A4-F93D-4A81-870A-DBC4926913ED}"/>
    <cellStyle name="Comma 10 2 2" xfId="11" xr:uid="{31140404-EE47-41ED-A8FE-C7210E568B47}"/>
    <cellStyle name="Comma 10 2 3" xfId="12" xr:uid="{CB65EFD6-0BD4-4A81-9427-E82246A5F153}"/>
    <cellStyle name="Comma 10 3" xfId="13" xr:uid="{D33748C9-65BA-4DE7-8B30-66D6347893AD}"/>
    <cellStyle name="Comma 10 3 2" xfId="14" xr:uid="{690F9633-D1CB-48F2-89B7-D1C03881FDBA}"/>
    <cellStyle name="Comma 10 4" xfId="15" xr:uid="{4E98DE5A-DA73-49D5-89EB-CCFCF904A3F6}"/>
    <cellStyle name="Comma 10 4 2" xfId="16" xr:uid="{BDC93A24-91FC-45EA-A690-78A76E618FC0}"/>
    <cellStyle name="Comma 10 5" xfId="17" xr:uid="{6E87294D-25EB-453C-A574-896C9DA8B355}"/>
    <cellStyle name="Comma 10 6" xfId="18" xr:uid="{D1E98427-3908-4B7B-BE28-ACA900D6682A}"/>
    <cellStyle name="Comma 11" xfId="19" xr:uid="{10FBA2B9-704D-43F0-B370-E2497005E922}"/>
    <cellStyle name="Comma 11 2" xfId="20" xr:uid="{479A52E3-732C-46BC-9417-6AED18788225}"/>
    <cellStyle name="Comma 11 3" xfId="21" xr:uid="{90EA7201-55C3-4A3C-A060-5DEC0137CEB8}"/>
    <cellStyle name="Comma 12" xfId="22" xr:uid="{963A56DA-CB8C-4338-A670-6B545A2EAC8D}"/>
    <cellStyle name="Comma 13" xfId="23" xr:uid="{6779F59A-9B9A-4591-B976-77BBD4D51047}"/>
    <cellStyle name="Comma 13 2" xfId="24" xr:uid="{67C4EEBA-9328-4E47-8219-E6E0FF0909D0}"/>
    <cellStyle name="Comma 13 3" xfId="25" xr:uid="{0D38380E-D26C-440C-B2A6-BD04DC2C99FE}"/>
    <cellStyle name="Comma 14" xfId="26" xr:uid="{2411A81C-7B57-4365-9F7B-4C2C0DC3309E}"/>
    <cellStyle name="Comma 14 2" xfId="27" xr:uid="{0C381D51-6145-45D2-A497-9B7CF08EBB46}"/>
    <cellStyle name="Comma 14 2 2" xfId="28" xr:uid="{08DB8E56-FF53-4E01-B2DB-19D95EADC89B}"/>
    <cellStyle name="Comma 14 3" xfId="29" xr:uid="{CF199FD2-C46A-4639-B8DA-B47892AC3775}"/>
    <cellStyle name="Comma 14 4" xfId="30" xr:uid="{224A6831-E6EA-4EEB-8059-7AD1D409C06A}"/>
    <cellStyle name="Comma 15" xfId="31" xr:uid="{63C7BFC1-EC64-4E04-9946-AB50B82B0BB0}"/>
    <cellStyle name="Comma 15 2" xfId="32" xr:uid="{43B59AB5-FA1F-427D-941E-C3E0CB99ED05}"/>
    <cellStyle name="Comma 16" xfId="33" xr:uid="{13612F1F-2D33-4559-B9DA-B2839B1E5533}"/>
    <cellStyle name="Comma 17" xfId="34" xr:uid="{2CEED149-E7DC-4744-9E26-0F6EA0D2A37D}"/>
    <cellStyle name="Comma 2" xfId="4" xr:uid="{2BED8909-44AD-4528-9B9D-03FBC12EA5B1}"/>
    <cellStyle name="Comma 2 2" xfId="35" xr:uid="{17A173B8-7F04-4054-8E7D-14AEC9A000F1}"/>
    <cellStyle name="Comma 2 2 2" xfId="36" xr:uid="{05ED9D50-FFAA-4D13-823C-772FAB29D4E7}"/>
    <cellStyle name="Comma 2 2 2 2" xfId="37" xr:uid="{B4872E18-1E9D-47CB-A33F-0EB11A3FEDB1}"/>
    <cellStyle name="Comma 2 2 2 2 2" xfId="38" xr:uid="{DD49F34B-0131-4F15-ADFE-4003479FF6D9}"/>
    <cellStyle name="Comma 2 2 2 3" xfId="39" xr:uid="{B11985E9-CE2C-432F-AE58-62F287D6C876}"/>
    <cellStyle name="Comma 2 2 3" xfId="40" xr:uid="{FFE23A94-31BA-44FF-AEB7-B344B70A39CD}"/>
    <cellStyle name="Comma 2 2 3 2" xfId="41" xr:uid="{4179F22C-8A24-4B92-874C-71A052D10858}"/>
    <cellStyle name="Comma 2 2 3 2 2" xfId="42" xr:uid="{E0F97CCB-9185-481B-983C-C646DAE91A51}"/>
    <cellStyle name="Comma 2 2 3 3" xfId="43" xr:uid="{32DBC3B3-7FFC-463E-920C-AA6619782106}"/>
    <cellStyle name="Comma 2 2 4" xfId="44" xr:uid="{9A2D60A5-B21E-4A0C-AA49-2937F72F2BCE}"/>
    <cellStyle name="Comma 2 3" xfId="45" xr:uid="{ACF21C9A-5AC1-414E-8FBA-BAA184F7B074}"/>
    <cellStyle name="Comma 2 3 2" xfId="46" xr:uid="{EE63D729-E21B-4539-8C94-84070194144D}"/>
    <cellStyle name="Comma 2 3 2 2" xfId="47" xr:uid="{E48B253B-FB0C-43B6-A3CD-FEE051A84DE6}"/>
    <cellStyle name="Comma 2 3 3" xfId="48" xr:uid="{289B8751-C687-4B32-8E50-1742EA630BE1}"/>
    <cellStyle name="Comma 2 4" xfId="49" xr:uid="{0BD1ED0B-EFF3-45C7-8C8B-AF0BBF51146A}"/>
    <cellStyle name="Comma 2 4 2" xfId="50" xr:uid="{2F300DD3-0493-4E47-9A73-A21D6541069D}"/>
    <cellStyle name="Comma 2 4 2 2" xfId="51" xr:uid="{43F5563F-770C-4F55-9571-606CF5E085BF}"/>
    <cellStyle name="Comma 2 4 3" xfId="52" xr:uid="{E98E758C-1CF9-4E6B-8812-FF7DDD9F7BFA}"/>
    <cellStyle name="Comma 2 4 3 2" xfId="53" xr:uid="{E90F35CE-2210-4246-9DAF-D69B76404B0F}"/>
    <cellStyle name="Comma 2 4 4" xfId="54" xr:uid="{43046861-499E-47F5-A184-5DA772A4D50D}"/>
    <cellStyle name="Comma 2 4 5" xfId="55" xr:uid="{C08890CB-5197-4756-9179-8E96B869969C}"/>
    <cellStyle name="Comma 2 5" xfId="56" xr:uid="{A13CAB41-793F-4D6F-89B8-22B0FE3643EA}"/>
    <cellStyle name="Comma 2 5 2" xfId="57" xr:uid="{1BE563D9-A17C-44DB-8884-21DAA086C67E}"/>
    <cellStyle name="Comma 2 5 3" xfId="58" xr:uid="{6CCBEDCE-2D31-4581-B7A1-F3184F8CE58C}"/>
    <cellStyle name="Comma 2 6" xfId="59" xr:uid="{43CD488F-889B-4920-A894-D9A525764132}"/>
    <cellStyle name="Comma 2 6 2" xfId="60" xr:uid="{A5CF18F2-70CF-4B82-B702-3E13F903DC17}"/>
    <cellStyle name="Comma 2 7" xfId="61" xr:uid="{317C951E-C71E-4289-8BA1-9E16152C045F}"/>
    <cellStyle name="Comma 2 7 2" xfId="62" xr:uid="{286D2373-3A5C-4A7C-8FCC-82E892A4141B}"/>
    <cellStyle name="Comma 2 7 3" xfId="63" xr:uid="{5DB8F4DA-74CC-4F3D-BB46-B373CE22538A}"/>
    <cellStyle name="Comma 2 8" xfId="64" xr:uid="{D6321FD1-D37E-460C-987A-B88780BB91D8}"/>
    <cellStyle name="Comma 2_1) สรุปงบลงทุน 2554" xfId="65" xr:uid="{AB1CB5E4-C983-49B2-80BB-5FFF30838089}"/>
    <cellStyle name="Comma 25" xfId="66" xr:uid="{C3A47ACC-CA84-47D6-B258-BE4F597BA1E1}"/>
    <cellStyle name="Comma 25 2" xfId="67" xr:uid="{7CEE1E39-8CD8-4FB6-9E69-6148CC654851}"/>
    <cellStyle name="Comma 25 3" xfId="68" xr:uid="{B1BCAFC6-756E-4E1B-A50E-8E1E2BD586A8}"/>
    <cellStyle name="Comma 3" xfId="69" xr:uid="{F2E56D87-C39D-4003-9C07-8194A31D4B31}"/>
    <cellStyle name="Comma 3 2" xfId="70" xr:uid="{1E96A56B-55CC-4D10-B0E9-19A59A988556}"/>
    <cellStyle name="Comma 3 2 2" xfId="71" xr:uid="{4766B869-8B76-4099-9055-E70CDCC2CC05}"/>
    <cellStyle name="Comma 3 2 2 2" xfId="72" xr:uid="{DE1BF51A-C7AA-4593-8003-B613E73B0C24}"/>
    <cellStyle name="Comma 3 2 2 2 2" xfId="73" xr:uid="{D6663731-145B-4572-855B-A55443CA06A7}"/>
    <cellStyle name="Comma 3 2 2 3" xfId="74" xr:uid="{B69F56B7-5772-4DA7-9A1E-86BF91650D5D}"/>
    <cellStyle name="Comma 3 3" xfId="75" xr:uid="{CF2343E2-82FB-4200-BD78-CD2B09814948}"/>
    <cellStyle name="Comma 3 3 2" xfId="76" xr:uid="{69309522-F7C8-4402-8706-B962E4225836}"/>
    <cellStyle name="Comma 3 3 2 2" xfId="77" xr:uid="{965622F2-CF55-4383-85F2-0298232025BF}"/>
    <cellStyle name="Comma 3 3 3" xfId="78" xr:uid="{35D7C966-26D6-4AF8-ABE8-5ECA977AFA29}"/>
    <cellStyle name="Comma 3_รายละเอียด" xfId="79" xr:uid="{2A8E6F3D-4D15-4CA7-A384-2B6727E48012}"/>
    <cellStyle name="Comma 4" xfId="80" xr:uid="{1CF59381-C2F5-49CC-95ED-558CB84E4C3F}"/>
    <cellStyle name="Comma 4 2" xfId="81" xr:uid="{66D1DE51-4939-402D-A20B-D5F62CC77357}"/>
    <cellStyle name="Comma 4 3" xfId="82" xr:uid="{583FCB67-3C2A-4331-8A4F-CA0CE9D7BE77}"/>
    <cellStyle name="Comma 5" xfId="83" xr:uid="{59E153C9-6973-4F62-9396-AC5A96749F9E}"/>
    <cellStyle name="Comma 5 2" xfId="84" xr:uid="{0028E691-A53C-4681-899B-08AA9F4BCF38}"/>
    <cellStyle name="Comma 5 2 2" xfId="85" xr:uid="{CE6B1922-F83F-44F6-9A32-84170C6087EB}"/>
    <cellStyle name="Comma 5 2 3" xfId="86" xr:uid="{C88CF509-6EDC-41FA-B6E0-E6457A1D642F}"/>
    <cellStyle name="Comma 5 3" xfId="87" xr:uid="{84A7083C-997B-4BD1-9CFF-3BF236EFF108}"/>
    <cellStyle name="Comma 5 4" xfId="88" xr:uid="{B359A5A3-4C45-40AD-93F9-2E83DA32A031}"/>
    <cellStyle name="Comma 6" xfId="89" xr:uid="{80658EA0-7C04-4651-B142-4809620828F4}"/>
    <cellStyle name="Comma 6 2" xfId="90" xr:uid="{70278B95-26AC-4F1A-B056-8362C051E6A3}"/>
    <cellStyle name="Comma 6 2 2" xfId="91" xr:uid="{A37B9909-0096-4FF3-8B5C-F8AE8C17DB89}"/>
    <cellStyle name="Comma 6 3" xfId="92" xr:uid="{056967BD-A842-4A28-BD86-1163C29915AC}"/>
    <cellStyle name="Comma 6 4" xfId="93" xr:uid="{A265A5AF-30C6-41B7-A868-D03F496F4FC6}"/>
    <cellStyle name="Comma 7" xfId="94" xr:uid="{1E55C3FF-FB03-480B-8DE4-1ADC47474062}"/>
    <cellStyle name="Comma 7 2" xfId="95" xr:uid="{F992A54B-8C30-4A17-B457-D0FEEC706659}"/>
    <cellStyle name="Comma 7 2 2" xfId="96" xr:uid="{8DC20162-35B1-4103-8C29-CC7B75385FF7}"/>
    <cellStyle name="Comma 7 3" xfId="97" xr:uid="{845920DA-6B23-42BD-BE05-67F4C28A60B3}"/>
    <cellStyle name="Comma 7 4" xfId="98" xr:uid="{3700964B-4AB7-48A6-9E8E-1991CA61AE44}"/>
    <cellStyle name="Comma 8" xfId="99" xr:uid="{95287B9A-A351-4DE4-B27A-6906AA8B3F48}"/>
    <cellStyle name="Comma 8 2" xfId="100" xr:uid="{351C8413-B659-4A74-B8B8-E39B2DD86FBC}"/>
    <cellStyle name="Comma 9" xfId="101" xr:uid="{940EDE4D-965E-4D0D-B4E4-C5AD5EA80C24}"/>
    <cellStyle name="Comma 9 2" xfId="102" xr:uid="{9B4BA55F-8AF0-4C2B-B2F8-1069A737A2FA}"/>
    <cellStyle name="comma zerodec" xfId="103" xr:uid="{668A98CD-6574-4DCB-9CE1-6803FC6F86CF}"/>
    <cellStyle name="comma zerodec 2" xfId="104" xr:uid="{8BDC441C-D0A0-4854-BC22-E067130EDCDC}"/>
    <cellStyle name="Currency 2" xfId="105" xr:uid="{B55A5D7A-9854-43D8-84B0-87A603D8CE54}"/>
    <cellStyle name="Currency1" xfId="106" xr:uid="{1B4BDDDC-EAFB-4E93-8712-8CF1B5292EEE}"/>
    <cellStyle name="Currency1 2" xfId="107" xr:uid="{35A4AF4F-BC1D-484E-ACF7-97F0980081D2}"/>
    <cellStyle name="Debit" xfId="108" xr:uid="{FF070EDB-810A-4C55-9CE7-F820A21E55B6}"/>
    <cellStyle name="Debit 2" xfId="109" xr:uid="{6E4B52F7-B235-4A15-9D19-B2800C60B783}"/>
    <cellStyle name="Debit Total" xfId="110" xr:uid="{BCA47FE3-3517-433F-B2EF-C56D07ED22F5}"/>
    <cellStyle name="Dollar (zero dec)" xfId="111" xr:uid="{1A86DD8F-7B22-4ECD-AC36-2939690D949E}"/>
    <cellStyle name="Dollar (zero dec) 2" xfId="112" xr:uid="{753B8817-7E50-4E69-9116-09F6C668BE4E}"/>
    <cellStyle name="E&amp;Y House" xfId="113" xr:uid="{68F3190C-FA1E-4EEA-922F-B502484459DA}"/>
    <cellStyle name="Grey" xfId="114" xr:uid="{A4CB8CD0-E751-479E-87FE-9DC6D0FD4DCD}"/>
    <cellStyle name="Hyperlink 2" xfId="115" xr:uid="{C3602BE5-D4F6-4931-A0AB-171132772FB4}"/>
    <cellStyle name="Hyperlink 2 2" xfId="116" xr:uid="{2FF13D87-C02A-48DB-9E3A-D40C5D1658D8}"/>
    <cellStyle name="Input [yellow]" xfId="117" xr:uid="{B079D800-4531-4D94-8F14-240E034139A7}"/>
    <cellStyle name="no dec" xfId="118" xr:uid="{52E4CADC-ED29-4D86-9596-83F889165DF0}"/>
    <cellStyle name="Normal" xfId="0" builtinId="0"/>
    <cellStyle name="Normal - Style1" xfId="119" xr:uid="{0F6CCB63-3078-4E66-BA7B-6C7491170B32}"/>
    <cellStyle name="Normal 10" xfId="120" xr:uid="{5680BF05-BF96-4CF9-B241-47B89382FEB8}"/>
    <cellStyle name="Normal 10 2" xfId="121" xr:uid="{2ADCEAE7-B5FF-4923-98E6-3CE28067BF76}"/>
    <cellStyle name="Normal 11" xfId="122" xr:uid="{4001AC87-AEA1-409F-B0C9-FEB216922C9C}"/>
    <cellStyle name="Normal 11 2" xfId="123" xr:uid="{A572563D-7C54-435D-B386-95774541BA9F}"/>
    <cellStyle name="Normal 12" xfId="124" xr:uid="{A51CF8FD-839B-4AA9-9FB9-DA117A9ED3F0}"/>
    <cellStyle name="Normal 12 2" xfId="125" xr:uid="{0420D1CC-EF2D-437E-96C7-508289998256}"/>
    <cellStyle name="Normal 13" xfId="126" xr:uid="{43F047EA-7E4F-4F37-9121-7E17AEC61938}"/>
    <cellStyle name="Normal 14" xfId="127" xr:uid="{7D50C2C8-2136-4B59-BBC2-0B669136D4AC}"/>
    <cellStyle name="Normal 15" xfId="128" xr:uid="{EC68D19E-B67D-42C0-AFD5-3E199BD6DE10}"/>
    <cellStyle name="Normal 15 2" xfId="129" xr:uid="{55A09DD3-582E-4DAA-965A-11AEBA8D0FF6}"/>
    <cellStyle name="Normal 16" xfId="130" xr:uid="{09B3A264-E895-4401-B404-83D403219AB1}"/>
    <cellStyle name="Normal 16 2" xfId="131" xr:uid="{BD54BEB2-7CCB-44D5-8DE1-D2AD6AE43E33}"/>
    <cellStyle name="Normal 16 3" xfId="132" xr:uid="{A39D5785-2E32-465E-A017-3B099555CF70}"/>
    <cellStyle name="Normal 17" xfId="133" xr:uid="{13B35B26-2732-48AC-AFF3-8F5C5C144209}"/>
    <cellStyle name="Normal 18" xfId="134" xr:uid="{327D0A57-AB85-46A5-9B4F-72C54E03B7D7}"/>
    <cellStyle name="Normal 19" xfId="135" xr:uid="{B98B5B75-1496-4939-920E-89E766DCBE40}"/>
    <cellStyle name="Normal 2" xfId="3" xr:uid="{18B4DD59-F9E6-4713-8F9D-EE606E993461}"/>
    <cellStyle name="Normal 2 10" xfId="136" xr:uid="{2A2694D1-C2D6-47C5-A739-615B30653671}"/>
    <cellStyle name="Normal 2 11" xfId="137" xr:uid="{708A396F-E19A-4EB6-9743-50F759B5EEED}"/>
    <cellStyle name="Normal 2 11 2" xfId="138" xr:uid="{7F335F6C-8B14-466E-9F6A-70AAACB5CF92}"/>
    <cellStyle name="Normal 2 12" xfId="139" xr:uid="{C6FD9EC1-62E4-4F64-B4F1-922ECE0CD6E9}"/>
    <cellStyle name="Normal 2 13" xfId="140" xr:uid="{EF9F1197-A7CE-49EC-8FF1-C3A0C1E0B420}"/>
    <cellStyle name="Normal 2 14" xfId="141" xr:uid="{D2675D15-9E8E-4C12-A3E4-9E2A04408F61}"/>
    <cellStyle name="Normal 2 2" xfId="5" xr:uid="{39BE062F-2CF4-431B-A935-7A950944CC9B}"/>
    <cellStyle name="Normal 2 2 2" xfId="142" xr:uid="{708C1678-FD97-4F74-9BC6-31A630A94CB5}"/>
    <cellStyle name="Normal 2 2 2 2" xfId="143" xr:uid="{45212BB9-0C65-484E-AFE3-64F166B49DE8}"/>
    <cellStyle name="Normal 2 2 3" xfId="144" xr:uid="{BBAE340A-7097-4981-A6C5-0056D7FCF89F}"/>
    <cellStyle name="Normal 2 2 4" xfId="145" xr:uid="{E44A06DF-4544-4D0E-A3D9-40B58A8C5775}"/>
    <cellStyle name="Normal 2 2 5" xfId="146" xr:uid="{26A10DE7-F592-444E-853D-672C9CB414AE}"/>
    <cellStyle name="Normal 2 2_1) สรุปงบลงทุน 2554" xfId="147" xr:uid="{DB503BB9-2FD2-4E2F-B92D-66498058BD0D}"/>
    <cellStyle name="Normal 2 3" xfId="148" xr:uid="{CDEC0B8C-66D4-491D-82DC-BAAC623245CE}"/>
    <cellStyle name="Normal 2 3 2" xfId="149" xr:uid="{FE0516D1-8F32-4EEB-BB14-9741BEBD6A60}"/>
    <cellStyle name="Normal 2 3 2 2" xfId="150" xr:uid="{0D45B800-FB3F-4A32-8DE6-1677F1126095}"/>
    <cellStyle name="Normal 2 3 3" xfId="151" xr:uid="{8797F0B4-FED4-4C0B-99A3-11AFDE0E44FD}"/>
    <cellStyle name="Normal 2 3 3 2" xfId="152" xr:uid="{DFF72456-C464-454C-9EEC-D2A3D7AF5664}"/>
    <cellStyle name="Normal 2 3 4" xfId="153" xr:uid="{A0E5ADF6-A447-4604-8EEC-9D84D609872E}"/>
    <cellStyle name="Normal 2 3 5" xfId="154" xr:uid="{4C88789C-0A51-4A11-815F-81E64D3EFAEA}"/>
    <cellStyle name="Normal 2 4" xfId="155" xr:uid="{1FE6DCC6-B993-4426-8CDE-3D450D052DA2}"/>
    <cellStyle name="Normal 2 4 2" xfId="156" xr:uid="{487AC94D-0EC0-4FDD-BA36-4CF64CBCAB2F}"/>
    <cellStyle name="Normal 2 4 2 2" xfId="157" xr:uid="{BB305943-232D-4E88-8986-ABC28E41E863}"/>
    <cellStyle name="Normal 2 4 3" xfId="158" xr:uid="{297C8979-96C3-40DA-8E13-1A127FF85594}"/>
    <cellStyle name="Normal 2 5" xfId="159" xr:uid="{E7C7CD12-E320-46D4-9172-6A187A72B89E}"/>
    <cellStyle name="Normal 2 6" xfId="160" xr:uid="{1A8098F1-5B07-406A-969B-D42C6530E1BD}"/>
    <cellStyle name="Normal 2 7" xfId="161" xr:uid="{1E1F8958-F7D8-41A0-AB72-4485E27C04C6}"/>
    <cellStyle name="Normal 2 8" xfId="162" xr:uid="{3D8461AB-6E2F-48F9-94DA-F9810DEBC42F}"/>
    <cellStyle name="Normal 2 9" xfId="163" xr:uid="{498CEB15-0AD1-47A6-A207-A924CB74B742}"/>
    <cellStyle name="Normal 2_1) สรุปงบลงทุน 2554" xfId="164" xr:uid="{250EF2D9-04B4-4CDA-BA13-99530D39F995}"/>
    <cellStyle name="Normal 20" xfId="165" xr:uid="{24B182BA-9228-41B0-8448-2C7B412B3A5B}"/>
    <cellStyle name="Normal 21" xfId="166" xr:uid="{61889729-16F5-485B-A737-63582870E239}"/>
    <cellStyle name="Normal 22" xfId="167" xr:uid="{D5E640CE-BBF3-4740-B166-B757C45B524F}"/>
    <cellStyle name="Normal 23" xfId="168" xr:uid="{B4B64358-923D-4729-A497-803BBB9B0137}"/>
    <cellStyle name="Normal 24" xfId="169" xr:uid="{70ADF0B7-2930-4A66-ADC7-22D630587FE4}"/>
    <cellStyle name="Normal 25" xfId="170" xr:uid="{107965FE-26BF-4CC7-9742-A2454F8994B7}"/>
    <cellStyle name="Normal 26" xfId="171" xr:uid="{A45AA51F-78C4-4115-B195-29A02998B239}"/>
    <cellStyle name="Normal 27" xfId="221" xr:uid="{A8CC4F41-BA1D-4C95-BBB5-7539375389D8}"/>
    <cellStyle name="Normal 28" xfId="223" xr:uid="{9A2FE603-BE67-43BC-92A0-F3F789E2E74C}"/>
    <cellStyle name="Normal 29" xfId="225" xr:uid="{437BA50F-360D-4D9A-A63E-16477143CF3A}"/>
    <cellStyle name="Normal 3" xfId="7" xr:uid="{CAAA4A76-FFFA-41C7-A9F8-9AEEF5160AB2}"/>
    <cellStyle name="Normal 3 2" xfId="172" xr:uid="{C7ABE82E-1997-4C7F-85B1-D0F6FB752EED}"/>
    <cellStyle name="Normal 3 2 2" xfId="173" xr:uid="{1A545F26-846F-47D7-B7EF-EFD745EB0A85}"/>
    <cellStyle name="Normal 3 2 8" xfId="174" xr:uid="{2BF5AAFE-A668-438D-8551-B3965DF9B64C}"/>
    <cellStyle name="Normal 3 3" xfId="175" xr:uid="{81AB1B54-CEF5-4E32-9E1D-0A76AB14511C}"/>
    <cellStyle name="Normal 3 3 2" xfId="176" xr:uid="{84E14548-8B8C-43EF-BBF5-DA678FEB3848}"/>
    <cellStyle name="Normal 3 4" xfId="177" xr:uid="{F018BA20-653B-470E-AB30-8FAE720F1685}"/>
    <cellStyle name="Normal 3_1) สรุปงบลงทุน 2554" xfId="178" xr:uid="{64A72187-86CB-4E9E-A7F8-6ABC0D94AF66}"/>
    <cellStyle name="Normal 30" xfId="227" xr:uid="{6680E840-D717-4F8F-AC2A-B4EB60AE54C9}"/>
    <cellStyle name="Normal 31" xfId="229" xr:uid="{2DA52EC2-9A7E-4A45-B69B-7ED11BA6E650}"/>
    <cellStyle name="Normal 4" xfId="179" xr:uid="{96114514-05EC-4427-B1A9-8DD0C660F972}"/>
    <cellStyle name="Normal 4 2" xfId="180" xr:uid="{2D12359A-E3A8-4B3D-B637-CBCB80A349C7}"/>
    <cellStyle name="Normal 4 3" xfId="181" xr:uid="{1F7B4B57-9946-40A8-AB40-B66E549D3AFF}"/>
    <cellStyle name="Normal 4 3 2" xfId="182" xr:uid="{8497E687-E5B0-4F3E-806B-F05DAE2BD3A9}"/>
    <cellStyle name="Normal 4 3 2 2" xfId="183" xr:uid="{FD55C990-6E3E-4C15-8047-F4DCEBDC322C}"/>
    <cellStyle name="Normal 4 3 3" xfId="184" xr:uid="{1FD4D015-AD57-4E99-B983-2167BCA0F02A}"/>
    <cellStyle name="Normal 4 3 3 2" xfId="185" xr:uid="{2C11B53D-0BA6-4E90-B7EB-0EC8DD1F91B8}"/>
    <cellStyle name="Normal 4 3 4" xfId="186" xr:uid="{1FF573E5-A66D-426D-B940-EF47F47FF330}"/>
    <cellStyle name="Normal 4 3 5" xfId="187" xr:uid="{07A28F1A-8458-4204-88A3-95A2C53C2C86}"/>
    <cellStyle name="Normal 5" xfId="188" xr:uid="{965423B8-2F04-4746-A3C7-A823BCD3FA5F}"/>
    <cellStyle name="Normal 5 2" xfId="189" xr:uid="{B2AF2C55-1D61-4DC7-9477-8310E9121982}"/>
    <cellStyle name="Normal 5 3" xfId="190" xr:uid="{0B552DCC-4B4D-4248-98E5-FD5FA7292DE3}"/>
    <cellStyle name="Normal 5 3 2" xfId="191" xr:uid="{306F5F44-716B-4890-B7BD-D1B85463E86B}"/>
    <cellStyle name="Normal 5 3 2 2" xfId="192" xr:uid="{E0698E35-D9E2-4769-9CB6-93C3678B152C}"/>
    <cellStyle name="Normal 5 3 3" xfId="193" xr:uid="{100F9B52-C1D7-4A19-879A-23BF689CA9F5}"/>
    <cellStyle name="Normal 6" xfId="194" xr:uid="{A73437DE-8A6B-4D0D-AD63-0C7274885050}"/>
    <cellStyle name="Normal 6 2" xfId="195" xr:uid="{9B43486B-84DD-4CED-A403-7C10B24C5344}"/>
    <cellStyle name="Normal 6 3" xfId="196" xr:uid="{805D7213-4DD3-4EEF-A0DF-C36B72DB5D32}"/>
    <cellStyle name="Normal 7" xfId="197" xr:uid="{D79515BE-CBCB-4E7B-9AAC-44BAD2FF53BE}"/>
    <cellStyle name="Normal 7 2" xfId="198" xr:uid="{8E8B07C1-A310-4693-82B9-F8649F1EF6E4}"/>
    <cellStyle name="Normal 7_สรุปงบลงทุน 2554" xfId="199" xr:uid="{1AAAA6E9-A8EE-4221-A60C-D3DB17E202DD}"/>
    <cellStyle name="Normal 8" xfId="200" xr:uid="{4CDAAD39-BCBD-4D37-84F8-D180BDB8495C}"/>
    <cellStyle name="Normal 9" xfId="201" xr:uid="{87D1B775-C9F1-4EF8-8DA8-29FE96D9B74F}"/>
    <cellStyle name="Note 2" xfId="202" xr:uid="{4292BC6A-AA38-4829-A2EA-7F0EC5BF1146}"/>
    <cellStyle name="Note 3" xfId="203" xr:uid="{74CF206C-F211-4E86-A5C4-5A48AC492AE8}"/>
    <cellStyle name="Note 4" xfId="204" xr:uid="{A326266F-261B-4623-8AA8-4CBD347BC31E}"/>
    <cellStyle name="Percent [2]" xfId="205" xr:uid="{5B87D3A7-ECFF-4FE2-ACCB-99A445C1934A}"/>
    <cellStyle name="Percent 2" xfId="206" xr:uid="{75BAD579-90BB-4973-979B-9F64090577C6}"/>
    <cellStyle name="Percent 2 2" xfId="207" xr:uid="{8D7A7C4C-4260-4DF4-903C-92F93F78328B}"/>
    <cellStyle name="Percent 3" xfId="208" xr:uid="{DF7300EB-A05E-4882-AA24-7052B387D4D3}"/>
    <cellStyle name="Percent 3 2" xfId="209" xr:uid="{9385D290-D4B7-4622-992B-F0616DF1E305}"/>
    <cellStyle name="Percent 3 3" xfId="210" xr:uid="{8CDB8033-B6AC-4D43-B096-521CB4A703D4}"/>
    <cellStyle name="Percent 4" xfId="211" xr:uid="{4A2FCB6D-CD80-4CA0-8481-9225B1D3B306}"/>
    <cellStyle name="Percent 5" xfId="222" xr:uid="{73E3B72D-26C4-4F02-AB39-A7E6CBAFAA1B}"/>
    <cellStyle name="Percent 6" xfId="224" xr:uid="{C7EA364F-D03A-4DFD-9201-FAF4D05ACE8E}"/>
    <cellStyle name="Percent 7" xfId="226" xr:uid="{6FA71DCF-97B1-45C0-9A54-F08D11D64A7F}"/>
    <cellStyle name="Percent 8" xfId="228" xr:uid="{A4A45789-433E-4298-A12F-323AE2660383}"/>
    <cellStyle name="Percent 9" xfId="230" xr:uid="{63E9B721-AA01-4F4F-91CF-37D5EB81253D}"/>
    <cellStyle name="Quantity" xfId="212" xr:uid="{C7CF8A61-A53F-4EB3-84FB-039C5980E227}"/>
    <cellStyle name="เครื่องหมายจุลภาค 2" xfId="213" xr:uid="{0A8A0991-CF6D-4171-9CDB-FAB193F767A0}"/>
    <cellStyle name="เครื่องหมายจุลภาค_19110" xfId="214" xr:uid="{2A48B0DB-192D-4AB5-997F-BE56F671FDD7}"/>
    <cellStyle name="เชื่อมโยงหลายมิติ_Book1" xfId="215" xr:uid="{987104A7-4AFD-46CD-B8E8-C5EB04E601C0}"/>
    <cellStyle name="ปกติ 12" xfId="216" xr:uid="{359524CF-D0FA-4FA9-8882-3B94B7D134E4}"/>
    <cellStyle name="ปกติ 2" xfId="217" xr:uid="{DE94E26F-4495-4015-B1BD-98CA54D4A425}"/>
    <cellStyle name="ปกติ 5 2" xfId="218" xr:uid="{5B2B6B7A-8516-400F-AF2D-8BE23DE0072B}"/>
    <cellStyle name="ปกติ 7" xfId="219" xr:uid="{10DC6215-C124-4BB2-8E70-4478C8DFDA61}"/>
    <cellStyle name="ปกติ_00913(00-5-56)" xfId="220" xr:uid="{C747EDC3-8CFD-4FED-8F1D-64FFE7E93779}"/>
    <cellStyle name="ปกติ_Sheet1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64" zoomScaleNormal="64" workbookViewId="0">
      <selection activeCell="M24" sqref="M24"/>
    </sheetView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1"/>
  <sheetViews>
    <sheetView showGridLines="0" tabSelected="1" view="pageBreakPreview" zoomScaleNormal="90" zoomScaleSheetLayoutView="100" workbookViewId="0"/>
  </sheetViews>
  <sheetFormatPr defaultColWidth="12.85546875" defaultRowHeight="24" customHeight="1"/>
  <cols>
    <col min="1" max="1" width="40.140625" style="33" customWidth="1"/>
    <col min="2" max="2" width="8.5703125" style="33" customWidth="1"/>
    <col min="3" max="3" width="2.42578125" style="34" customWidth="1"/>
    <col min="4" max="4" width="3.140625" style="34" customWidth="1"/>
    <col min="5" max="5" width="9.140625" style="49" customWidth="1"/>
    <col min="6" max="6" width="1.42578125" style="34" customWidth="1"/>
    <col min="7" max="7" width="18" style="37" customWidth="1"/>
    <col min="8" max="8" width="1.7109375" style="34" customWidth="1"/>
    <col min="9" max="9" width="18" style="34" customWidth="1"/>
    <col min="10" max="10" width="1.42578125" style="33" customWidth="1"/>
    <col min="11" max="16384" width="12.85546875" style="33"/>
  </cols>
  <sheetData>
    <row r="1" spans="1:10" s="21" customFormat="1" ht="24" customHeight="1">
      <c r="A1" s="21" t="s">
        <v>119</v>
      </c>
      <c r="C1" s="22"/>
      <c r="D1" s="22"/>
      <c r="E1" s="23"/>
      <c r="F1" s="22"/>
      <c r="G1" s="24"/>
      <c r="H1" s="22"/>
      <c r="I1" s="22"/>
    </row>
    <row r="2" spans="1:10" s="21" customFormat="1" ht="24" customHeight="1">
      <c r="A2" s="21" t="s">
        <v>21</v>
      </c>
      <c r="C2" s="22"/>
      <c r="D2" s="22"/>
      <c r="E2" s="23"/>
      <c r="F2" s="22"/>
      <c r="G2" s="24"/>
      <c r="H2" s="22"/>
      <c r="I2" s="22"/>
    </row>
    <row r="3" spans="1:10" s="21" customFormat="1" ht="24" customHeight="1">
      <c r="A3" s="21" t="s">
        <v>133</v>
      </c>
      <c r="C3" s="22"/>
      <c r="D3" s="22"/>
      <c r="E3" s="23"/>
      <c r="F3" s="22"/>
      <c r="G3" s="24"/>
      <c r="H3" s="22"/>
      <c r="I3" s="22"/>
    </row>
    <row r="4" spans="1:10" s="29" customFormat="1" ht="24" customHeight="1">
      <c r="A4" s="25"/>
      <c r="B4" s="25"/>
      <c r="C4" s="26"/>
      <c r="D4" s="26"/>
      <c r="E4" s="27"/>
      <c r="F4" s="26"/>
      <c r="G4" s="28"/>
      <c r="H4" s="26"/>
      <c r="I4" s="9" t="s">
        <v>70</v>
      </c>
    </row>
    <row r="5" spans="1:10" s="29" customFormat="1" ht="24" customHeight="1">
      <c r="A5" s="25"/>
      <c r="B5" s="25"/>
      <c r="C5" s="30"/>
      <c r="D5" s="26"/>
      <c r="E5" s="12" t="s">
        <v>24</v>
      </c>
      <c r="F5" s="31"/>
      <c r="G5" s="73" t="s">
        <v>152</v>
      </c>
      <c r="H5" s="11"/>
      <c r="I5" s="73" t="s">
        <v>134</v>
      </c>
    </row>
    <row r="6" spans="1:10" s="29" customFormat="1" ht="24" customHeight="1">
      <c r="A6" s="25"/>
      <c r="B6" s="25"/>
      <c r="C6" s="30"/>
      <c r="D6" s="26"/>
      <c r="E6" s="32"/>
      <c r="F6" s="31"/>
      <c r="G6" s="7" t="s">
        <v>71</v>
      </c>
      <c r="H6" s="31"/>
      <c r="I6" s="8" t="s">
        <v>73</v>
      </c>
    </row>
    <row r="7" spans="1:10" ht="24" customHeight="1">
      <c r="E7" s="33"/>
      <c r="G7" s="7" t="s">
        <v>72</v>
      </c>
    </row>
    <row r="8" spans="1:10" ht="24" customHeight="1">
      <c r="A8" s="21" t="s">
        <v>4</v>
      </c>
      <c r="E8" s="33"/>
      <c r="G8" s="7"/>
    </row>
    <row r="9" spans="1:10" ht="24" customHeight="1">
      <c r="A9" s="21" t="s">
        <v>0</v>
      </c>
      <c r="B9" s="35"/>
      <c r="C9" s="36"/>
      <c r="D9" s="36"/>
      <c r="E9" s="33"/>
      <c r="F9" s="36"/>
      <c r="H9" s="36"/>
      <c r="I9" s="36"/>
    </row>
    <row r="10" spans="1:10" ht="24" customHeight="1">
      <c r="A10" s="38" t="s">
        <v>16</v>
      </c>
      <c r="B10" s="35"/>
      <c r="C10" s="36"/>
      <c r="D10" s="36"/>
      <c r="E10" s="75"/>
      <c r="F10" s="83"/>
      <c r="G10" s="84">
        <v>254188</v>
      </c>
      <c r="H10" s="83"/>
      <c r="I10" s="84">
        <v>106377</v>
      </c>
    </row>
    <row r="11" spans="1:10" ht="24" customHeight="1">
      <c r="A11" s="38" t="s">
        <v>78</v>
      </c>
      <c r="B11" s="35"/>
      <c r="C11" s="36"/>
      <c r="D11" s="36"/>
      <c r="E11" s="75">
        <v>3</v>
      </c>
      <c r="F11" s="83"/>
      <c r="G11" s="84">
        <v>3521</v>
      </c>
      <c r="H11" s="83"/>
      <c r="I11" s="84">
        <v>2372</v>
      </c>
    </row>
    <row r="12" spans="1:10" ht="24" customHeight="1">
      <c r="A12" s="38" t="s">
        <v>42</v>
      </c>
      <c r="B12" s="35"/>
      <c r="C12" s="36"/>
      <c r="D12" s="36"/>
      <c r="E12" s="75"/>
      <c r="F12" s="83"/>
      <c r="G12" s="84">
        <v>189</v>
      </c>
      <c r="H12" s="83"/>
      <c r="I12" s="84">
        <v>307</v>
      </c>
    </row>
    <row r="13" spans="1:10" ht="24" customHeight="1">
      <c r="A13" s="38" t="s">
        <v>79</v>
      </c>
      <c r="B13" s="35"/>
      <c r="C13" s="36"/>
      <c r="D13" s="36"/>
      <c r="E13" s="75">
        <v>4</v>
      </c>
      <c r="F13" s="83"/>
      <c r="G13" s="84">
        <v>1719224</v>
      </c>
      <c r="H13" s="83"/>
      <c r="I13" s="84">
        <v>1542729</v>
      </c>
    </row>
    <row r="14" spans="1:10" ht="24" customHeight="1">
      <c r="A14" s="38" t="s">
        <v>80</v>
      </c>
      <c r="B14" s="35"/>
      <c r="C14" s="36"/>
      <c r="D14" s="36"/>
      <c r="E14" s="75"/>
      <c r="F14" s="83"/>
      <c r="G14" s="84">
        <v>1331</v>
      </c>
      <c r="H14" s="83"/>
      <c r="I14" s="84">
        <v>4013</v>
      </c>
    </row>
    <row r="15" spans="1:10" ht="24" customHeight="1">
      <c r="A15" s="38" t="s">
        <v>40</v>
      </c>
      <c r="B15" s="35"/>
      <c r="C15" s="36"/>
      <c r="D15" s="36"/>
      <c r="E15" s="75"/>
      <c r="F15" s="83"/>
      <c r="G15" s="84">
        <v>161651</v>
      </c>
      <c r="H15" s="83"/>
      <c r="I15" s="84">
        <v>67893</v>
      </c>
    </row>
    <row r="16" spans="1:10" ht="24" customHeight="1">
      <c r="A16" s="81" t="s">
        <v>135</v>
      </c>
      <c r="B16" s="82"/>
      <c r="C16" s="83"/>
      <c r="D16" s="83"/>
      <c r="E16" s="75">
        <v>5</v>
      </c>
      <c r="F16" s="83"/>
      <c r="G16" s="84">
        <v>150085</v>
      </c>
      <c r="H16" s="83"/>
      <c r="I16" s="84">
        <v>0</v>
      </c>
      <c r="J16" s="74"/>
    </row>
    <row r="17" spans="1:9" ht="24" customHeight="1">
      <c r="A17" s="29" t="s">
        <v>18</v>
      </c>
      <c r="B17" s="35"/>
      <c r="C17" s="36"/>
      <c r="D17" s="36"/>
      <c r="E17" s="75"/>
      <c r="F17" s="83"/>
      <c r="G17" s="84">
        <v>3968</v>
      </c>
      <c r="H17" s="83"/>
      <c r="I17" s="84">
        <v>3611</v>
      </c>
    </row>
    <row r="18" spans="1:9" ht="24" customHeight="1">
      <c r="A18" s="21" t="s">
        <v>25</v>
      </c>
      <c r="C18" s="36"/>
      <c r="D18" s="36"/>
      <c r="E18" s="75"/>
      <c r="F18" s="83"/>
      <c r="G18" s="86">
        <f>SUM(G10:G17)</f>
        <v>2294157</v>
      </c>
      <c r="H18" s="83"/>
      <c r="I18" s="86">
        <f>SUM(I10:I17)</f>
        <v>1727302</v>
      </c>
    </row>
    <row r="19" spans="1:9" ht="24" customHeight="1">
      <c r="A19" s="21" t="s">
        <v>26</v>
      </c>
      <c r="B19" s="35"/>
      <c r="C19" s="36"/>
      <c r="D19" s="36"/>
      <c r="E19" s="75"/>
      <c r="F19" s="83"/>
      <c r="G19" s="84"/>
      <c r="H19" s="83"/>
      <c r="I19" s="83"/>
    </row>
    <row r="20" spans="1:9" ht="24" customHeight="1">
      <c r="A20" s="38" t="s">
        <v>78</v>
      </c>
      <c r="B20" s="35"/>
      <c r="C20" s="36"/>
      <c r="D20" s="36"/>
      <c r="E20" s="75">
        <v>3</v>
      </c>
      <c r="F20" s="83"/>
      <c r="G20" s="84">
        <v>0</v>
      </c>
      <c r="H20" s="83"/>
      <c r="I20" s="87">
        <v>1149</v>
      </c>
    </row>
    <row r="21" spans="1:9" ht="24" customHeight="1">
      <c r="A21" s="38" t="s">
        <v>28</v>
      </c>
      <c r="B21" s="35"/>
      <c r="C21" s="36"/>
      <c r="D21" s="36"/>
      <c r="E21" s="39"/>
      <c r="F21" s="36"/>
      <c r="G21" s="37">
        <v>7543</v>
      </c>
      <c r="H21" s="36"/>
      <c r="I21" s="87">
        <v>10047</v>
      </c>
    </row>
    <row r="22" spans="1:9" ht="24" customHeight="1">
      <c r="A22" s="38" t="s">
        <v>29</v>
      </c>
      <c r="B22" s="35"/>
      <c r="C22" s="36"/>
      <c r="D22" s="36"/>
      <c r="E22" s="39"/>
      <c r="F22" s="36"/>
      <c r="G22" s="37">
        <v>2208</v>
      </c>
      <c r="H22" s="36"/>
      <c r="I22" s="87">
        <v>2426</v>
      </c>
    </row>
    <row r="23" spans="1:9" ht="24" customHeight="1">
      <c r="A23" s="38" t="s">
        <v>63</v>
      </c>
      <c r="B23" s="35"/>
      <c r="C23" s="36"/>
      <c r="D23" s="36"/>
      <c r="E23" s="39"/>
      <c r="F23" s="36"/>
      <c r="G23" s="37">
        <v>18802</v>
      </c>
      <c r="H23" s="36"/>
      <c r="I23" s="87">
        <v>16354</v>
      </c>
    </row>
    <row r="24" spans="1:9" ht="24" customHeight="1">
      <c r="A24" s="38" t="s">
        <v>116</v>
      </c>
      <c r="B24" s="35"/>
      <c r="C24" s="36"/>
      <c r="D24" s="36"/>
      <c r="E24" s="39"/>
      <c r="F24" s="36"/>
      <c r="G24" s="37">
        <v>2211</v>
      </c>
      <c r="H24" s="36"/>
      <c r="I24" s="87">
        <v>188</v>
      </c>
    </row>
    <row r="25" spans="1:9" ht="24" customHeight="1">
      <c r="A25" s="21" t="s">
        <v>27</v>
      </c>
      <c r="C25" s="36"/>
      <c r="D25" s="36"/>
      <c r="E25" s="39"/>
      <c r="F25" s="36"/>
      <c r="G25" s="40">
        <f>SUM(G19:G24)</f>
        <v>30764</v>
      </c>
      <c r="H25" s="36"/>
      <c r="I25" s="86">
        <f>SUM(I19:I24)</f>
        <v>30164</v>
      </c>
    </row>
    <row r="26" spans="1:9" ht="24" customHeight="1" thickBot="1">
      <c r="A26" s="21" t="s">
        <v>5</v>
      </c>
      <c r="C26" s="36"/>
      <c r="D26" s="36"/>
      <c r="E26" s="39"/>
      <c r="F26" s="36"/>
      <c r="G26" s="41">
        <f>SUM(G18,G25)</f>
        <v>2324921</v>
      </c>
      <c r="H26" s="36"/>
      <c r="I26" s="88">
        <f>SUM(I18,I25)</f>
        <v>1757466</v>
      </c>
    </row>
    <row r="27" spans="1:9" ht="24" customHeight="1" thickTop="1">
      <c r="A27" s="21"/>
      <c r="C27" s="36"/>
      <c r="D27" s="36"/>
      <c r="E27" s="39"/>
      <c r="F27" s="36"/>
      <c r="G27" s="42"/>
      <c r="H27" s="36"/>
      <c r="I27" s="36"/>
    </row>
    <row r="28" spans="1:9" ht="24" customHeight="1">
      <c r="A28" s="2" t="s">
        <v>77</v>
      </c>
      <c r="C28" s="36"/>
      <c r="D28" s="36"/>
      <c r="E28" s="39"/>
      <c r="F28" s="36"/>
      <c r="G28" s="42"/>
      <c r="H28" s="36"/>
      <c r="I28" s="36"/>
    </row>
    <row r="29" spans="1:9" ht="24" customHeight="1">
      <c r="A29" s="21" t="s">
        <v>119</v>
      </c>
      <c r="C29" s="36"/>
      <c r="D29" s="36"/>
      <c r="E29" s="39"/>
      <c r="F29" s="36"/>
      <c r="G29" s="42"/>
      <c r="H29" s="36"/>
      <c r="I29" s="36"/>
    </row>
    <row r="30" spans="1:9" ht="24" customHeight="1">
      <c r="A30" s="21" t="s">
        <v>81</v>
      </c>
      <c r="C30" s="36"/>
      <c r="D30" s="36"/>
      <c r="E30" s="39"/>
      <c r="F30" s="36"/>
      <c r="G30" s="42"/>
      <c r="H30" s="36"/>
      <c r="I30" s="36"/>
    </row>
    <row r="31" spans="1:9" ht="24" customHeight="1">
      <c r="A31" s="21" t="s">
        <v>133</v>
      </c>
      <c r="C31" s="36"/>
      <c r="D31" s="36"/>
      <c r="E31" s="39"/>
      <c r="F31" s="36"/>
      <c r="G31" s="42"/>
      <c r="H31" s="36"/>
      <c r="I31" s="36"/>
    </row>
    <row r="32" spans="1:9" ht="24" customHeight="1">
      <c r="A32" s="21"/>
      <c r="C32" s="36"/>
      <c r="D32" s="36"/>
      <c r="E32" s="27"/>
      <c r="F32" s="26"/>
      <c r="G32" s="28"/>
      <c r="H32" s="26"/>
      <c r="I32" s="9" t="s">
        <v>70</v>
      </c>
    </row>
    <row r="33" spans="1:9" ht="24" customHeight="1">
      <c r="A33" s="21"/>
      <c r="C33" s="36"/>
      <c r="D33" s="36"/>
      <c r="E33" s="12"/>
      <c r="F33" s="31"/>
      <c r="G33" s="73" t="s">
        <v>152</v>
      </c>
      <c r="H33" s="11"/>
      <c r="I33" s="73" t="s">
        <v>134</v>
      </c>
    </row>
    <row r="34" spans="1:9" ht="24" customHeight="1">
      <c r="A34" s="21"/>
      <c r="C34" s="36"/>
      <c r="D34" s="36"/>
      <c r="E34" s="32"/>
      <c r="F34" s="31"/>
      <c r="G34" s="7" t="s">
        <v>71</v>
      </c>
      <c r="H34" s="31"/>
      <c r="I34" s="8" t="s">
        <v>73</v>
      </c>
    </row>
    <row r="35" spans="1:9" ht="24" customHeight="1">
      <c r="E35" s="39"/>
      <c r="G35" s="7" t="s">
        <v>72</v>
      </c>
    </row>
    <row r="36" spans="1:9" ht="24" customHeight="1">
      <c r="A36" s="43" t="s">
        <v>7</v>
      </c>
      <c r="E36" s="39"/>
      <c r="G36" s="7"/>
    </row>
    <row r="37" spans="1:9" ht="24" customHeight="1">
      <c r="A37" s="21" t="s">
        <v>1</v>
      </c>
      <c r="B37" s="35"/>
      <c r="C37" s="36"/>
      <c r="D37" s="36"/>
      <c r="E37" s="39"/>
      <c r="F37" s="36"/>
      <c r="G37" s="42"/>
      <c r="H37" s="36"/>
      <c r="I37" s="36"/>
    </row>
    <row r="38" spans="1:9" ht="24" customHeight="1">
      <c r="A38" s="44" t="s">
        <v>30</v>
      </c>
      <c r="B38" s="35"/>
      <c r="C38" s="36"/>
      <c r="D38" s="36"/>
      <c r="E38" s="39"/>
      <c r="F38" s="36"/>
      <c r="G38" s="42">
        <v>107171</v>
      </c>
      <c r="H38" s="36"/>
      <c r="I38" s="77">
        <v>95044</v>
      </c>
    </row>
    <row r="39" spans="1:9" ht="24" customHeight="1">
      <c r="A39" s="44" t="s">
        <v>82</v>
      </c>
      <c r="B39" s="35"/>
      <c r="C39" s="36"/>
      <c r="D39" s="36"/>
      <c r="E39" s="39"/>
      <c r="F39" s="36"/>
      <c r="G39" s="42">
        <v>2184</v>
      </c>
      <c r="H39" s="36"/>
      <c r="I39" s="77">
        <v>2250</v>
      </c>
    </row>
    <row r="40" spans="1:9" s="44" customFormat="1" ht="24" customHeight="1">
      <c r="A40" s="44" t="s">
        <v>117</v>
      </c>
      <c r="B40" s="32"/>
      <c r="C40" s="39"/>
      <c r="D40" s="39"/>
      <c r="E40" s="39"/>
      <c r="F40" s="39"/>
      <c r="G40" s="42">
        <v>14258</v>
      </c>
      <c r="H40" s="39"/>
      <c r="I40" s="77">
        <v>14834</v>
      </c>
    </row>
    <row r="41" spans="1:9" s="44" customFormat="1" ht="24" customHeight="1">
      <c r="A41" s="44" t="s">
        <v>83</v>
      </c>
      <c r="B41" s="32"/>
      <c r="C41" s="39"/>
      <c r="D41" s="39"/>
      <c r="E41" s="39"/>
      <c r="F41" s="39"/>
      <c r="G41" s="42">
        <v>23590</v>
      </c>
      <c r="H41" s="39"/>
      <c r="I41" s="77">
        <v>22807</v>
      </c>
    </row>
    <row r="42" spans="1:9" s="44" customFormat="1" ht="24" customHeight="1">
      <c r="A42" s="44" t="s">
        <v>35</v>
      </c>
      <c r="B42" s="32"/>
      <c r="C42" s="39"/>
      <c r="D42" s="39"/>
      <c r="E42" s="39"/>
      <c r="F42" s="39"/>
      <c r="G42" s="42">
        <v>25349</v>
      </c>
      <c r="H42" s="39"/>
      <c r="I42" s="77">
        <v>32109</v>
      </c>
    </row>
    <row r="43" spans="1:9" ht="24" customHeight="1">
      <c r="A43" s="21" t="s">
        <v>2</v>
      </c>
      <c r="B43" s="35"/>
      <c r="C43" s="36"/>
      <c r="D43" s="36"/>
      <c r="E43" s="39"/>
      <c r="F43" s="36"/>
      <c r="G43" s="40">
        <f>SUM(G38:G42)</f>
        <v>172552</v>
      </c>
      <c r="H43" s="36"/>
      <c r="I43" s="86">
        <f>SUM(I38:I42)</f>
        <v>167044</v>
      </c>
    </row>
    <row r="44" spans="1:9" ht="24" customHeight="1">
      <c r="A44" s="21" t="s">
        <v>31</v>
      </c>
      <c r="B44" s="35"/>
      <c r="C44" s="36"/>
      <c r="D44" s="36"/>
      <c r="E44" s="39"/>
      <c r="F44" s="36"/>
      <c r="G44" s="42"/>
      <c r="H44" s="36"/>
      <c r="I44" s="77"/>
    </row>
    <row r="45" spans="1:9" ht="24" customHeight="1">
      <c r="A45" s="45" t="s">
        <v>84</v>
      </c>
      <c r="B45" s="35"/>
      <c r="C45" s="36"/>
      <c r="D45" s="36"/>
      <c r="E45" s="39"/>
      <c r="F45" s="36"/>
      <c r="G45" s="42">
        <v>1191</v>
      </c>
      <c r="H45" s="36"/>
      <c r="I45" s="77">
        <v>2804</v>
      </c>
    </row>
    <row r="46" spans="1:9" s="44" customFormat="1" ht="24" customHeight="1">
      <c r="A46" s="44" t="s">
        <v>33</v>
      </c>
      <c r="B46" s="32"/>
      <c r="C46" s="39"/>
      <c r="D46" s="39"/>
      <c r="E46" s="39"/>
      <c r="F46" s="39"/>
      <c r="G46" s="42">
        <v>20346</v>
      </c>
      <c r="H46" s="39"/>
      <c r="I46" s="77">
        <v>18336</v>
      </c>
    </row>
    <row r="47" spans="1:9" ht="24" customHeight="1">
      <c r="A47" s="21" t="s">
        <v>32</v>
      </c>
      <c r="B47" s="35"/>
      <c r="C47" s="36"/>
      <c r="D47" s="36"/>
      <c r="E47" s="39"/>
      <c r="F47" s="36"/>
      <c r="G47" s="40">
        <f>SUM(G45:G46)</f>
        <v>21537</v>
      </c>
      <c r="H47" s="36"/>
      <c r="I47" s="86">
        <f>SUM(I45:I46)</f>
        <v>21140</v>
      </c>
    </row>
    <row r="48" spans="1:9" ht="24" customHeight="1">
      <c r="A48" s="21" t="s">
        <v>11</v>
      </c>
      <c r="B48" s="35"/>
      <c r="C48" s="36"/>
      <c r="D48" s="36"/>
      <c r="E48" s="39"/>
      <c r="F48" s="36"/>
      <c r="G48" s="40">
        <f>SUM(G43,G47)</f>
        <v>194089</v>
      </c>
      <c r="H48" s="36"/>
      <c r="I48" s="86">
        <f>SUM(I43,I47)</f>
        <v>188184</v>
      </c>
    </row>
    <row r="49" spans="1:9" ht="24" customHeight="1">
      <c r="A49" s="21"/>
      <c r="B49" s="35"/>
      <c r="C49" s="36"/>
      <c r="D49" s="36"/>
      <c r="E49" s="39"/>
      <c r="F49" s="36"/>
      <c r="G49" s="42"/>
      <c r="H49" s="36"/>
      <c r="I49" s="42"/>
    </row>
    <row r="50" spans="1:9" ht="24" customHeight="1">
      <c r="A50" s="2" t="s">
        <v>77</v>
      </c>
      <c r="B50" s="35"/>
      <c r="C50" s="36"/>
      <c r="D50" s="36"/>
      <c r="E50" s="39"/>
      <c r="F50" s="36"/>
      <c r="G50" s="42"/>
      <c r="H50" s="36"/>
      <c r="I50" s="42"/>
    </row>
    <row r="51" spans="1:9" ht="24" customHeight="1">
      <c r="A51" s="21" t="s">
        <v>119</v>
      </c>
      <c r="C51" s="36"/>
      <c r="D51" s="36"/>
      <c r="E51" s="39"/>
      <c r="F51" s="36"/>
      <c r="G51" s="42"/>
      <c r="H51" s="36"/>
      <c r="I51" s="36"/>
    </row>
    <row r="52" spans="1:9" ht="24" customHeight="1">
      <c r="A52" s="21" t="s">
        <v>81</v>
      </c>
      <c r="C52" s="36"/>
      <c r="D52" s="36"/>
      <c r="E52" s="39"/>
      <c r="F52" s="36"/>
      <c r="G52" s="42"/>
      <c r="H52" s="36"/>
      <c r="I52" s="36"/>
    </row>
    <row r="53" spans="1:9" ht="24" customHeight="1">
      <c r="A53" s="21" t="s">
        <v>133</v>
      </c>
      <c r="C53" s="36"/>
      <c r="D53" s="36"/>
      <c r="E53" s="39"/>
      <c r="F53" s="36"/>
      <c r="G53" s="42"/>
      <c r="H53" s="36"/>
      <c r="I53" s="36"/>
    </row>
    <row r="54" spans="1:9" ht="24" customHeight="1">
      <c r="A54" s="21"/>
      <c r="C54" s="36"/>
      <c r="D54" s="36"/>
      <c r="E54" s="27"/>
      <c r="F54" s="26"/>
      <c r="G54" s="28"/>
      <c r="H54" s="26"/>
      <c r="I54" s="9" t="s">
        <v>70</v>
      </c>
    </row>
    <row r="55" spans="1:9" ht="24" customHeight="1">
      <c r="A55" s="21"/>
      <c r="C55" s="36"/>
      <c r="D55" s="36"/>
      <c r="E55" s="12" t="s">
        <v>24</v>
      </c>
      <c r="F55" s="31"/>
      <c r="G55" s="73" t="s">
        <v>152</v>
      </c>
      <c r="H55" s="11"/>
      <c r="I55" s="73" t="s">
        <v>134</v>
      </c>
    </row>
    <row r="56" spans="1:9" ht="24" customHeight="1">
      <c r="A56" s="21"/>
      <c r="C56" s="36"/>
      <c r="D56" s="36"/>
      <c r="E56" s="32"/>
      <c r="F56" s="31"/>
      <c r="G56" s="7" t="s">
        <v>71</v>
      </c>
      <c r="H56" s="31"/>
      <c r="I56" s="8" t="s">
        <v>73</v>
      </c>
    </row>
    <row r="57" spans="1:9" ht="24" customHeight="1">
      <c r="B57" s="35"/>
      <c r="C57" s="36"/>
      <c r="D57" s="36"/>
      <c r="E57" s="39"/>
      <c r="G57" s="7" t="s">
        <v>72</v>
      </c>
    </row>
    <row r="58" spans="1:9" ht="24" customHeight="1">
      <c r="A58" s="21" t="s">
        <v>3</v>
      </c>
      <c r="B58" s="35"/>
      <c r="C58" s="36"/>
      <c r="D58" s="36"/>
      <c r="E58" s="39"/>
      <c r="G58" s="7"/>
    </row>
    <row r="59" spans="1:9" ht="24" customHeight="1">
      <c r="A59" s="33" t="s">
        <v>12</v>
      </c>
      <c r="B59" s="35"/>
      <c r="C59" s="36"/>
      <c r="D59" s="36"/>
      <c r="E59" s="83">
        <v>6</v>
      </c>
      <c r="F59" s="83"/>
      <c r="G59" s="84"/>
      <c r="H59" s="83"/>
      <c r="I59" s="83"/>
    </row>
    <row r="60" spans="1:9" ht="24" customHeight="1">
      <c r="A60" s="33" t="s">
        <v>64</v>
      </c>
      <c r="B60" s="35"/>
      <c r="C60" s="36"/>
      <c r="D60" s="36"/>
      <c r="E60" s="83"/>
      <c r="F60" s="83"/>
      <c r="G60" s="84"/>
      <c r="H60" s="83"/>
      <c r="I60" s="83"/>
    </row>
    <row r="61" spans="1:9" ht="24" customHeight="1">
      <c r="A61" s="33" t="s">
        <v>136</v>
      </c>
      <c r="B61" s="35"/>
      <c r="C61" s="36"/>
      <c r="D61" s="36"/>
      <c r="E61" s="83"/>
      <c r="F61" s="83"/>
      <c r="G61" s="84"/>
      <c r="H61" s="83"/>
      <c r="I61" s="83"/>
    </row>
    <row r="62" spans="1:9" ht="24" customHeight="1">
      <c r="A62" s="85" t="s">
        <v>137</v>
      </c>
      <c r="B62" s="35"/>
      <c r="C62" s="36"/>
      <c r="D62" s="36"/>
      <c r="E62" s="83"/>
      <c r="F62" s="83"/>
      <c r="G62" s="84"/>
      <c r="H62" s="83"/>
      <c r="I62" s="83"/>
    </row>
    <row r="63" spans="1:9" ht="24" customHeight="1" thickBot="1">
      <c r="A63" s="85" t="s">
        <v>138</v>
      </c>
      <c r="B63" s="35"/>
      <c r="C63" s="36"/>
      <c r="D63" s="36"/>
      <c r="E63" s="83"/>
      <c r="F63" s="83"/>
      <c r="G63" s="88">
        <v>504000</v>
      </c>
      <c r="H63" s="83"/>
      <c r="I63" s="88">
        <v>420000</v>
      </c>
    </row>
    <row r="64" spans="1:9" ht="24" customHeight="1" thickTop="1">
      <c r="A64" s="33" t="s">
        <v>123</v>
      </c>
      <c r="B64" s="35"/>
      <c r="C64" s="36"/>
      <c r="D64" s="36"/>
      <c r="E64" s="83"/>
      <c r="F64" s="83"/>
      <c r="G64" s="84"/>
      <c r="H64" s="83"/>
      <c r="I64" s="83"/>
    </row>
    <row r="65" spans="1:11" ht="24" customHeight="1">
      <c r="A65" s="85" t="s">
        <v>139</v>
      </c>
      <c r="B65" s="35"/>
      <c r="C65" s="36"/>
      <c r="D65" s="36"/>
      <c r="E65" s="83"/>
      <c r="F65" s="83"/>
      <c r="G65" s="84"/>
      <c r="H65" s="83"/>
      <c r="I65" s="83"/>
    </row>
    <row r="66" spans="1:11" ht="24" customHeight="1">
      <c r="A66" s="85" t="s">
        <v>140</v>
      </c>
      <c r="B66" s="35"/>
      <c r="C66" s="36"/>
      <c r="D66" s="36"/>
      <c r="E66" s="83"/>
      <c r="F66" s="83"/>
      <c r="G66" s="84"/>
      <c r="H66" s="83"/>
      <c r="I66" s="83"/>
    </row>
    <row r="67" spans="1:11" ht="24" customHeight="1">
      <c r="A67" s="85" t="s">
        <v>138</v>
      </c>
      <c r="B67" s="35"/>
      <c r="C67" s="36"/>
      <c r="D67" s="36"/>
      <c r="E67" s="83"/>
      <c r="F67" s="83"/>
      <c r="G67" s="84">
        <v>503998</v>
      </c>
      <c r="H67" s="83"/>
      <c r="I67" s="77">
        <v>336000</v>
      </c>
    </row>
    <row r="68" spans="1:11" ht="24" customHeight="1">
      <c r="A68" s="29" t="s">
        <v>141</v>
      </c>
      <c r="B68" s="35"/>
      <c r="C68" s="36"/>
      <c r="D68" s="36"/>
      <c r="E68" s="83">
        <v>6</v>
      </c>
      <c r="F68" s="83"/>
      <c r="G68" s="84">
        <v>244394</v>
      </c>
      <c r="H68" s="83"/>
      <c r="I68" s="77">
        <v>0</v>
      </c>
    </row>
    <row r="69" spans="1:11" ht="24" customHeight="1">
      <c r="A69" s="29" t="s">
        <v>85</v>
      </c>
      <c r="B69" s="35"/>
      <c r="C69" s="36"/>
      <c r="D69" s="36"/>
      <c r="E69" s="83"/>
      <c r="F69" s="83"/>
      <c r="G69" s="84">
        <v>12910</v>
      </c>
      <c r="H69" s="83"/>
      <c r="I69" s="77">
        <v>12910</v>
      </c>
    </row>
    <row r="70" spans="1:11" ht="24" customHeight="1">
      <c r="A70" s="29" t="s">
        <v>36</v>
      </c>
      <c r="B70" s="35"/>
      <c r="C70" s="36"/>
      <c r="D70" s="36"/>
      <c r="E70" s="83"/>
      <c r="F70" s="83"/>
      <c r="G70" s="84"/>
      <c r="H70" s="83"/>
      <c r="I70" s="77"/>
    </row>
    <row r="71" spans="1:11" ht="24" customHeight="1">
      <c r="A71" s="29" t="s">
        <v>43</v>
      </c>
      <c r="B71" s="35"/>
      <c r="C71" s="36"/>
      <c r="D71" s="36"/>
      <c r="E71" s="83"/>
      <c r="F71" s="83"/>
      <c r="G71" s="77">
        <f>'Statement of changes'!L21</f>
        <v>33805</v>
      </c>
      <c r="H71" s="83"/>
      <c r="I71" s="77">
        <f>'Statement of changes'!L15</f>
        <v>33805</v>
      </c>
    </row>
    <row r="72" spans="1:11" ht="24" customHeight="1">
      <c r="A72" s="29" t="s">
        <v>37</v>
      </c>
      <c r="B72" s="35"/>
      <c r="C72" s="36"/>
      <c r="D72" s="36"/>
      <c r="E72" s="83"/>
      <c r="F72" s="83"/>
      <c r="G72" s="84">
        <f>'Statement of changes'!N21</f>
        <v>1335725</v>
      </c>
      <c r="H72" s="83"/>
      <c r="I72" s="77">
        <f>'Statement of changes'!N15</f>
        <v>1186567</v>
      </c>
    </row>
    <row r="73" spans="1:11" ht="24" customHeight="1">
      <c r="A73" s="47" t="s">
        <v>8</v>
      </c>
      <c r="B73" s="35"/>
      <c r="C73" s="36"/>
      <c r="D73" s="36"/>
      <c r="E73" s="83"/>
      <c r="F73" s="83"/>
      <c r="G73" s="86">
        <f>SUM(G67:G72)</f>
        <v>2130832</v>
      </c>
      <c r="H73" s="83"/>
      <c r="I73" s="86">
        <f>SUM(I67:I72)</f>
        <v>1569282</v>
      </c>
    </row>
    <row r="74" spans="1:11" ht="24" customHeight="1" thickBot="1">
      <c r="A74" s="21" t="s">
        <v>6</v>
      </c>
      <c r="B74" s="35"/>
      <c r="C74" s="36"/>
      <c r="D74" s="36"/>
      <c r="E74" s="83"/>
      <c r="F74" s="83"/>
      <c r="G74" s="88">
        <f>SUM(G48+G73)</f>
        <v>2324921</v>
      </c>
      <c r="H74" s="83"/>
      <c r="I74" s="88">
        <f>SUM(I48+I73)</f>
        <v>1757466</v>
      </c>
    </row>
    <row r="75" spans="1:11" ht="24" customHeight="1" thickTop="1">
      <c r="B75" s="35"/>
      <c r="C75" s="36"/>
      <c r="D75" s="36"/>
      <c r="E75" s="89"/>
      <c r="F75" s="83"/>
      <c r="G75" s="90">
        <f>G74-G26</f>
        <v>0</v>
      </c>
      <c r="H75" s="91"/>
      <c r="I75" s="92">
        <f>I74-I26</f>
        <v>0</v>
      </c>
      <c r="J75" s="48"/>
      <c r="K75" s="48"/>
    </row>
    <row r="76" spans="1:11" ht="24" customHeight="1">
      <c r="A76" s="33" t="s">
        <v>77</v>
      </c>
      <c r="B76" s="35"/>
      <c r="E76" s="93"/>
      <c r="F76" s="76"/>
      <c r="G76" s="84"/>
      <c r="H76" s="76"/>
      <c r="I76" s="76"/>
    </row>
    <row r="77" spans="1:11" ht="24" customHeight="1">
      <c r="B77" s="35"/>
      <c r="E77" s="93"/>
      <c r="F77" s="76"/>
      <c r="G77" s="84"/>
      <c r="H77" s="76"/>
      <c r="I77" s="76"/>
    </row>
    <row r="78" spans="1:11" ht="24" customHeight="1">
      <c r="A78" s="50"/>
      <c r="B78" s="50"/>
      <c r="C78" s="36"/>
      <c r="D78" s="36"/>
      <c r="E78" s="94"/>
      <c r="F78" s="83"/>
      <c r="G78" s="84"/>
      <c r="H78" s="83"/>
      <c r="I78" s="83"/>
    </row>
    <row r="79" spans="1:11" ht="24" customHeight="1">
      <c r="C79" s="36"/>
      <c r="D79" s="36"/>
      <c r="E79" s="51"/>
      <c r="F79" s="36"/>
      <c r="H79" s="36"/>
      <c r="I79" s="36"/>
    </row>
    <row r="80" spans="1:11" ht="24" customHeight="1">
      <c r="B80" s="38"/>
      <c r="C80" s="29" t="s">
        <v>17</v>
      </c>
      <c r="D80" s="29"/>
      <c r="E80" s="51"/>
      <c r="F80" s="36"/>
      <c r="H80" s="36"/>
      <c r="I80" s="36"/>
    </row>
    <row r="81" spans="1:9" ht="24" customHeight="1">
      <c r="A81" s="50"/>
      <c r="B81" s="50"/>
      <c r="C81" s="36"/>
      <c r="D81" s="38"/>
      <c r="E81" s="52"/>
      <c r="F81" s="38"/>
      <c r="H81" s="38"/>
      <c r="I81" s="38"/>
    </row>
  </sheetData>
  <phoneticPr fontId="0" type="noConversion"/>
  <printOptions horizontalCentered="1" gridLinesSet="0"/>
  <pageMargins left="0.71" right="0.3" top="0.78700000000000003" bottom="0.196850393700787" header="0.196850393700787" footer="0.196850393700787"/>
  <pageSetup paperSize="9" scale="90" fitToHeight="0" orientation="portrait" r:id="rId1"/>
  <headerFooter alignWithMargins="0"/>
  <rowBreaks count="2" manualBreakCount="2">
    <brk id="28" max="16383" man="1"/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703BB-EAED-4368-85AF-13F2E953E8F1}">
  <dimension ref="A1:G62"/>
  <sheetViews>
    <sheetView showGridLines="0" view="pageBreakPreview" zoomScaleNormal="100" zoomScaleSheetLayoutView="100" workbookViewId="0"/>
  </sheetViews>
  <sheetFormatPr defaultColWidth="9.140625" defaultRowHeight="24" customHeight="1"/>
  <cols>
    <col min="1" max="1" width="49.140625" style="45" customWidth="1"/>
    <col min="2" max="2" width="7.5703125" style="45" customWidth="1"/>
    <col min="3" max="3" width="9.42578125" style="45" customWidth="1"/>
    <col min="4" max="4" width="2.140625" style="45" customWidth="1"/>
    <col min="5" max="5" width="15.7109375" style="45" customWidth="1"/>
    <col min="6" max="6" width="1.5703125" style="45" customWidth="1"/>
    <col min="7" max="7" width="15.7109375" style="45" customWidth="1"/>
    <col min="8" max="8" width="1.140625" style="45" customWidth="1"/>
    <col min="9" max="10" width="9.140625" style="45"/>
    <col min="11" max="11" width="10.42578125" style="45" bestFit="1" customWidth="1"/>
    <col min="12" max="16384" width="9.140625" style="45"/>
  </cols>
  <sheetData>
    <row r="1" spans="1:7" ht="24" customHeight="1">
      <c r="G1" s="6" t="s">
        <v>75</v>
      </c>
    </row>
    <row r="2" spans="1:7" ht="24" customHeight="1">
      <c r="A2" s="21" t="s">
        <v>119</v>
      </c>
      <c r="B2" s="21"/>
      <c r="C2" s="23"/>
      <c r="D2" s="22"/>
      <c r="E2" s="24"/>
      <c r="F2" s="22"/>
    </row>
    <row r="3" spans="1:7" ht="24" customHeight="1">
      <c r="A3" s="21" t="s">
        <v>86</v>
      </c>
      <c r="B3" s="21"/>
      <c r="C3" s="23"/>
      <c r="D3" s="22"/>
      <c r="E3" s="24"/>
      <c r="F3" s="22"/>
      <c r="G3" s="23"/>
    </row>
    <row r="4" spans="1:7" ht="24" customHeight="1">
      <c r="A4" s="21" t="s">
        <v>132</v>
      </c>
      <c r="B4" s="21"/>
      <c r="C4" s="23"/>
      <c r="D4" s="22"/>
      <c r="E4" s="24"/>
      <c r="F4" s="22"/>
      <c r="G4" s="23"/>
    </row>
    <row r="5" spans="1:7" ht="24" customHeight="1">
      <c r="A5" s="25"/>
      <c r="B5" s="25"/>
      <c r="C5" s="27"/>
      <c r="D5" s="26"/>
      <c r="E5" s="28"/>
      <c r="F5" s="26"/>
      <c r="G5" s="55" t="s">
        <v>74</v>
      </c>
    </row>
    <row r="6" spans="1:7" ht="24" customHeight="1">
      <c r="A6" s="25"/>
      <c r="B6" s="25"/>
      <c r="C6" s="10" t="s">
        <v>24</v>
      </c>
      <c r="D6" s="56"/>
      <c r="E6" s="10">
        <v>2022</v>
      </c>
      <c r="F6" s="11"/>
      <c r="G6" s="10">
        <v>2021</v>
      </c>
    </row>
    <row r="7" spans="1:7" ht="24" customHeight="1">
      <c r="A7" s="57" t="s">
        <v>111</v>
      </c>
      <c r="B7" s="25"/>
      <c r="C7" s="10"/>
      <c r="D7" s="56"/>
      <c r="E7" s="10"/>
      <c r="F7" s="11"/>
      <c r="G7" s="10"/>
    </row>
    <row r="8" spans="1:7" ht="24" customHeight="1">
      <c r="A8" s="21" t="s">
        <v>22</v>
      </c>
      <c r="B8" s="25"/>
      <c r="C8" s="58"/>
      <c r="D8" s="31"/>
      <c r="E8" s="59"/>
      <c r="F8" s="31"/>
      <c r="G8" s="29"/>
    </row>
    <row r="9" spans="1:7" ht="24" customHeight="1">
      <c r="A9" s="33" t="s">
        <v>41</v>
      </c>
      <c r="B9" s="25"/>
      <c r="C9" s="58"/>
      <c r="D9" s="31"/>
      <c r="E9" s="28">
        <v>475165</v>
      </c>
      <c r="F9" s="31"/>
      <c r="G9" s="95">
        <v>264133</v>
      </c>
    </row>
    <row r="10" spans="1:7" ht="24" customHeight="1">
      <c r="A10" s="33" t="s">
        <v>19</v>
      </c>
      <c r="B10" s="33"/>
      <c r="C10" s="39"/>
      <c r="D10" s="36"/>
      <c r="E10" s="60">
        <v>382</v>
      </c>
      <c r="F10" s="36"/>
      <c r="G10" s="96">
        <v>335</v>
      </c>
    </row>
    <row r="11" spans="1:7" ht="24" customHeight="1">
      <c r="A11" s="21" t="s">
        <v>20</v>
      </c>
      <c r="B11" s="33"/>
      <c r="C11" s="39"/>
      <c r="D11" s="34"/>
      <c r="E11" s="61">
        <f>SUM(E9:E10)</f>
        <v>475547</v>
      </c>
      <c r="F11" s="34"/>
      <c r="G11" s="97">
        <f>SUM(G9:G10)</f>
        <v>264468</v>
      </c>
    </row>
    <row r="12" spans="1:7" ht="24" customHeight="1">
      <c r="A12" s="21" t="s">
        <v>14</v>
      </c>
      <c r="B12" s="33"/>
      <c r="C12" s="39"/>
      <c r="D12" s="34"/>
      <c r="E12" s="37"/>
      <c r="F12" s="34"/>
      <c r="G12" s="84"/>
    </row>
    <row r="13" spans="1:7" ht="24" customHeight="1">
      <c r="A13" s="33" t="s">
        <v>118</v>
      </c>
      <c r="B13" s="33"/>
      <c r="C13" s="39"/>
      <c r="D13" s="34"/>
      <c r="E13" s="37">
        <v>276095</v>
      </c>
      <c r="F13" s="34"/>
      <c r="G13" s="84">
        <v>168906</v>
      </c>
    </row>
    <row r="14" spans="1:7" ht="24" customHeight="1">
      <c r="A14" s="33" t="s">
        <v>34</v>
      </c>
      <c r="B14" s="25"/>
      <c r="C14" s="39"/>
      <c r="D14" s="31"/>
      <c r="E14" s="62">
        <v>33839</v>
      </c>
      <c r="F14" s="31"/>
      <c r="G14" s="98">
        <v>19253</v>
      </c>
    </row>
    <row r="15" spans="1:7" ht="24" customHeight="1">
      <c r="A15" s="29" t="s">
        <v>13</v>
      </c>
      <c r="B15" s="33"/>
      <c r="C15" s="39"/>
      <c r="D15" s="34"/>
      <c r="E15" s="61">
        <v>29481</v>
      </c>
      <c r="F15" s="34"/>
      <c r="G15" s="97">
        <v>17337</v>
      </c>
    </row>
    <row r="16" spans="1:7" ht="24" customHeight="1">
      <c r="A16" s="21" t="s">
        <v>15</v>
      </c>
      <c r="B16" s="33"/>
      <c r="C16" s="39"/>
      <c r="D16" s="34"/>
      <c r="E16" s="61">
        <f>SUM(E13:E15)</f>
        <v>339415</v>
      </c>
      <c r="F16" s="34"/>
      <c r="G16" s="97">
        <f>SUM(G13:G15)</f>
        <v>205496</v>
      </c>
    </row>
    <row r="17" spans="1:7" ht="24" customHeight="1">
      <c r="A17" s="21" t="s">
        <v>87</v>
      </c>
      <c r="B17" s="33"/>
      <c r="C17" s="39"/>
      <c r="D17" s="34"/>
      <c r="E17" s="42">
        <f>+E11-E16</f>
        <v>136132</v>
      </c>
      <c r="F17" s="34"/>
      <c r="G17" s="77">
        <f>+G11-G16</f>
        <v>58972</v>
      </c>
    </row>
    <row r="18" spans="1:7" ht="24" customHeight="1">
      <c r="A18" s="33" t="s">
        <v>44</v>
      </c>
      <c r="B18" s="33"/>
      <c r="C18" s="39"/>
      <c r="D18" s="34"/>
      <c r="E18" s="61">
        <v>-40</v>
      </c>
      <c r="F18" s="34"/>
      <c r="G18" s="97">
        <v>2481</v>
      </c>
    </row>
    <row r="19" spans="1:7" ht="24" customHeight="1">
      <c r="A19" s="21" t="s">
        <v>38</v>
      </c>
      <c r="B19" s="33"/>
      <c r="C19" s="39"/>
      <c r="D19" s="34"/>
      <c r="E19" s="42">
        <f>SUM(E17:E18)</f>
        <v>136092</v>
      </c>
      <c r="F19" s="34"/>
      <c r="G19" s="77">
        <f>SUM(G17:G18)</f>
        <v>61453</v>
      </c>
    </row>
    <row r="20" spans="1:7" ht="24" customHeight="1">
      <c r="A20" s="33" t="s">
        <v>88</v>
      </c>
      <c r="B20" s="33"/>
      <c r="C20" s="39"/>
      <c r="D20" s="34"/>
      <c r="E20" s="61">
        <v>-27218</v>
      </c>
      <c r="F20" s="63"/>
      <c r="G20" s="97">
        <v>-12291</v>
      </c>
    </row>
    <row r="21" spans="1:7" ht="24" customHeight="1">
      <c r="A21" s="47" t="s">
        <v>89</v>
      </c>
      <c r="B21" s="33"/>
      <c r="C21" s="39"/>
      <c r="D21" s="34"/>
      <c r="E21" s="40">
        <f>SUM(E19:E20)</f>
        <v>108874</v>
      </c>
      <c r="F21" s="34"/>
      <c r="G21" s="86">
        <f>SUM(G19:G20)</f>
        <v>49162</v>
      </c>
    </row>
    <row r="22" spans="1:7" ht="24" customHeight="1">
      <c r="A22" s="33"/>
      <c r="B22" s="33"/>
      <c r="C22" s="39"/>
      <c r="D22" s="34"/>
      <c r="E22" s="42"/>
      <c r="F22" s="63"/>
      <c r="G22" s="77"/>
    </row>
    <row r="23" spans="1:7" ht="24" customHeight="1">
      <c r="A23" s="3" t="s">
        <v>90</v>
      </c>
      <c r="B23" s="33"/>
      <c r="C23" s="39"/>
      <c r="D23" s="34"/>
      <c r="E23" s="61">
        <v>0</v>
      </c>
      <c r="F23" s="56"/>
      <c r="G23" s="97">
        <v>0</v>
      </c>
    </row>
    <row r="24" spans="1:7" ht="24" customHeight="1">
      <c r="B24" s="33"/>
      <c r="C24" s="39"/>
      <c r="D24" s="34"/>
      <c r="E24" s="42"/>
      <c r="F24" s="63"/>
      <c r="G24" s="77"/>
    </row>
    <row r="25" spans="1:7" ht="24" customHeight="1" thickBot="1">
      <c r="A25" s="3" t="s">
        <v>91</v>
      </c>
      <c r="B25" s="33"/>
      <c r="C25" s="39"/>
      <c r="E25" s="64">
        <f>E23+E21</f>
        <v>108874</v>
      </c>
      <c r="F25" s="56"/>
      <c r="G25" s="99">
        <f>G23+G21</f>
        <v>49162</v>
      </c>
    </row>
    <row r="26" spans="1:7" ht="24" customHeight="1" thickTop="1">
      <c r="A26" s="3"/>
      <c r="B26" s="33"/>
      <c r="C26" s="34"/>
      <c r="D26" s="34"/>
      <c r="E26" s="65"/>
      <c r="F26" s="56"/>
      <c r="G26" s="65"/>
    </row>
    <row r="27" spans="1:7" ht="24" customHeight="1">
      <c r="A27" s="3" t="s">
        <v>62</v>
      </c>
      <c r="B27" s="56"/>
      <c r="C27" s="75">
        <v>7</v>
      </c>
      <c r="D27" s="100"/>
      <c r="E27" s="101"/>
      <c r="F27" s="100"/>
      <c r="G27" s="101"/>
    </row>
    <row r="28" spans="1:7" ht="24" customHeight="1">
      <c r="A28" s="33" t="s">
        <v>65</v>
      </c>
      <c r="B28" s="56"/>
      <c r="C28" s="79"/>
      <c r="D28" s="100"/>
      <c r="E28" s="101"/>
      <c r="F28" s="101"/>
      <c r="G28" s="101"/>
    </row>
    <row r="29" spans="1:7" ht="24" customHeight="1" thickBot="1">
      <c r="A29" s="33" t="s">
        <v>112</v>
      </c>
      <c r="B29" s="56"/>
      <c r="C29" s="79"/>
      <c r="D29" s="100"/>
      <c r="E29" s="102">
        <f>E21*1000/486826402.28</f>
        <v>0.22364029454873469</v>
      </c>
      <c r="F29" s="103"/>
      <c r="G29" s="104">
        <f>G21*1000/(336000000+83997673)</f>
        <v>0.11705302948190383</v>
      </c>
    </row>
    <row r="30" spans="1:7" ht="24" customHeight="1" thickTop="1">
      <c r="B30" s="56"/>
      <c r="C30" s="79"/>
      <c r="D30" s="100"/>
      <c r="E30" s="101"/>
      <c r="F30" s="100"/>
      <c r="G30" s="101"/>
    </row>
    <row r="31" spans="1:7" ht="24" customHeight="1">
      <c r="A31" s="33" t="s">
        <v>77</v>
      </c>
      <c r="B31" s="56"/>
      <c r="C31" s="105"/>
      <c r="D31" s="100"/>
      <c r="E31" s="95"/>
      <c r="F31" s="100"/>
      <c r="G31" s="95"/>
    </row>
    <row r="32" spans="1:7" ht="24" customHeight="1">
      <c r="A32" s="33"/>
      <c r="B32" s="56"/>
      <c r="C32" s="54"/>
      <c r="D32" s="56"/>
      <c r="E32" s="28"/>
      <c r="F32" s="56"/>
      <c r="G32" s="6" t="s">
        <v>75</v>
      </c>
    </row>
    <row r="33" spans="1:7" ht="24" customHeight="1">
      <c r="A33" s="21" t="s">
        <v>119</v>
      </c>
      <c r="B33" s="21"/>
      <c r="C33" s="23"/>
      <c r="D33" s="22"/>
      <c r="E33" s="24"/>
      <c r="F33" s="22"/>
    </row>
    <row r="34" spans="1:7" ht="24" customHeight="1">
      <c r="A34" s="21" t="s">
        <v>86</v>
      </c>
      <c r="B34" s="21"/>
      <c r="C34" s="23"/>
      <c r="D34" s="22"/>
      <c r="E34" s="24"/>
      <c r="F34" s="22"/>
      <c r="G34" s="23"/>
    </row>
    <row r="35" spans="1:7" ht="24" customHeight="1">
      <c r="A35" s="21" t="s">
        <v>129</v>
      </c>
      <c r="B35" s="21"/>
      <c r="C35" s="23"/>
      <c r="D35" s="22"/>
      <c r="E35" s="24"/>
      <c r="F35" s="22"/>
      <c r="G35" s="23"/>
    </row>
    <row r="36" spans="1:7" ht="24" customHeight="1">
      <c r="A36" s="25"/>
      <c r="B36" s="25"/>
      <c r="C36" s="27"/>
      <c r="D36" s="26"/>
      <c r="E36" s="28"/>
      <c r="F36" s="26"/>
      <c r="G36" s="55" t="s">
        <v>74</v>
      </c>
    </row>
    <row r="37" spans="1:7" ht="24" customHeight="1">
      <c r="A37" s="25"/>
      <c r="B37" s="25"/>
      <c r="C37" s="10" t="s">
        <v>24</v>
      </c>
      <c r="D37" s="56"/>
      <c r="E37" s="10">
        <v>2022</v>
      </c>
      <c r="F37" s="11"/>
      <c r="G37" s="10">
        <v>2021</v>
      </c>
    </row>
    <row r="38" spans="1:7" ht="24" customHeight="1">
      <c r="A38" s="57" t="s">
        <v>111</v>
      </c>
      <c r="B38" s="25"/>
      <c r="C38" s="10"/>
      <c r="D38" s="56"/>
      <c r="E38" s="10"/>
      <c r="F38" s="11"/>
      <c r="G38" s="10"/>
    </row>
    <row r="39" spans="1:7" ht="24" customHeight="1">
      <c r="A39" s="21" t="s">
        <v>22</v>
      </c>
      <c r="B39" s="25"/>
      <c r="C39" s="58"/>
      <c r="D39" s="31"/>
      <c r="E39" s="59"/>
      <c r="F39" s="31"/>
      <c r="G39" s="106"/>
    </row>
    <row r="40" spans="1:7" ht="24" customHeight="1">
      <c r="A40" s="33" t="s">
        <v>41</v>
      </c>
      <c r="B40" s="25"/>
      <c r="C40" s="58"/>
      <c r="D40" s="31"/>
      <c r="E40" s="95">
        <v>1422921</v>
      </c>
      <c r="F40" s="31"/>
      <c r="G40" s="95">
        <v>808165</v>
      </c>
    </row>
    <row r="41" spans="1:7" ht="24" customHeight="1">
      <c r="A41" s="33" t="s">
        <v>19</v>
      </c>
      <c r="B41" s="33"/>
      <c r="C41" s="39"/>
      <c r="D41" s="36"/>
      <c r="E41" s="96">
        <v>1781</v>
      </c>
      <c r="F41" s="36"/>
      <c r="G41" s="96">
        <v>1410</v>
      </c>
    </row>
    <row r="42" spans="1:7" ht="24" customHeight="1">
      <c r="A42" s="21" t="s">
        <v>20</v>
      </c>
      <c r="B42" s="33"/>
      <c r="C42" s="39"/>
      <c r="D42" s="34"/>
      <c r="E42" s="61">
        <f>SUM(E40:E41)</f>
        <v>1424702</v>
      </c>
      <c r="F42" s="34"/>
      <c r="G42" s="97">
        <f>SUM(G40:G41)</f>
        <v>809575</v>
      </c>
    </row>
    <row r="43" spans="1:7" ht="24" customHeight="1">
      <c r="A43" s="21" t="s">
        <v>14</v>
      </c>
      <c r="B43" s="33"/>
      <c r="C43" s="39"/>
      <c r="D43" s="34"/>
      <c r="E43" s="37"/>
      <c r="F43" s="34"/>
      <c r="G43" s="84"/>
    </row>
    <row r="44" spans="1:7" ht="24" customHeight="1">
      <c r="A44" s="33" t="s">
        <v>118</v>
      </c>
      <c r="B44" s="33"/>
      <c r="C44" s="39"/>
      <c r="D44" s="34"/>
      <c r="E44" s="95">
        <v>843254</v>
      </c>
      <c r="F44" s="34"/>
      <c r="G44" s="84">
        <v>494284</v>
      </c>
    </row>
    <row r="45" spans="1:7" ht="24" customHeight="1">
      <c r="A45" s="33" t="s">
        <v>34</v>
      </c>
      <c r="B45" s="25"/>
      <c r="C45" s="39"/>
      <c r="D45" s="31"/>
      <c r="E45" s="95">
        <v>96797</v>
      </c>
      <c r="F45" s="31"/>
      <c r="G45" s="98">
        <v>58671</v>
      </c>
    </row>
    <row r="46" spans="1:7" ht="24" customHeight="1">
      <c r="A46" s="29" t="s">
        <v>13</v>
      </c>
      <c r="B46" s="33"/>
      <c r="C46" s="39"/>
      <c r="D46" s="34"/>
      <c r="E46" s="96">
        <v>88081</v>
      </c>
      <c r="F46" s="34"/>
      <c r="G46" s="97">
        <v>65957</v>
      </c>
    </row>
    <row r="47" spans="1:7" ht="24" customHeight="1">
      <c r="A47" s="21" t="s">
        <v>15</v>
      </c>
      <c r="B47" s="33"/>
      <c r="C47" s="39"/>
      <c r="D47" s="34"/>
      <c r="E47" s="61">
        <f>SUM(E44:E46)</f>
        <v>1028132</v>
      </c>
      <c r="F47" s="34"/>
      <c r="G47" s="97">
        <f>SUM(G44:G46)</f>
        <v>618912</v>
      </c>
    </row>
    <row r="48" spans="1:7" ht="24" customHeight="1">
      <c r="A48" s="21" t="s">
        <v>87</v>
      </c>
      <c r="B48" s="33"/>
      <c r="C48" s="39"/>
      <c r="D48" s="34"/>
      <c r="E48" s="42">
        <f>+E42-E47</f>
        <v>396570</v>
      </c>
      <c r="F48" s="34"/>
      <c r="G48" s="77">
        <f>+G42-G47</f>
        <v>190663</v>
      </c>
    </row>
    <row r="49" spans="1:7" ht="24" customHeight="1">
      <c r="A49" s="33" t="s">
        <v>44</v>
      </c>
      <c r="B49" s="33"/>
      <c r="C49" s="39"/>
      <c r="D49" s="34"/>
      <c r="E49" s="118">
        <v>-138</v>
      </c>
      <c r="F49" s="34"/>
      <c r="G49" s="97">
        <v>-2228</v>
      </c>
    </row>
    <row r="50" spans="1:7" ht="24" customHeight="1">
      <c r="A50" s="21" t="s">
        <v>38</v>
      </c>
      <c r="B50" s="33"/>
      <c r="C50" s="39"/>
      <c r="D50" s="34"/>
      <c r="E50" s="42">
        <f>SUM(E48:E49)</f>
        <v>396432</v>
      </c>
      <c r="F50" s="34"/>
      <c r="G50" s="77">
        <f>SUM(G48:G49)</f>
        <v>188435</v>
      </c>
    </row>
    <row r="51" spans="1:7" ht="24" customHeight="1">
      <c r="A51" s="33" t="s">
        <v>88</v>
      </c>
      <c r="B51" s="33"/>
      <c r="C51" s="39"/>
      <c r="D51" s="34"/>
      <c r="E51" s="117">
        <v>-79278</v>
      </c>
      <c r="F51" s="63"/>
      <c r="G51" s="97">
        <v>-37687</v>
      </c>
    </row>
    <row r="52" spans="1:7" ht="24" customHeight="1">
      <c r="A52" s="47" t="s">
        <v>89</v>
      </c>
      <c r="B52" s="33"/>
      <c r="C52" s="39"/>
      <c r="D52" s="34"/>
      <c r="E52" s="40">
        <f>SUM(E50:E51)</f>
        <v>317154</v>
      </c>
      <c r="F52" s="34"/>
      <c r="G52" s="86">
        <f>SUM(G50:G51)</f>
        <v>150748</v>
      </c>
    </row>
    <row r="53" spans="1:7" ht="24" customHeight="1">
      <c r="A53" s="33"/>
      <c r="B53" s="33"/>
      <c r="C53" s="39"/>
      <c r="D53" s="34"/>
      <c r="E53" s="42"/>
      <c r="F53" s="63"/>
      <c r="G53" s="42"/>
    </row>
    <row r="54" spans="1:7" ht="24" customHeight="1">
      <c r="A54" s="3" t="s">
        <v>90</v>
      </c>
      <c r="B54" s="33"/>
      <c r="C54" s="75"/>
      <c r="D54" s="76"/>
      <c r="E54" s="97">
        <v>0</v>
      </c>
      <c r="F54" s="78"/>
      <c r="G54" s="97">
        <v>0</v>
      </c>
    </row>
    <row r="55" spans="1:7" ht="24" customHeight="1">
      <c r="B55" s="33"/>
      <c r="C55" s="75"/>
      <c r="D55" s="76"/>
      <c r="E55" s="77"/>
      <c r="F55" s="78"/>
      <c r="G55" s="77"/>
    </row>
    <row r="56" spans="1:7" ht="24" customHeight="1" thickBot="1">
      <c r="A56" s="3" t="s">
        <v>91</v>
      </c>
      <c r="B56" s="33"/>
      <c r="C56" s="75"/>
      <c r="D56" s="79"/>
      <c r="E56" s="99">
        <f>E54+E52</f>
        <v>317154</v>
      </c>
      <c r="F56" s="100"/>
      <c r="G56" s="99">
        <f>G54+G52</f>
        <v>150748</v>
      </c>
    </row>
    <row r="57" spans="1:7" ht="24" customHeight="1" thickTop="1">
      <c r="A57" s="3"/>
      <c r="B57" s="33"/>
      <c r="C57" s="76"/>
      <c r="D57" s="76"/>
      <c r="E57" s="107"/>
      <c r="F57" s="100"/>
      <c r="G57" s="107"/>
    </row>
    <row r="58" spans="1:7" ht="24" customHeight="1">
      <c r="A58" s="3" t="s">
        <v>62</v>
      </c>
      <c r="B58" s="56"/>
      <c r="C58" s="75">
        <v>7</v>
      </c>
      <c r="D58" s="100"/>
      <c r="E58" s="101"/>
      <c r="F58" s="100"/>
      <c r="G58" s="101"/>
    </row>
    <row r="59" spans="1:7" ht="24" customHeight="1">
      <c r="A59" s="33" t="s">
        <v>65</v>
      </c>
      <c r="B59" s="56"/>
      <c r="D59" s="56"/>
      <c r="E59" s="53"/>
      <c r="F59" s="53"/>
      <c r="G59" s="53"/>
    </row>
    <row r="60" spans="1:7" ht="24" customHeight="1" thickBot="1">
      <c r="A60" s="33" t="s">
        <v>112</v>
      </c>
      <c r="B60" s="56"/>
      <c r="D60" s="56"/>
      <c r="E60" s="66">
        <v>0.65</v>
      </c>
      <c r="F60" s="67"/>
      <c r="G60" s="104">
        <v>0.37</v>
      </c>
    </row>
    <row r="61" spans="1:7" ht="24" customHeight="1" thickTop="1">
      <c r="B61" s="56"/>
      <c r="D61" s="56"/>
      <c r="E61" s="53"/>
      <c r="F61" s="56"/>
      <c r="G61" s="53"/>
    </row>
    <row r="62" spans="1:7" ht="24" customHeight="1">
      <c r="A62" s="33" t="s">
        <v>77</v>
      </c>
      <c r="B62" s="56"/>
      <c r="C62" s="54"/>
      <c r="D62" s="56"/>
      <c r="E62" s="28"/>
      <c r="F62" s="56"/>
      <c r="G62" s="28"/>
    </row>
  </sheetData>
  <printOptions horizontalCentered="1"/>
  <pageMargins left="0.8" right="0.3" top="0.78700000000000003" bottom="0.196850393700787" header="0.31496062992126" footer="0.31496062992126"/>
  <pageSetup paperSize="9" scale="90" orientation="portrait" r:id="rId1"/>
  <rowBreaks count="1" manualBreakCount="1">
    <brk id="3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9161-F095-4D95-8737-BD8BAA78BEE5}">
  <dimension ref="A1:P23"/>
  <sheetViews>
    <sheetView showGridLines="0" view="pageBreakPreview" zoomScaleNormal="40" zoomScaleSheetLayoutView="100" workbookViewId="0"/>
  </sheetViews>
  <sheetFormatPr defaultColWidth="9.140625" defaultRowHeight="24" customHeight="1"/>
  <cols>
    <col min="1" max="1" width="15.85546875" style="14" customWidth="1"/>
    <col min="2" max="2" width="28.85546875" style="14" customWidth="1"/>
    <col min="3" max="3" width="2.85546875" style="14" customWidth="1"/>
    <col min="4" max="4" width="9.5703125" style="14" customWidth="1"/>
    <col min="5" max="5" width="1.5703125" style="14" customWidth="1"/>
    <col min="6" max="6" width="18" style="14" customWidth="1"/>
    <col min="7" max="7" width="1.42578125" style="14" customWidth="1"/>
    <col min="8" max="8" width="18" style="14" customWidth="1"/>
    <col min="9" max="9" width="1.42578125" style="14" customWidth="1"/>
    <col min="10" max="10" width="23.42578125" style="14" customWidth="1"/>
    <col min="11" max="11" width="1.5703125" style="14" customWidth="1"/>
    <col min="12" max="12" width="18" style="14" customWidth="1"/>
    <col min="13" max="13" width="1.42578125" style="14" customWidth="1"/>
    <col min="14" max="14" width="18" style="14" customWidth="1"/>
    <col min="15" max="15" width="1.140625" style="14" customWidth="1"/>
    <col min="16" max="16" width="18" style="14" customWidth="1"/>
    <col min="17" max="17" width="0.85546875" style="14" customWidth="1"/>
    <col min="18" max="18" width="15" style="14" bestFit="1" customWidth="1"/>
    <col min="19" max="256" width="9.140625" style="14"/>
    <col min="257" max="257" width="15.85546875" style="14" customWidth="1"/>
    <col min="258" max="258" width="28.85546875" style="14" customWidth="1"/>
    <col min="259" max="259" width="2.85546875" style="14" customWidth="1"/>
    <col min="260" max="260" width="9.5703125" style="14" customWidth="1"/>
    <col min="261" max="261" width="1.5703125" style="14" customWidth="1"/>
    <col min="262" max="262" width="22.85546875" style="14" customWidth="1"/>
    <col min="263" max="263" width="1.42578125" style="14" customWidth="1"/>
    <col min="264" max="264" width="24" style="14" bestFit="1" customWidth="1"/>
    <col min="265" max="265" width="1.42578125" style="14" customWidth="1"/>
    <col min="266" max="266" width="21" style="14" customWidth="1"/>
    <col min="267" max="267" width="1.5703125" style="14" customWidth="1"/>
    <col min="268" max="268" width="22.42578125" style="14" customWidth="1"/>
    <col min="269" max="269" width="1.42578125" style="14" customWidth="1"/>
    <col min="270" max="270" width="23.42578125" style="14" customWidth="1"/>
    <col min="271" max="271" width="1.140625" style="14" customWidth="1"/>
    <col min="272" max="272" width="23.140625" style="14" customWidth="1"/>
    <col min="273" max="273" width="0.85546875" style="14" customWidth="1"/>
    <col min="274" max="274" width="15" style="14" bestFit="1" customWidth="1"/>
    <col min="275" max="512" width="9.140625" style="14"/>
    <col min="513" max="513" width="15.85546875" style="14" customWidth="1"/>
    <col min="514" max="514" width="28.85546875" style="14" customWidth="1"/>
    <col min="515" max="515" width="2.85546875" style="14" customWidth="1"/>
    <col min="516" max="516" width="9.5703125" style="14" customWidth="1"/>
    <col min="517" max="517" width="1.5703125" style="14" customWidth="1"/>
    <col min="518" max="518" width="22.85546875" style="14" customWidth="1"/>
    <col min="519" max="519" width="1.42578125" style="14" customWidth="1"/>
    <col min="520" max="520" width="24" style="14" bestFit="1" customWidth="1"/>
    <col min="521" max="521" width="1.42578125" style="14" customWidth="1"/>
    <col min="522" max="522" width="21" style="14" customWidth="1"/>
    <col min="523" max="523" width="1.5703125" style="14" customWidth="1"/>
    <col min="524" max="524" width="22.42578125" style="14" customWidth="1"/>
    <col min="525" max="525" width="1.42578125" style="14" customWidth="1"/>
    <col min="526" max="526" width="23.42578125" style="14" customWidth="1"/>
    <col min="527" max="527" width="1.140625" style="14" customWidth="1"/>
    <col min="528" max="528" width="23.140625" style="14" customWidth="1"/>
    <col min="529" max="529" width="0.85546875" style="14" customWidth="1"/>
    <col min="530" max="530" width="15" style="14" bestFit="1" customWidth="1"/>
    <col min="531" max="768" width="9.140625" style="14"/>
    <col min="769" max="769" width="15.85546875" style="14" customWidth="1"/>
    <col min="770" max="770" width="28.85546875" style="14" customWidth="1"/>
    <col min="771" max="771" width="2.85546875" style="14" customWidth="1"/>
    <col min="772" max="772" width="9.5703125" style="14" customWidth="1"/>
    <col min="773" max="773" width="1.5703125" style="14" customWidth="1"/>
    <col min="774" max="774" width="22.85546875" style="14" customWidth="1"/>
    <col min="775" max="775" width="1.42578125" style="14" customWidth="1"/>
    <col min="776" max="776" width="24" style="14" bestFit="1" customWidth="1"/>
    <col min="777" max="777" width="1.42578125" style="14" customWidth="1"/>
    <col min="778" max="778" width="21" style="14" customWidth="1"/>
    <col min="779" max="779" width="1.5703125" style="14" customWidth="1"/>
    <col min="780" max="780" width="22.42578125" style="14" customWidth="1"/>
    <col min="781" max="781" width="1.42578125" style="14" customWidth="1"/>
    <col min="782" max="782" width="23.42578125" style="14" customWidth="1"/>
    <col min="783" max="783" width="1.140625" style="14" customWidth="1"/>
    <col min="784" max="784" width="23.140625" style="14" customWidth="1"/>
    <col min="785" max="785" width="0.85546875" style="14" customWidth="1"/>
    <col min="786" max="786" width="15" style="14" bestFit="1" customWidth="1"/>
    <col min="787" max="1024" width="9.140625" style="14"/>
    <col min="1025" max="1025" width="15.85546875" style="14" customWidth="1"/>
    <col min="1026" max="1026" width="28.85546875" style="14" customWidth="1"/>
    <col min="1027" max="1027" width="2.85546875" style="14" customWidth="1"/>
    <col min="1028" max="1028" width="9.5703125" style="14" customWidth="1"/>
    <col min="1029" max="1029" width="1.5703125" style="14" customWidth="1"/>
    <col min="1030" max="1030" width="22.85546875" style="14" customWidth="1"/>
    <col min="1031" max="1031" width="1.42578125" style="14" customWidth="1"/>
    <col min="1032" max="1032" width="24" style="14" bestFit="1" customWidth="1"/>
    <col min="1033" max="1033" width="1.42578125" style="14" customWidth="1"/>
    <col min="1034" max="1034" width="21" style="14" customWidth="1"/>
    <col min="1035" max="1035" width="1.5703125" style="14" customWidth="1"/>
    <col min="1036" max="1036" width="22.42578125" style="14" customWidth="1"/>
    <col min="1037" max="1037" width="1.42578125" style="14" customWidth="1"/>
    <col min="1038" max="1038" width="23.42578125" style="14" customWidth="1"/>
    <col min="1039" max="1039" width="1.140625" style="14" customWidth="1"/>
    <col min="1040" max="1040" width="23.140625" style="14" customWidth="1"/>
    <col min="1041" max="1041" width="0.85546875" style="14" customWidth="1"/>
    <col min="1042" max="1042" width="15" style="14" bestFit="1" customWidth="1"/>
    <col min="1043" max="1280" width="9.140625" style="14"/>
    <col min="1281" max="1281" width="15.85546875" style="14" customWidth="1"/>
    <col min="1282" max="1282" width="28.85546875" style="14" customWidth="1"/>
    <col min="1283" max="1283" width="2.85546875" style="14" customWidth="1"/>
    <col min="1284" max="1284" width="9.5703125" style="14" customWidth="1"/>
    <col min="1285" max="1285" width="1.5703125" style="14" customWidth="1"/>
    <col min="1286" max="1286" width="22.85546875" style="14" customWidth="1"/>
    <col min="1287" max="1287" width="1.42578125" style="14" customWidth="1"/>
    <col min="1288" max="1288" width="24" style="14" bestFit="1" customWidth="1"/>
    <col min="1289" max="1289" width="1.42578125" style="14" customWidth="1"/>
    <col min="1290" max="1290" width="21" style="14" customWidth="1"/>
    <col min="1291" max="1291" width="1.5703125" style="14" customWidth="1"/>
    <col min="1292" max="1292" width="22.42578125" style="14" customWidth="1"/>
    <col min="1293" max="1293" width="1.42578125" style="14" customWidth="1"/>
    <col min="1294" max="1294" width="23.42578125" style="14" customWidth="1"/>
    <col min="1295" max="1295" width="1.140625" style="14" customWidth="1"/>
    <col min="1296" max="1296" width="23.140625" style="14" customWidth="1"/>
    <col min="1297" max="1297" width="0.85546875" style="14" customWidth="1"/>
    <col min="1298" max="1298" width="15" style="14" bestFit="1" customWidth="1"/>
    <col min="1299" max="1536" width="9.140625" style="14"/>
    <col min="1537" max="1537" width="15.85546875" style="14" customWidth="1"/>
    <col min="1538" max="1538" width="28.85546875" style="14" customWidth="1"/>
    <col min="1539" max="1539" width="2.85546875" style="14" customWidth="1"/>
    <col min="1540" max="1540" width="9.5703125" style="14" customWidth="1"/>
    <col min="1541" max="1541" width="1.5703125" style="14" customWidth="1"/>
    <col min="1542" max="1542" width="22.85546875" style="14" customWidth="1"/>
    <col min="1543" max="1543" width="1.42578125" style="14" customWidth="1"/>
    <col min="1544" max="1544" width="24" style="14" bestFit="1" customWidth="1"/>
    <col min="1545" max="1545" width="1.42578125" style="14" customWidth="1"/>
    <col min="1546" max="1546" width="21" style="14" customWidth="1"/>
    <col min="1547" max="1547" width="1.5703125" style="14" customWidth="1"/>
    <col min="1548" max="1548" width="22.42578125" style="14" customWidth="1"/>
    <col min="1549" max="1549" width="1.42578125" style="14" customWidth="1"/>
    <col min="1550" max="1550" width="23.42578125" style="14" customWidth="1"/>
    <col min="1551" max="1551" width="1.140625" style="14" customWidth="1"/>
    <col min="1552" max="1552" width="23.140625" style="14" customWidth="1"/>
    <col min="1553" max="1553" width="0.85546875" style="14" customWidth="1"/>
    <col min="1554" max="1554" width="15" style="14" bestFit="1" customWidth="1"/>
    <col min="1555" max="1792" width="9.140625" style="14"/>
    <col min="1793" max="1793" width="15.85546875" style="14" customWidth="1"/>
    <col min="1794" max="1794" width="28.85546875" style="14" customWidth="1"/>
    <col min="1795" max="1795" width="2.85546875" style="14" customWidth="1"/>
    <col min="1796" max="1796" width="9.5703125" style="14" customWidth="1"/>
    <col min="1797" max="1797" width="1.5703125" style="14" customWidth="1"/>
    <col min="1798" max="1798" width="22.85546875" style="14" customWidth="1"/>
    <col min="1799" max="1799" width="1.42578125" style="14" customWidth="1"/>
    <col min="1800" max="1800" width="24" style="14" bestFit="1" customWidth="1"/>
    <col min="1801" max="1801" width="1.42578125" style="14" customWidth="1"/>
    <col min="1802" max="1802" width="21" style="14" customWidth="1"/>
    <col min="1803" max="1803" width="1.5703125" style="14" customWidth="1"/>
    <col min="1804" max="1804" width="22.42578125" style="14" customWidth="1"/>
    <col min="1805" max="1805" width="1.42578125" style="14" customWidth="1"/>
    <col min="1806" max="1806" width="23.42578125" style="14" customWidth="1"/>
    <col min="1807" max="1807" width="1.140625" style="14" customWidth="1"/>
    <col min="1808" max="1808" width="23.140625" style="14" customWidth="1"/>
    <col min="1809" max="1809" width="0.85546875" style="14" customWidth="1"/>
    <col min="1810" max="1810" width="15" style="14" bestFit="1" customWidth="1"/>
    <col min="1811" max="2048" width="9.140625" style="14"/>
    <col min="2049" max="2049" width="15.85546875" style="14" customWidth="1"/>
    <col min="2050" max="2050" width="28.85546875" style="14" customWidth="1"/>
    <col min="2051" max="2051" width="2.85546875" style="14" customWidth="1"/>
    <col min="2052" max="2052" width="9.5703125" style="14" customWidth="1"/>
    <col min="2053" max="2053" width="1.5703125" style="14" customWidth="1"/>
    <col min="2054" max="2054" width="22.85546875" style="14" customWidth="1"/>
    <col min="2055" max="2055" width="1.42578125" style="14" customWidth="1"/>
    <col min="2056" max="2056" width="24" style="14" bestFit="1" customWidth="1"/>
    <col min="2057" max="2057" width="1.42578125" style="14" customWidth="1"/>
    <col min="2058" max="2058" width="21" style="14" customWidth="1"/>
    <col min="2059" max="2059" width="1.5703125" style="14" customWidth="1"/>
    <col min="2060" max="2060" width="22.42578125" style="14" customWidth="1"/>
    <col min="2061" max="2061" width="1.42578125" style="14" customWidth="1"/>
    <col min="2062" max="2062" width="23.42578125" style="14" customWidth="1"/>
    <col min="2063" max="2063" width="1.140625" style="14" customWidth="1"/>
    <col min="2064" max="2064" width="23.140625" style="14" customWidth="1"/>
    <col min="2065" max="2065" width="0.85546875" style="14" customWidth="1"/>
    <col min="2066" max="2066" width="15" style="14" bestFit="1" customWidth="1"/>
    <col min="2067" max="2304" width="9.140625" style="14"/>
    <col min="2305" max="2305" width="15.85546875" style="14" customWidth="1"/>
    <col min="2306" max="2306" width="28.85546875" style="14" customWidth="1"/>
    <col min="2307" max="2307" width="2.85546875" style="14" customWidth="1"/>
    <col min="2308" max="2308" width="9.5703125" style="14" customWidth="1"/>
    <col min="2309" max="2309" width="1.5703125" style="14" customWidth="1"/>
    <col min="2310" max="2310" width="22.85546875" style="14" customWidth="1"/>
    <col min="2311" max="2311" width="1.42578125" style="14" customWidth="1"/>
    <col min="2312" max="2312" width="24" style="14" bestFit="1" customWidth="1"/>
    <col min="2313" max="2313" width="1.42578125" style="14" customWidth="1"/>
    <col min="2314" max="2314" width="21" style="14" customWidth="1"/>
    <col min="2315" max="2315" width="1.5703125" style="14" customWidth="1"/>
    <col min="2316" max="2316" width="22.42578125" style="14" customWidth="1"/>
    <col min="2317" max="2317" width="1.42578125" style="14" customWidth="1"/>
    <col min="2318" max="2318" width="23.42578125" style="14" customWidth="1"/>
    <col min="2319" max="2319" width="1.140625" style="14" customWidth="1"/>
    <col min="2320" max="2320" width="23.140625" style="14" customWidth="1"/>
    <col min="2321" max="2321" width="0.85546875" style="14" customWidth="1"/>
    <col min="2322" max="2322" width="15" style="14" bestFit="1" customWidth="1"/>
    <col min="2323" max="2560" width="9.140625" style="14"/>
    <col min="2561" max="2561" width="15.85546875" style="14" customWidth="1"/>
    <col min="2562" max="2562" width="28.85546875" style="14" customWidth="1"/>
    <col min="2563" max="2563" width="2.85546875" style="14" customWidth="1"/>
    <col min="2564" max="2564" width="9.5703125" style="14" customWidth="1"/>
    <col min="2565" max="2565" width="1.5703125" style="14" customWidth="1"/>
    <col min="2566" max="2566" width="22.85546875" style="14" customWidth="1"/>
    <col min="2567" max="2567" width="1.42578125" style="14" customWidth="1"/>
    <col min="2568" max="2568" width="24" style="14" bestFit="1" customWidth="1"/>
    <col min="2569" max="2569" width="1.42578125" style="14" customWidth="1"/>
    <col min="2570" max="2570" width="21" style="14" customWidth="1"/>
    <col min="2571" max="2571" width="1.5703125" style="14" customWidth="1"/>
    <col min="2572" max="2572" width="22.42578125" style="14" customWidth="1"/>
    <col min="2573" max="2573" width="1.42578125" style="14" customWidth="1"/>
    <col min="2574" max="2574" width="23.42578125" style="14" customWidth="1"/>
    <col min="2575" max="2575" width="1.140625" style="14" customWidth="1"/>
    <col min="2576" max="2576" width="23.140625" style="14" customWidth="1"/>
    <col min="2577" max="2577" width="0.85546875" style="14" customWidth="1"/>
    <col min="2578" max="2578" width="15" style="14" bestFit="1" customWidth="1"/>
    <col min="2579" max="2816" width="9.140625" style="14"/>
    <col min="2817" max="2817" width="15.85546875" style="14" customWidth="1"/>
    <col min="2818" max="2818" width="28.85546875" style="14" customWidth="1"/>
    <col min="2819" max="2819" width="2.85546875" style="14" customWidth="1"/>
    <col min="2820" max="2820" width="9.5703125" style="14" customWidth="1"/>
    <col min="2821" max="2821" width="1.5703125" style="14" customWidth="1"/>
    <col min="2822" max="2822" width="22.85546875" style="14" customWidth="1"/>
    <col min="2823" max="2823" width="1.42578125" style="14" customWidth="1"/>
    <col min="2824" max="2824" width="24" style="14" bestFit="1" customWidth="1"/>
    <col min="2825" max="2825" width="1.42578125" style="14" customWidth="1"/>
    <col min="2826" max="2826" width="21" style="14" customWidth="1"/>
    <col min="2827" max="2827" width="1.5703125" style="14" customWidth="1"/>
    <col min="2828" max="2828" width="22.42578125" style="14" customWidth="1"/>
    <col min="2829" max="2829" width="1.42578125" style="14" customWidth="1"/>
    <col min="2830" max="2830" width="23.42578125" style="14" customWidth="1"/>
    <col min="2831" max="2831" width="1.140625" style="14" customWidth="1"/>
    <col min="2832" max="2832" width="23.140625" style="14" customWidth="1"/>
    <col min="2833" max="2833" width="0.85546875" style="14" customWidth="1"/>
    <col min="2834" max="2834" width="15" style="14" bestFit="1" customWidth="1"/>
    <col min="2835" max="3072" width="9.140625" style="14"/>
    <col min="3073" max="3073" width="15.85546875" style="14" customWidth="1"/>
    <col min="3074" max="3074" width="28.85546875" style="14" customWidth="1"/>
    <col min="3075" max="3075" width="2.85546875" style="14" customWidth="1"/>
    <col min="3076" max="3076" width="9.5703125" style="14" customWidth="1"/>
    <col min="3077" max="3077" width="1.5703125" style="14" customWidth="1"/>
    <col min="3078" max="3078" width="22.85546875" style="14" customWidth="1"/>
    <col min="3079" max="3079" width="1.42578125" style="14" customWidth="1"/>
    <col min="3080" max="3080" width="24" style="14" bestFit="1" customWidth="1"/>
    <col min="3081" max="3081" width="1.42578125" style="14" customWidth="1"/>
    <col min="3082" max="3082" width="21" style="14" customWidth="1"/>
    <col min="3083" max="3083" width="1.5703125" style="14" customWidth="1"/>
    <col min="3084" max="3084" width="22.42578125" style="14" customWidth="1"/>
    <col min="3085" max="3085" width="1.42578125" style="14" customWidth="1"/>
    <col min="3086" max="3086" width="23.42578125" style="14" customWidth="1"/>
    <col min="3087" max="3087" width="1.140625" style="14" customWidth="1"/>
    <col min="3088" max="3088" width="23.140625" style="14" customWidth="1"/>
    <col min="3089" max="3089" width="0.85546875" style="14" customWidth="1"/>
    <col min="3090" max="3090" width="15" style="14" bestFit="1" customWidth="1"/>
    <col min="3091" max="3328" width="9.140625" style="14"/>
    <col min="3329" max="3329" width="15.85546875" style="14" customWidth="1"/>
    <col min="3330" max="3330" width="28.85546875" style="14" customWidth="1"/>
    <col min="3331" max="3331" width="2.85546875" style="14" customWidth="1"/>
    <col min="3332" max="3332" width="9.5703125" style="14" customWidth="1"/>
    <col min="3333" max="3333" width="1.5703125" style="14" customWidth="1"/>
    <col min="3334" max="3334" width="22.85546875" style="14" customWidth="1"/>
    <col min="3335" max="3335" width="1.42578125" style="14" customWidth="1"/>
    <col min="3336" max="3336" width="24" style="14" bestFit="1" customWidth="1"/>
    <col min="3337" max="3337" width="1.42578125" style="14" customWidth="1"/>
    <col min="3338" max="3338" width="21" style="14" customWidth="1"/>
    <col min="3339" max="3339" width="1.5703125" style="14" customWidth="1"/>
    <col min="3340" max="3340" width="22.42578125" style="14" customWidth="1"/>
    <col min="3341" max="3341" width="1.42578125" style="14" customWidth="1"/>
    <col min="3342" max="3342" width="23.42578125" style="14" customWidth="1"/>
    <col min="3343" max="3343" width="1.140625" style="14" customWidth="1"/>
    <col min="3344" max="3344" width="23.140625" style="14" customWidth="1"/>
    <col min="3345" max="3345" width="0.85546875" style="14" customWidth="1"/>
    <col min="3346" max="3346" width="15" style="14" bestFit="1" customWidth="1"/>
    <col min="3347" max="3584" width="9.140625" style="14"/>
    <col min="3585" max="3585" width="15.85546875" style="14" customWidth="1"/>
    <col min="3586" max="3586" width="28.85546875" style="14" customWidth="1"/>
    <col min="3587" max="3587" width="2.85546875" style="14" customWidth="1"/>
    <col min="3588" max="3588" width="9.5703125" style="14" customWidth="1"/>
    <col min="3589" max="3589" width="1.5703125" style="14" customWidth="1"/>
    <col min="3590" max="3590" width="22.85546875" style="14" customWidth="1"/>
    <col min="3591" max="3591" width="1.42578125" style="14" customWidth="1"/>
    <col min="3592" max="3592" width="24" style="14" bestFit="1" customWidth="1"/>
    <col min="3593" max="3593" width="1.42578125" style="14" customWidth="1"/>
    <col min="3594" max="3594" width="21" style="14" customWidth="1"/>
    <col min="3595" max="3595" width="1.5703125" style="14" customWidth="1"/>
    <col min="3596" max="3596" width="22.42578125" style="14" customWidth="1"/>
    <col min="3597" max="3597" width="1.42578125" style="14" customWidth="1"/>
    <col min="3598" max="3598" width="23.42578125" style="14" customWidth="1"/>
    <col min="3599" max="3599" width="1.140625" style="14" customWidth="1"/>
    <col min="3600" max="3600" width="23.140625" style="14" customWidth="1"/>
    <col min="3601" max="3601" width="0.85546875" style="14" customWidth="1"/>
    <col min="3602" max="3602" width="15" style="14" bestFit="1" customWidth="1"/>
    <col min="3603" max="3840" width="9.140625" style="14"/>
    <col min="3841" max="3841" width="15.85546875" style="14" customWidth="1"/>
    <col min="3842" max="3842" width="28.85546875" style="14" customWidth="1"/>
    <col min="3843" max="3843" width="2.85546875" style="14" customWidth="1"/>
    <col min="3844" max="3844" width="9.5703125" style="14" customWidth="1"/>
    <col min="3845" max="3845" width="1.5703125" style="14" customWidth="1"/>
    <col min="3846" max="3846" width="22.85546875" style="14" customWidth="1"/>
    <col min="3847" max="3847" width="1.42578125" style="14" customWidth="1"/>
    <col min="3848" max="3848" width="24" style="14" bestFit="1" customWidth="1"/>
    <col min="3849" max="3849" width="1.42578125" style="14" customWidth="1"/>
    <col min="3850" max="3850" width="21" style="14" customWidth="1"/>
    <col min="3851" max="3851" width="1.5703125" style="14" customWidth="1"/>
    <col min="3852" max="3852" width="22.42578125" style="14" customWidth="1"/>
    <col min="3853" max="3853" width="1.42578125" style="14" customWidth="1"/>
    <col min="3854" max="3854" width="23.42578125" style="14" customWidth="1"/>
    <col min="3855" max="3855" width="1.140625" style="14" customWidth="1"/>
    <col min="3856" max="3856" width="23.140625" style="14" customWidth="1"/>
    <col min="3857" max="3857" width="0.85546875" style="14" customWidth="1"/>
    <col min="3858" max="3858" width="15" style="14" bestFit="1" customWidth="1"/>
    <col min="3859" max="4096" width="9.140625" style="14"/>
    <col min="4097" max="4097" width="15.85546875" style="14" customWidth="1"/>
    <col min="4098" max="4098" width="28.85546875" style="14" customWidth="1"/>
    <col min="4099" max="4099" width="2.85546875" style="14" customWidth="1"/>
    <col min="4100" max="4100" width="9.5703125" style="14" customWidth="1"/>
    <col min="4101" max="4101" width="1.5703125" style="14" customWidth="1"/>
    <col min="4102" max="4102" width="22.85546875" style="14" customWidth="1"/>
    <col min="4103" max="4103" width="1.42578125" style="14" customWidth="1"/>
    <col min="4104" max="4104" width="24" style="14" bestFit="1" customWidth="1"/>
    <col min="4105" max="4105" width="1.42578125" style="14" customWidth="1"/>
    <col min="4106" max="4106" width="21" style="14" customWidth="1"/>
    <col min="4107" max="4107" width="1.5703125" style="14" customWidth="1"/>
    <col min="4108" max="4108" width="22.42578125" style="14" customWidth="1"/>
    <col min="4109" max="4109" width="1.42578125" style="14" customWidth="1"/>
    <col min="4110" max="4110" width="23.42578125" style="14" customWidth="1"/>
    <col min="4111" max="4111" width="1.140625" style="14" customWidth="1"/>
    <col min="4112" max="4112" width="23.140625" style="14" customWidth="1"/>
    <col min="4113" max="4113" width="0.85546875" style="14" customWidth="1"/>
    <col min="4114" max="4114" width="15" style="14" bestFit="1" customWidth="1"/>
    <col min="4115" max="4352" width="9.140625" style="14"/>
    <col min="4353" max="4353" width="15.85546875" style="14" customWidth="1"/>
    <col min="4354" max="4354" width="28.85546875" style="14" customWidth="1"/>
    <col min="4355" max="4355" width="2.85546875" style="14" customWidth="1"/>
    <col min="4356" max="4356" width="9.5703125" style="14" customWidth="1"/>
    <col min="4357" max="4357" width="1.5703125" style="14" customWidth="1"/>
    <col min="4358" max="4358" width="22.85546875" style="14" customWidth="1"/>
    <col min="4359" max="4359" width="1.42578125" style="14" customWidth="1"/>
    <col min="4360" max="4360" width="24" style="14" bestFit="1" customWidth="1"/>
    <col min="4361" max="4361" width="1.42578125" style="14" customWidth="1"/>
    <col min="4362" max="4362" width="21" style="14" customWidth="1"/>
    <col min="4363" max="4363" width="1.5703125" style="14" customWidth="1"/>
    <col min="4364" max="4364" width="22.42578125" style="14" customWidth="1"/>
    <col min="4365" max="4365" width="1.42578125" style="14" customWidth="1"/>
    <col min="4366" max="4366" width="23.42578125" style="14" customWidth="1"/>
    <col min="4367" max="4367" width="1.140625" style="14" customWidth="1"/>
    <col min="4368" max="4368" width="23.140625" style="14" customWidth="1"/>
    <col min="4369" max="4369" width="0.85546875" style="14" customWidth="1"/>
    <col min="4370" max="4370" width="15" style="14" bestFit="1" customWidth="1"/>
    <col min="4371" max="4608" width="9.140625" style="14"/>
    <col min="4609" max="4609" width="15.85546875" style="14" customWidth="1"/>
    <col min="4610" max="4610" width="28.85546875" style="14" customWidth="1"/>
    <col min="4611" max="4611" width="2.85546875" style="14" customWidth="1"/>
    <col min="4612" max="4612" width="9.5703125" style="14" customWidth="1"/>
    <col min="4613" max="4613" width="1.5703125" style="14" customWidth="1"/>
    <col min="4614" max="4614" width="22.85546875" style="14" customWidth="1"/>
    <col min="4615" max="4615" width="1.42578125" style="14" customWidth="1"/>
    <col min="4616" max="4616" width="24" style="14" bestFit="1" customWidth="1"/>
    <col min="4617" max="4617" width="1.42578125" style="14" customWidth="1"/>
    <col min="4618" max="4618" width="21" style="14" customWidth="1"/>
    <col min="4619" max="4619" width="1.5703125" style="14" customWidth="1"/>
    <col min="4620" max="4620" width="22.42578125" style="14" customWidth="1"/>
    <col min="4621" max="4621" width="1.42578125" style="14" customWidth="1"/>
    <col min="4622" max="4622" width="23.42578125" style="14" customWidth="1"/>
    <col min="4623" max="4623" width="1.140625" style="14" customWidth="1"/>
    <col min="4624" max="4624" width="23.140625" style="14" customWidth="1"/>
    <col min="4625" max="4625" width="0.85546875" style="14" customWidth="1"/>
    <col min="4626" max="4626" width="15" style="14" bestFit="1" customWidth="1"/>
    <col min="4627" max="4864" width="9.140625" style="14"/>
    <col min="4865" max="4865" width="15.85546875" style="14" customWidth="1"/>
    <col min="4866" max="4866" width="28.85546875" style="14" customWidth="1"/>
    <col min="4867" max="4867" width="2.85546875" style="14" customWidth="1"/>
    <col min="4868" max="4868" width="9.5703125" style="14" customWidth="1"/>
    <col min="4869" max="4869" width="1.5703125" style="14" customWidth="1"/>
    <col min="4870" max="4870" width="22.85546875" style="14" customWidth="1"/>
    <col min="4871" max="4871" width="1.42578125" style="14" customWidth="1"/>
    <col min="4872" max="4872" width="24" style="14" bestFit="1" customWidth="1"/>
    <col min="4873" max="4873" width="1.42578125" style="14" customWidth="1"/>
    <col min="4874" max="4874" width="21" style="14" customWidth="1"/>
    <col min="4875" max="4875" width="1.5703125" style="14" customWidth="1"/>
    <col min="4876" max="4876" width="22.42578125" style="14" customWidth="1"/>
    <col min="4877" max="4877" width="1.42578125" style="14" customWidth="1"/>
    <col min="4878" max="4878" width="23.42578125" style="14" customWidth="1"/>
    <col min="4879" max="4879" width="1.140625" style="14" customWidth="1"/>
    <col min="4880" max="4880" width="23.140625" style="14" customWidth="1"/>
    <col min="4881" max="4881" width="0.85546875" style="14" customWidth="1"/>
    <col min="4882" max="4882" width="15" style="14" bestFit="1" customWidth="1"/>
    <col min="4883" max="5120" width="9.140625" style="14"/>
    <col min="5121" max="5121" width="15.85546875" style="14" customWidth="1"/>
    <col min="5122" max="5122" width="28.85546875" style="14" customWidth="1"/>
    <col min="5123" max="5123" width="2.85546875" style="14" customWidth="1"/>
    <col min="5124" max="5124" width="9.5703125" style="14" customWidth="1"/>
    <col min="5125" max="5125" width="1.5703125" style="14" customWidth="1"/>
    <col min="5126" max="5126" width="22.85546875" style="14" customWidth="1"/>
    <col min="5127" max="5127" width="1.42578125" style="14" customWidth="1"/>
    <col min="5128" max="5128" width="24" style="14" bestFit="1" customWidth="1"/>
    <col min="5129" max="5129" width="1.42578125" style="14" customWidth="1"/>
    <col min="5130" max="5130" width="21" style="14" customWidth="1"/>
    <col min="5131" max="5131" width="1.5703125" style="14" customWidth="1"/>
    <col min="5132" max="5132" width="22.42578125" style="14" customWidth="1"/>
    <col min="5133" max="5133" width="1.42578125" style="14" customWidth="1"/>
    <col min="5134" max="5134" width="23.42578125" style="14" customWidth="1"/>
    <col min="5135" max="5135" width="1.140625" style="14" customWidth="1"/>
    <col min="5136" max="5136" width="23.140625" style="14" customWidth="1"/>
    <col min="5137" max="5137" width="0.85546875" style="14" customWidth="1"/>
    <col min="5138" max="5138" width="15" style="14" bestFit="1" customWidth="1"/>
    <col min="5139" max="5376" width="9.140625" style="14"/>
    <col min="5377" max="5377" width="15.85546875" style="14" customWidth="1"/>
    <col min="5378" max="5378" width="28.85546875" style="14" customWidth="1"/>
    <col min="5379" max="5379" width="2.85546875" style="14" customWidth="1"/>
    <col min="5380" max="5380" width="9.5703125" style="14" customWidth="1"/>
    <col min="5381" max="5381" width="1.5703125" style="14" customWidth="1"/>
    <col min="5382" max="5382" width="22.85546875" style="14" customWidth="1"/>
    <col min="5383" max="5383" width="1.42578125" style="14" customWidth="1"/>
    <col min="5384" max="5384" width="24" style="14" bestFit="1" customWidth="1"/>
    <col min="5385" max="5385" width="1.42578125" style="14" customWidth="1"/>
    <col min="5386" max="5386" width="21" style="14" customWidth="1"/>
    <col min="5387" max="5387" width="1.5703125" style="14" customWidth="1"/>
    <col min="5388" max="5388" width="22.42578125" style="14" customWidth="1"/>
    <col min="5389" max="5389" width="1.42578125" style="14" customWidth="1"/>
    <col min="5390" max="5390" width="23.42578125" style="14" customWidth="1"/>
    <col min="5391" max="5391" width="1.140625" style="14" customWidth="1"/>
    <col min="5392" max="5392" width="23.140625" style="14" customWidth="1"/>
    <col min="5393" max="5393" width="0.85546875" style="14" customWidth="1"/>
    <col min="5394" max="5394" width="15" style="14" bestFit="1" customWidth="1"/>
    <col min="5395" max="5632" width="9.140625" style="14"/>
    <col min="5633" max="5633" width="15.85546875" style="14" customWidth="1"/>
    <col min="5634" max="5634" width="28.85546875" style="14" customWidth="1"/>
    <col min="5635" max="5635" width="2.85546875" style="14" customWidth="1"/>
    <col min="5636" max="5636" width="9.5703125" style="14" customWidth="1"/>
    <col min="5637" max="5637" width="1.5703125" style="14" customWidth="1"/>
    <col min="5638" max="5638" width="22.85546875" style="14" customWidth="1"/>
    <col min="5639" max="5639" width="1.42578125" style="14" customWidth="1"/>
    <col min="5640" max="5640" width="24" style="14" bestFit="1" customWidth="1"/>
    <col min="5641" max="5641" width="1.42578125" style="14" customWidth="1"/>
    <col min="5642" max="5642" width="21" style="14" customWidth="1"/>
    <col min="5643" max="5643" width="1.5703125" style="14" customWidth="1"/>
    <col min="5644" max="5644" width="22.42578125" style="14" customWidth="1"/>
    <col min="5645" max="5645" width="1.42578125" style="14" customWidth="1"/>
    <col min="5646" max="5646" width="23.42578125" style="14" customWidth="1"/>
    <col min="5647" max="5647" width="1.140625" style="14" customWidth="1"/>
    <col min="5648" max="5648" width="23.140625" style="14" customWidth="1"/>
    <col min="5649" max="5649" width="0.85546875" style="14" customWidth="1"/>
    <col min="5650" max="5650" width="15" style="14" bestFit="1" customWidth="1"/>
    <col min="5651" max="5888" width="9.140625" style="14"/>
    <col min="5889" max="5889" width="15.85546875" style="14" customWidth="1"/>
    <col min="5890" max="5890" width="28.85546875" style="14" customWidth="1"/>
    <col min="5891" max="5891" width="2.85546875" style="14" customWidth="1"/>
    <col min="5892" max="5892" width="9.5703125" style="14" customWidth="1"/>
    <col min="5893" max="5893" width="1.5703125" style="14" customWidth="1"/>
    <col min="5894" max="5894" width="22.85546875" style="14" customWidth="1"/>
    <col min="5895" max="5895" width="1.42578125" style="14" customWidth="1"/>
    <col min="5896" max="5896" width="24" style="14" bestFit="1" customWidth="1"/>
    <col min="5897" max="5897" width="1.42578125" style="14" customWidth="1"/>
    <col min="5898" max="5898" width="21" style="14" customWidth="1"/>
    <col min="5899" max="5899" width="1.5703125" style="14" customWidth="1"/>
    <col min="5900" max="5900" width="22.42578125" style="14" customWidth="1"/>
    <col min="5901" max="5901" width="1.42578125" style="14" customWidth="1"/>
    <col min="5902" max="5902" width="23.42578125" style="14" customWidth="1"/>
    <col min="5903" max="5903" width="1.140625" style="14" customWidth="1"/>
    <col min="5904" max="5904" width="23.140625" style="14" customWidth="1"/>
    <col min="5905" max="5905" width="0.85546875" style="14" customWidth="1"/>
    <col min="5906" max="5906" width="15" style="14" bestFit="1" customWidth="1"/>
    <col min="5907" max="6144" width="9.140625" style="14"/>
    <col min="6145" max="6145" width="15.85546875" style="14" customWidth="1"/>
    <col min="6146" max="6146" width="28.85546875" style="14" customWidth="1"/>
    <col min="6147" max="6147" width="2.85546875" style="14" customWidth="1"/>
    <col min="6148" max="6148" width="9.5703125" style="14" customWidth="1"/>
    <col min="6149" max="6149" width="1.5703125" style="14" customWidth="1"/>
    <col min="6150" max="6150" width="22.85546875" style="14" customWidth="1"/>
    <col min="6151" max="6151" width="1.42578125" style="14" customWidth="1"/>
    <col min="6152" max="6152" width="24" style="14" bestFit="1" customWidth="1"/>
    <col min="6153" max="6153" width="1.42578125" style="14" customWidth="1"/>
    <col min="6154" max="6154" width="21" style="14" customWidth="1"/>
    <col min="6155" max="6155" width="1.5703125" style="14" customWidth="1"/>
    <col min="6156" max="6156" width="22.42578125" style="14" customWidth="1"/>
    <col min="6157" max="6157" width="1.42578125" style="14" customWidth="1"/>
    <col min="6158" max="6158" width="23.42578125" style="14" customWidth="1"/>
    <col min="6159" max="6159" width="1.140625" style="14" customWidth="1"/>
    <col min="6160" max="6160" width="23.140625" style="14" customWidth="1"/>
    <col min="6161" max="6161" width="0.85546875" style="14" customWidth="1"/>
    <col min="6162" max="6162" width="15" style="14" bestFit="1" customWidth="1"/>
    <col min="6163" max="6400" width="9.140625" style="14"/>
    <col min="6401" max="6401" width="15.85546875" style="14" customWidth="1"/>
    <col min="6402" max="6402" width="28.85546875" style="14" customWidth="1"/>
    <col min="6403" max="6403" width="2.85546875" style="14" customWidth="1"/>
    <col min="6404" max="6404" width="9.5703125" style="14" customWidth="1"/>
    <col min="6405" max="6405" width="1.5703125" style="14" customWidth="1"/>
    <col min="6406" max="6406" width="22.85546875" style="14" customWidth="1"/>
    <col min="6407" max="6407" width="1.42578125" style="14" customWidth="1"/>
    <col min="6408" max="6408" width="24" style="14" bestFit="1" customWidth="1"/>
    <col min="6409" max="6409" width="1.42578125" style="14" customWidth="1"/>
    <col min="6410" max="6410" width="21" style="14" customWidth="1"/>
    <col min="6411" max="6411" width="1.5703125" style="14" customWidth="1"/>
    <col min="6412" max="6412" width="22.42578125" style="14" customWidth="1"/>
    <col min="6413" max="6413" width="1.42578125" style="14" customWidth="1"/>
    <col min="6414" max="6414" width="23.42578125" style="14" customWidth="1"/>
    <col min="6415" max="6415" width="1.140625" style="14" customWidth="1"/>
    <col min="6416" max="6416" width="23.140625" style="14" customWidth="1"/>
    <col min="6417" max="6417" width="0.85546875" style="14" customWidth="1"/>
    <col min="6418" max="6418" width="15" style="14" bestFit="1" customWidth="1"/>
    <col min="6419" max="6656" width="9.140625" style="14"/>
    <col min="6657" max="6657" width="15.85546875" style="14" customWidth="1"/>
    <col min="6658" max="6658" width="28.85546875" style="14" customWidth="1"/>
    <col min="6659" max="6659" width="2.85546875" style="14" customWidth="1"/>
    <col min="6660" max="6660" width="9.5703125" style="14" customWidth="1"/>
    <col min="6661" max="6661" width="1.5703125" style="14" customWidth="1"/>
    <col min="6662" max="6662" width="22.85546875" style="14" customWidth="1"/>
    <col min="6663" max="6663" width="1.42578125" style="14" customWidth="1"/>
    <col min="6664" max="6664" width="24" style="14" bestFit="1" customWidth="1"/>
    <col min="6665" max="6665" width="1.42578125" style="14" customWidth="1"/>
    <col min="6666" max="6666" width="21" style="14" customWidth="1"/>
    <col min="6667" max="6667" width="1.5703125" style="14" customWidth="1"/>
    <col min="6668" max="6668" width="22.42578125" style="14" customWidth="1"/>
    <col min="6669" max="6669" width="1.42578125" style="14" customWidth="1"/>
    <col min="6670" max="6670" width="23.42578125" style="14" customWidth="1"/>
    <col min="6671" max="6671" width="1.140625" style="14" customWidth="1"/>
    <col min="6672" max="6672" width="23.140625" style="14" customWidth="1"/>
    <col min="6673" max="6673" width="0.85546875" style="14" customWidth="1"/>
    <col min="6674" max="6674" width="15" style="14" bestFit="1" customWidth="1"/>
    <col min="6675" max="6912" width="9.140625" style="14"/>
    <col min="6913" max="6913" width="15.85546875" style="14" customWidth="1"/>
    <col min="6914" max="6914" width="28.85546875" style="14" customWidth="1"/>
    <col min="6915" max="6915" width="2.85546875" style="14" customWidth="1"/>
    <col min="6916" max="6916" width="9.5703125" style="14" customWidth="1"/>
    <col min="6917" max="6917" width="1.5703125" style="14" customWidth="1"/>
    <col min="6918" max="6918" width="22.85546875" style="14" customWidth="1"/>
    <col min="6919" max="6919" width="1.42578125" style="14" customWidth="1"/>
    <col min="6920" max="6920" width="24" style="14" bestFit="1" customWidth="1"/>
    <col min="6921" max="6921" width="1.42578125" style="14" customWidth="1"/>
    <col min="6922" max="6922" width="21" style="14" customWidth="1"/>
    <col min="6923" max="6923" width="1.5703125" style="14" customWidth="1"/>
    <col min="6924" max="6924" width="22.42578125" style="14" customWidth="1"/>
    <col min="6925" max="6925" width="1.42578125" style="14" customWidth="1"/>
    <col min="6926" max="6926" width="23.42578125" style="14" customWidth="1"/>
    <col min="6927" max="6927" width="1.140625" style="14" customWidth="1"/>
    <col min="6928" max="6928" width="23.140625" style="14" customWidth="1"/>
    <col min="6929" max="6929" width="0.85546875" style="14" customWidth="1"/>
    <col min="6930" max="6930" width="15" style="14" bestFit="1" customWidth="1"/>
    <col min="6931" max="7168" width="9.140625" style="14"/>
    <col min="7169" max="7169" width="15.85546875" style="14" customWidth="1"/>
    <col min="7170" max="7170" width="28.85546875" style="14" customWidth="1"/>
    <col min="7171" max="7171" width="2.85546875" style="14" customWidth="1"/>
    <col min="7172" max="7172" width="9.5703125" style="14" customWidth="1"/>
    <col min="7173" max="7173" width="1.5703125" style="14" customWidth="1"/>
    <col min="7174" max="7174" width="22.85546875" style="14" customWidth="1"/>
    <col min="7175" max="7175" width="1.42578125" style="14" customWidth="1"/>
    <col min="7176" max="7176" width="24" style="14" bestFit="1" customWidth="1"/>
    <col min="7177" max="7177" width="1.42578125" style="14" customWidth="1"/>
    <col min="7178" max="7178" width="21" style="14" customWidth="1"/>
    <col min="7179" max="7179" width="1.5703125" style="14" customWidth="1"/>
    <col min="7180" max="7180" width="22.42578125" style="14" customWidth="1"/>
    <col min="7181" max="7181" width="1.42578125" style="14" customWidth="1"/>
    <col min="7182" max="7182" width="23.42578125" style="14" customWidth="1"/>
    <col min="7183" max="7183" width="1.140625" style="14" customWidth="1"/>
    <col min="7184" max="7184" width="23.140625" style="14" customWidth="1"/>
    <col min="7185" max="7185" width="0.85546875" style="14" customWidth="1"/>
    <col min="7186" max="7186" width="15" style="14" bestFit="1" customWidth="1"/>
    <col min="7187" max="7424" width="9.140625" style="14"/>
    <col min="7425" max="7425" width="15.85546875" style="14" customWidth="1"/>
    <col min="7426" max="7426" width="28.85546875" style="14" customWidth="1"/>
    <col min="7427" max="7427" width="2.85546875" style="14" customWidth="1"/>
    <col min="7428" max="7428" width="9.5703125" style="14" customWidth="1"/>
    <col min="7429" max="7429" width="1.5703125" style="14" customWidth="1"/>
    <col min="7430" max="7430" width="22.85546875" style="14" customWidth="1"/>
    <col min="7431" max="7431" width="1.42578125" style="14" customWidth="1"/>
    <col min="7432" max="7432" width="24" style="14" bestFit="1" customWidth="1"/>
    <col min="7433" max="7433" width="1.42578125" style="14" customWidth="1"/>
    <col min="7434" max="7434" width="21" style="14" customWidth="1"/>
    <col min="7435" max="7435" width="1.5703125" style="14" customWidth="1"/>
    <col min="7436" max="7436" width="22.42578125" style="14" customWidth="1"/>
    <col min="7437" max="7437" width="1.42578125" style="14" customWidth="1"/>
    <col min="7438" max="7438" width="23.42578125" style="14" customWidth="1"/>
    <col min="7439" max="7439" width="1.140625" style="14" customWidth="1"/>
    <col min="7440" max="7440" width="23.140625" style="14" customWidth="1"/>
    <col min="7441" max="7441" width="0.85546875" style="14" customWidth="1"/>
    <col min="7442" max="7442" width="15" style="14" bestFit="1" customWidth="1"/>
    <col min="7443" max="7680" width="9.140625" style="14"/>
    <col min="7681" max="7681" width="15.85546875" style="14" customWidth="1"/>
    <col min="7682" max="7682" width="28.85546875" style="14" customWidth="1"/>
    <col min="7683" max="7683" width="2.85546875" style="14" customWidth="1"/>
    <col min="7684" max="7684" width="9.5703125" style="14" customWidth="1"/>
    <col min="7685" max="7685" width="1.5703125" style="14" customWidth="1"/>
    <col min="7686" max="7686" width="22.85546875" style="14" customWidth="1"/>
    <col min="7687" max="7687" width="1.42578125" style="14" customWidth="1"/>
    <col min="7688" max="7688" width="24" style="14" bestFit="1" customWidth="1"/>
    <col min="7689" max="7689" width="1.42578125" style="14" customWidth="1"/>
    <col min="7690" max="7690" width="21" style="14" customWidth="1"/>
    <col min="7691" max="7691" width="1.5703125" style="14" customWidth="1"/>
    <col min="7692" max="7692" width="22.42578125" style="14" customWidth="1"/>
    <col min="7693" max="7693" width="1.42578125" style="14" customWidth="1"/>
    <col min="7694" max="7694" width="23.42578125" style="14" customWidth="1"/>
    <col min="7695" max="7695" width="1.140625" style="14" customWidth="1"/>
    <col min="7696" max="7696" width="23.140625" style="14" customWidth="1"/>
    <col min="7697" max="7697" width="0.85546875" style="14" customWidth="1"/>
    <col min="7698" max="7698" width="15" style="14" bestFit="1" customWidth="1"/>
    <col min="7699" max="7936" width="9.140625" style="14"/>
    <col min="7937" max="7937" width="15.85546875" style="14" customWidth="1"/>
    <col min="7938" max="7938" width="28.85546875" style="14" customWidth="1"/>
    <col min="7939" max="7939" width="2.85546875" style="14" customWidth="1"/>
    <col min="7940" max="7940" width="9.5703125" style="14" customWidth="1"/>
    <col min="7941" max="7941" width="1.5703125" style="14" customWidth="1"/>
    <col min="7942" max="7942" width="22.85546875" style="14" customWidth="1"/>
    <col min="7943" max="7943" width="1.42578125" style="14" customWidth="1"/>
    <col min="7944" max="7944" width="24" style="14" bestFit="1" customWidth="1"/>
    <col min="7945" max="7945" width="1.42578125" style="14" customWidth="1"/>
    <col min="7946" max="7946" width="21" style="14" customWidth="1"/>
    <col min="7947" max="7947" width="1.5703125" style="14" customWidth="1"/>
    <col min="7948" max="7948" width="22.42578125" style="14" customWidth="1"/>
    <col min="7949" max="7949" width="1.42578125" style="14" customWidth="1"/>
    <col min="7950" max="7950" width="23.42578125" style="14" customWidth="1"/>
    <col min="7951" max="7951" width="1.140625" style="14" customWidth="1"/>
    <col min="7952" max="7952" width="23.140625" style="14" customWidth="1"/>
    <col min="7953" max="7953" width="0.85546875" style="14" customWidth="1"/>
    <col min="7954" max="7954" width="15" style="14" bestFit="1" customWidth="1"/>
    <col min="7955" max="8192" width="9.140625" style="14"/>
    <col min="8193" max="8193" width="15.85546875" style="14" customWidth="1"/>
    <col min="8194" max="8194" width="28.85546875" style="14" customWidth="1"/>
    <col min="8195" max="8195" width="2.85546875" style="14" customWidth="1"/>
    <col min="8196" max="8196" width="9.5703125" style="14" customWidth="1"/>
    <col min="8197" max="8197" width="1.5703125" style="14" customWidth="1"/>
    <col min="8198" max="8198" width="22.85546875" style="14" customWidth="1"/>
    <col min="8199" max="8199" width="1.42578125" style="14" customWidth="1"/>
    <col min="8200" max="8200" width="24" style="14" bestFit="1" customWidth="1"/>
    <col min="8201" max="8201" width="1.42578125" style="14" customWidth="1"/>
    <col min="8202" max="8202" width="21" style="14" customWidth="1"/>
    <col min="8203" max="8203" width="1.5703125" style="14" customWidth="1"/>
    <col min="8204" max="8204" width="22.42578125" style="14" customWidth="1"/>
    <col min="8205" max="8205" width="1.42578125" style="14" customWidth="1"/>
    <col min="8206" max="8206" width="23.42578125" style="14" customWidth="1"/>
    <col min="8207" max="8207" width="1.140625" style="14" customWidth="1"/>
    <col min="8208" max="8208" width="23.140625" style="14" customWidth="1"/>
    <col min="8209" max="8209" width="0.85546875" style="14" customWidth="1"/>
    <col min="8210" max="8210" width="15" style="14" bestFit="1" customWidth="1"/>
    <col min="8211" max="8448" width="9.140625" style="14"/>
    <col min="8449" max="8449" width="15.85546875" style="14" customWidth="1"/>
    <col min="8450" max="8450" width="28.85546875" style="14" customWidth="1"/>
    <col min="8451" max="8451" width="2.85546875" style="14" customWidth="1"/>
    <col min="8452" max="8452" width="9.5703125" style="14" customWidth="1"/>
    <col min="8453" max="8453" width="1.5703125" style="14" customWidth="1"/>
    <col min="8454" max="8454" width="22.85546875" style="14" customWidth="1"/>
    <col min="8455" max="8455" width="1.42578125" style="14" customWidth="1"/>
    <col min="8456" max="8456" width="24" style="14" bestFit="1" customWidth="1"/>
    <col min="8457" max="8457" width="1.42578125" style="14" customWidth="1"/>
    <col min="8458" max="8458" width="21" style="14" customWidth="1"/>
    <col min="8459" max="8459" width="1.5703125" style="14" customWidth="1"/>
    <col min="8460" max="8460" width="22.42578125" style="14" customWidth="1"/>
    <col min="8461" max="8461" width="1.42578125" style="14" customWidth="1"/>
    <col min="8462" max="8462" width="23.42578125" style="14" customWidth="1"/>
    <col min="8463" max="8463" width="1.140625" style="14" customWidth="1"/>
    <col min="8464" max="8464" width="23.140625" style="14" customWidth="1"/>
    <col min="8465" max="8465" width="0.85546875" style="14" customWidth="1"/>
    <col min="8466" max="8466" width="15" style="14" bestFit="1" customWidth="1"/>
    <col min="8467" max="8704" width="9.140625" style="14"/>
    <col min="8705" max="8705" width="15.85546875" style="14" customWidth="1"/>
    <col min="8706" max="8706" width="28.85546875" style="14" customWidth="1"/>
    <col min="8707" max="8707" width="2.85546875" style="14" customWidth="1"/>
    <col min="8708" max="8708" width="9.5703125" style="14" customWidth="1"/>
    <col min="8709" max="8709" width="1.5703125" style="14" customWidth="1"/>
    <col min="8710" max="8710" width="22.85546875" style="14" customWidth="1"/>
    <col min="8711" max="8711" width="1.42578125" style="14" customWidth="1"/>
    <col min="8712" max="8712" width="24" style="14" bestFit="1" customWidth="1"/>
    <col min="8713" max="8713" width="1.42578125" style="14" customWidth="1"/>
    <col min="8714" max="8714" width="21" style="14" customWidth="1"/>
    <col min="8715" max="8715" width="1.5703125" style="14" customWidth="1"/>
    <col min="8716" max="8716" width="22.42578125" style="14" customWidth="1"/>
    <col min="8717" max="8717" width="1.42578125" style="14" customWidth="1"/>
    <col min="8718" max="8718" width="23.42578125" style="14" customWidth="1"/>
    <col min="8719" max="8719" width="1.140625" style="14" customWidth="1"/>
    <col min="8720" max="8720" width="23.140625" style="14" customWidth="1"/>
    <col min="8721" max="8721" width="0.85546875" style="14" customWidth="1"/>
    <col min="8722" max="8722" width="15" style="14" bestFit="1" customWidth="1"/>
    <col min="8723" max="8960" width="9.140625" style="14"/>
    <col min="8961" max="8961" width="15.85546875" style="14" customWidth="1"/>
    <col min="8962" max="8962" width="28.85546875" style="14" customWidth="1"/>
    <col min="8963" max="8963" width="2.85546875" style="14" customWidth="1"/>
    <col min="8964" max="8964" width="9.5703125" style="14" customWidth="1"/>
    <col min="8965" max="8965" width="1.5703125" style="14" customWidth="1"/>
    <col min="8966" max="8966" width="22.85546875" style="14" customWidth="1"/>
    <col min="8967" max="8967" width="1.42578125" style="14" customWidth="1"/>
    <col min="8968" max="8968" width="24" style="14" bestFit="1" customWidth="1"/>
    <col min="8969" max="8969" width="1.42578125" style="14" customWidth="1"/>
    <col min="8970" max="8970" width="21" style="14" customWidth="1"/>
    <col min="8971" max="8971" width="1.5703125" style="14" customWidth="1"/>
    <col min="8972" max="8972" width="22.42578125" style="14" customWidth="1"/>
    <col min="8973" max="8973" width="1.42578125" style="14" customWidth="1"/>
    <col min="8974" max="8974" width="23.42578125" style="14" customWidth="1"/>
    <col min="8975" max="8975" width="1.140625" style="14" customWidth="1"/>
    <col min="8976" max="8976" width="23.140625" style="14" customWidth="1"/>
    <col min="8977" max="8977" width="0.85546875" style="14" customWidth="1"/>
    <col min="8978" max="8978" width="15" style="14" bestFit="1" customWidth="1"/>
    <col min="8979" max="9216" width="9.140625" style="14"/>
    <col min="9217" max="9217" width="15.85546875" style="14" customWidth="1"/>
    <col min="9218" max="9218" width="28.85546875" style="14" customWidth="1"/>
    <col min="9219" max="9219" width="2.85546875" style="14" customWidth="1"/>
    <col min="9220" max="9220" width="9.5703125" style="14" customWidth="1"/>
    <col min="9221" max="9221" width="1.5703125" style="14" customWidth="1"/>
    <col min="9222" max="9222" width="22.85546875" style="14" customWidth="1"/>
    <col min="9223" max="9223" width="1.42578125" style="14" customWidth="1"/>
    <col min="9224" max="9224" width="24" style="14" bestFit="1" customWidth="1"/>
    <col min="9225" max="9225" width="1.42578125" style="14" customWidth="1"/>
    <col min="9226" max="9226" width="21" style="14" customWidth="1"/>
    <col min="9227" max="9227" width="1.5703125" style="14" customWidth="1"/>
    <col min="9228" max="9228" width="22.42578125" style="14" customWidth="1"/>
    <col min="9229" max="9229" width="1.42578125" style="14" customWidth="1"/>
    <col min="9230" max="9230" width="23.42578125" style="14" customWidth="1"/>
    <col min="9231" max="9231" width="1.140625" style="14" customWidth="1"/>
    <col min="9232" max="9232" width="23.140625" style="14" customWidth="1"/>
    <col min="9233" max="9233" width="0.85546875" style="14" customWidth="1"/>
    <col min="9234" max="9234" width="15" style="14" bestFit="1" customWidth="1"/>
    <col min="9235" max="9472" width="9.140625" style="14"/>
    <col min="9473" max="9473" width="15.85546875" style="14" customWidth="1"/>
    <col min="9474" max="9474" width="28.85546875" style="14" customWidth="1"/>
    <col min="9475" max="9475" width="2.85546875" style="14" customWidth="1"/>
    <col min="9476" max="9476" width="9.5703125" style="14" customWidth="1"/>
    <col min="9477" max="9477" width="1.5703125" style="14" customWidth="1"/>
    <col min="9478" max="9478" width="22.85546875" style="14" customWidth="1"/>
    <col min="9479" max="9479" width="1.42578125" style="14" customWidth="1"/>
    <col min="9480" max="9480" width="24" style="14" bestFit="1" customWidth="1"/>
    <col min="9481" max="9481" width="1.42578125" style="14" customWidth="1"/>
    <col min="9482" max="9482" width="21" style="14" customWidth="1"/>
    <col min="9483" max="9483" width="1.5703125" style="14" customWidth="1"/>
    <col min="9484" max="9484" width="22.42578125" style="14" customWidth="1"/>
    <col min="9485" max="9485" width="1.42578125" style="14" customWidth="1"/>
    <col min="9486" max="9486" width="23.42578125" style="14" customWidth="1"/>
    <col min="9487" max="9487" width="1.140625" style="14" customWidth="1"/>
    <col min="9488" max="9488" width="23.140625" style="14" customWidth="1"/>
    <col min="9489" max="9489" width="0.85546875" style="14" customWidth="1"/>
    <col min="9490" max="9490" width="15" style="14" bestFit="1" customWidth="1"/>
    <col min="9491" max="9728" width="9.140625" style="14"/>
    <col min="9729" max="9729" width="15.85546875" style="14" customWidth="1"/>
    <col min="9730" max="9730" width="28.85546875" style="14" customWidth="1"/>
    <col min="9731" max="9731" width="2.85546875" style="14" customWidth="1"/>
    <col min="9732" max="9732" width="9.5703125" style="14" customWidth="1"/>
    <col min="9733" max="9733" width="1.5703125" style="14" customWidth="1"/>
    <col min="9734" max="9734" width="22.85546875" style="14" customWidth="1"/>
    <col min="9735" max="9735" width="1.42578125" style="14" customWidth="1"/>
    <col min="9736" max="9736" width="24" style="14" bestFit="1" customWidth="1"/>
    <col min="9737" max="9737" width="1.42578125" style="14" customWidth="1"/>
    <col min="9738" max="9738" width="21" style="14" customWidth="1"/>
    <col min="9739" max="9739" width="1.5703125" style="14" customWidth="1"/>
    <col min="9740" max="9740" width="22.42578125" style="14" customWidth="1"/>
    <col min="9741" max="9741" width="1.42578125" style="14" customWidth="1"/>
    <col min="9742" max="9742" width="23.42578125" style="14" customWidth="1"/>
    <col min="9743" max="9743" width="1.140625" style="14" customWidth="1"/>
    <col min="9744" max="9744" width="23.140625" style="14" customWidth="1"/>
    <col min="9745" max="9745" width="0.85546875" style="14" customWidth="1"/>
    <col min="9746" max="9746" width="15" style="14" bestFit="1" customWidth="1"/>
    <col min="9747" max="9984" width="9.140625" style="14"/>
    <col min="9985" max="9985" width="15.85546875" style="14" customWidth="1"/>
    <col min="9986" max="9986" width="28.85546875" style="14" customWidth="1"/>
    <col min="9987" max="9987" width="2.85546875" style="14" customWidth="1"/>
    <col min="9988" max="9988" width="9.5703125" style="14" customWidth="1"/>
    <col min="9989" max="9989" width="1.5703125" style="14" customWidth="1"/>
    <col min="9990" max="9990" width="22.85546875" style="14" customWidth="1"/>
    <col min="9991" max="9991" width="1.42578125" style="14" customWidth="1"/>
    <col min="9992" max="9992" width="24" style="14" bestFit="1" customWidth="1"/>
    <col min="9993" max="9993" width="1.42578125" style="14" customWidth="1"/>
    <col min="9994" max="9994" width="21" style="14" customWidth="1"/>
    <col min="9995" max="9995" width="1.5703125" style="14" customWidth="1"/>
    <col min="9996" max="9996" width="22.42578125" style="14" customWidth="1"/>
    <col min="9997" max="9997" width="1.42578125" style="14" customWidth="1"/>
    <col min="9998" max="9998" width="23.42578125" style="14" customWidth="1"/>
    <col min="9999" max="9999" width="1.140625" style="14" customWidth="1"/>
    <col min="10000" max="10000" width="23.140625" style="14" customWidth="1"/>
    <col min="10001" max="10001" width="0.85546875" style="14" customWidth="1"/>
    <col min="10002" max="10002" width="15" style="14" bestFit="1" customWidth="1"/>
    <col min="10003" max="10240" width="9.140625" style="14"/>
    <col min="10241" max="10241" width="15.85546875" style="14" customWidth="1"/>
    <col min="10242" max="10242" width="28.85546875" style="14" customWidth="1"/>
    <col min="10243" max="10243" width="2.85546875" style="14" customWidth="1"/>
    <col min="10244" max="10244" width="9.5703125" style="14" customWidth="1"/>
    <col min="10245" max="10245" width="1.5703125" style="14" customWidth="1"/>
    <col min="10246" max="10246" width="22.85546875" style="14" customWidth="1"/>
    <col min="10247" max="10247" width="1.42578125" style="14" customWidth="1"/>
    <col min="10248" max="10248" width="24" style="14" bestFit="1" customWidth="1"/>
    <col min="10249" max="10249" width="1.42578125" style="14" customWidth="1"/>
    <col min="10250" max="10250" width="21" style="14" customWidth="1"/>
    <col min="10251" max="10251" width="1.5703125" style="14" customWidth="1"/>
    <col min="10252" max="10252" width="22.42578125" style="14" customWidth="1"/>
    <col min="10253" max="10253" width="1.42578125" style="14" customWidth="1"/>
    <col min="10254" max="10254" width="23.42578125" style="14" customWidth="1"/>
    <col min="10255" max="10255" width="1.140625" style="14" customWidth="1"/>
    <col min="10256" max="10256" width="23.140625" style="14" customWidth="1"/>
    <col min="10257" max="10257" width="0.85546875" style="14" customWidth="1"/>
    <col min="10258" max="10258" width="15" style="14" bestFit="1" customWidth="1"/>
    <col min="10259" max="10496" width="9.140625" style="14"/>
    <col min="10497" max="10497" width="15.85546875" style="14" customWidth="1"/>
    <col min="10498" max="10498" width="28.85546875" style="14" customWidth="1"/>
    <col min="10499" max="10499" width="2.85546875" style="14" customWidth="1"/>
    <col min="10500" max="10500" width="9.5703125" style="14" customWidth="1"/>
    <col min="10501" max="10501" width="1.5703125" style="14" customWidth="1"/>
    <col min="10502" max="10502" width="22.85546875" style="14" customWidth="1"/>
    <col min="10503" max="10503" width="1.42578125" style="14" customWidth="1"/>
    <col min="10504" max="10504" width="24" style="14" bestFit="1" customWidth="1"/>
    <col min="10505" max="10505" width="1.42578125" style="14" customWidth="1"/>
    <col min="10506" max="10506" width="21" style="14" customWidth="1"/>
    <col min="10507" max="10507" width="1.5703125" style="14" customWidth="1"/>
    <col min="10508" max="10508" width="22.42578125" style="14" customWidth="1"/>
    <col min="10509" max="10509" width="1.42578125" style="14" customWidth="1"/>
    <col min="10510" max="10510" width="23.42578125" style="14" customWidth="1"/>
    <col min="10511" max="10511" width="1.140625" style="14" customWidth="1"/>
    <col min="10512" max="10512" width="23.140625" style="14" customWidth="1"/>
    <col min="10513" max="10513" width="0.85546875" style="14" customWidth="1"/>
    <col min="10514" max="10514" width="15" style="14" bestFit="1" customWidth="1"/>
    <col min="10515" max="10752" width="9.140625" style="14"/>
    <col min="10753" max="10753" width="15.85546875" style="14" customWidth="1"/>
    <col min="10754" max="10754" width="28.85546875" style="14" customWidth="1"/>
    <col min="10755" max="10755" width="2.85546875" style="14" customWidth="1"/>
    <col min="10756" max="10756" width="9.5703125" style="14" customWidth="1"/>
    <col min="10757" max="10757" width="1.5703125" style="14" customWidth="1"/>
    <col min="10758" max="10758" width="22.85546875" style="14" customWidth="1"/>
    <col min="10759" max="10759" width="1.42578125" style="14" customWidth="1"/>
    <col min="10760" max="10760" width="24" style="14" bestFit="1" customWidth="1"/>
    <col min="10761" max="10761" width="1.42578125" style="14" customWidth="1"/>
    <col min="10762" max="10762" width="21" style="14" customWidth="1"/>
    <col min="10763" max="10763" width="1.5703125" style="14" customWidth="1"/>
    <col min="10764" max="10764" width="22.42578125" style="14" customWidth="1"/>
    <col min="10765" max="10765" width="1.42578125" style="14" customWidth="1"/>
    <col min="10766" max="10766" width="23.42578125" style="14" customWidth="1"/>
    <col min="10767" max="10767" width="1.140625" style="14" customWidth="1"/>
    <col min="10768" max="10768" width="23.140625" style="14" customWidth="1"/>
    <col min="10769" max="10769" width="0.85546875" style="14" customWidth="1"/>
    <col min="10770" max="10770" width="15" style="14" bestFit="1" customWidth="1"/>
    <col min="10771" max="11008" width="9.140625" style="14"/>
    <col min="11009" max="11009" width="15.85546875" style="14" customWidth="1"/>
    <col min="11010" max="11010" width="28.85546875" style="14" customWidth="1"/>
    <col min="11011" max="11011" width="2.85546875" style="14" customWidth="1"/>
    <col min="11012" max="11012" width="9.5703125" style="14" customWidth="1"/>
    <col min="11013" max="11013" width="1.5703125" style="14" customWidth="1"/>
    <col min="11014" max="11014" width="22.85546875" style="14" customWidth="1"/>
    <col min="11015" max="11015" width="1.42578125" style="14" customWidth="1"/>
    <col min="11016" max="11016" width="24" style="14" bestFit="1" customWidth="1"/>
    <col min="11017" max="11017" width="1.42578125" style="14" customWidth="1"/>
    <col min="11018" max="11018" width="21" style="14" customWidth="1"/>
    <col min="11019" max="11019" width="1.5703125" style="14" customWidth="1"/>
    <col min="11020" max="11020" width="22.42578125" style="14" customWidth="1"/>
    <col min="11021" max="11021" width="1.42578125" style="14" customWidth="1"/>
    <col min="11022" max="11022" width="23.42578125" style="14" customWidth="1"/>
    <col min="11023" max="11023" width="1.140625" style="14" customWidth="1"/>
    <col min="11024" max="11024" width="23.140625" style="14" customWidth="1"/>
    <col min="11025" max="11025" width="0.85546875" style="14" customWidth="1"/>
    <col min="11026" max="11026" width="15" style="14" bestFit="1" customWidth="1"/>
    <col min="11027" max="11264" width="9.140625" style="14"/>
    <col min="11265" max="11265" width="15.85546875" style="14" customWidth="1"/>
    <col min="11266" max="11266" width="28.85546875" style="14" customWidth="1"/>
    <col min="11267" max="11267" width="2.85546875" style="14" customWidth="1"/>
    <col min="11268" max="11268" width="9.5703125" style="14" customWidth="1"/>
    <col min="11269" max="11269" width="1.5703125" style="14" customWidth="1"/>
    <col min="11270" max="11270" width="22.85546875" style="14" customWidth="1"/>
    <col min="11271" max="11271" width="1.42578125" style="14" customWidth="1"/>
    <col min="11272" max="11272" width="24" style="14" bestFit="1" customWidth="1"/>
    <col min="11273" max="11273" width="1.42578125" style="14" customWidth="1"/>
    <col min="11274" max="11274" width="21" style="14" customWidth="1"/>
    <col min="11275" max="11275" width="1.5703125" style="14" customWidth="1"/>
    <col min="11276" max="11276" width="22.42578125" style="14" customWidth="1"/>
    <col min="11277" max="11277" width="1.42578125" style="14" customWidth="1"/>
    <col min="11278" max="11278" width="23.42578125" style="14" customWidth="1"/>
    <col min="11279" max="11279" width="1.140625" style="14" customWidth="1"/>
    <col min="11280" max="11280" width="23.140625" style="14" customWidth="1"/>
    <col min="11281" max="11281" width="0.85546875" style="14" customWidth="1"/>
    <col min="11282" max="11282" width="15" style="14" bestFit="1" customWidth="1"/>
    <col min="11283" max="11520" width="9.140625" style="14"/>
    <col min="11521" max="11521" width="15.85546875" style="14" customWidth="1"/>
    <col min="11522" max="11522" width="28.85546875" style="14" customWidth="1"/>
    <col min="11523" max="11523" width="2.85546875" style="14" customWidth="1"/>
    <col min="11524" max="11524" width="9.5703125" style="14" customWidth="1"/>
    <col min="11525" max="11525" width="1.5703125" style="14" customWidth="1"/>
    <col min="11526" max="11526" width="22.85546875" style="14" customWidth="1"/>
    <col min="11527" max="11527" width="1.42578125" style="14" customWidth="1"/>
    <col min="11528" max="11528" width="24" style="14" bestFit="1" customWidth="1"/>
    <col min="11529" max="11529" width="1.42578125" style="14" customWidth="1"/>
    <col min="11530" max="11530" width="21" style="14" customWidth="1"/>
    <col min="11531" max="11531" width="1.5703125" style="14" customWidth="1"/>
    <col min="11532" max="11532" width="22.42578125" style="14" customWidth="1"/>
    <col min="11533" max="11533" width="1.42578125" style="14" customWidth="1"/>
    <col min="11534" max="11534" width="23.42578125" style="14" customWidth="1"/>
    <col min="11535" max="11535" width="1.140625" style="14" customWidth="1"/>
    <col min="11536" max="11536" width="23.140625" style="14" customWidth="1"/>
    <col min="11537" max="11537" width="0.85546875" style="14" customWidth="1"/>
    <col min="11538" max="11538" width="15" style="14" bestFit="1" customWidth="1"/>
    <col min="11539" max="11776" width="9.140625" style="14"/>
    <col min="11777" max="11777" width="15.85546875" style="14" customWidth="1"/>
    <col min="11778" max="11778" width="28.85546875" style="14" customWidth="1"/>
    <col min="11779" max="11779" width="2.85546875" style="14" customWidth="1"/>
    <col min="11780" max="11780" width="9.5703125" style="14" customWidth="1"/>
    <col min="11781" max="11781" width="1.5703125" style="14" customWidth="1"/>
    <col min="11782" max="11782" width="22.85546875" style="14" customWidth="1"/>
    <col min="11783" max="11783" width="1.42578125" style="14" customWidth="1"/>
    <col min="11784" max="11784" width="24" style="14" bestFit="1" customWidth="1"/>
    <col min="11785" max="11785" width="1.42578125" style="14" customWidth="1"/>
    <col min="11786" max="11786" width="21" style="14" customWidth="1"/>
    <col min="11787" max="11787" width="1.5703125" style="14" customWidth="1"/>
    <col min="11788" max="11788" width="22.42578125" style="14" customWidth="1"/>
    <col min="11789" max="11789" width="1.42578125" style="14" customWidth="1"/>
    <col min="11790" max="11790" width="23.42578125" style="14" customWidth="1"/>
    <col min="11791" max="11791" width="1.140625" style="14" customWidth="1"/>
    <col min="11792" max="11792" width="23.140625" style="14" customWidth="1"/>
    <col min="11793" max="11793" width="0.85546875" style="14" customWidth="1"/>
    <col min="11794" max="11794" width="15" style="14" bestFit="1" customWidth="1"/>
    <col min="11795" max="12032" width="9.140625" style="14"/>
    <col min="12033" max="12033" width="15.85546875" style="14" customWidth="1"/>
    <col min="12034" max="12034" width="28.85546875" style="14" customWidth="1"/>
    <col min="12035" max="12035" width="2.85546875" style="14" customWidth="1"/>
    <col min="12036" max="12036" width="9.5703125" style="14" customWidth="1"/>
    <col min="12037" max="12037" width="1.5703125" style="14" customWidth="1"/>
    <col min="12038" max="12038" width="22.85546875" style="14" customWidth="1"/>
    <col min="12039" max="12039" width="1.42578125" style="14" customWidth="1"/>
    <col min="12040" max="12040" width="24" style="14" bestFit="1" customWidth="1"/>
    <col min="12041" max="12041" width="1.42578125" style="14" customWidth="1"/>
    <col min="12042" max="12042" width="21" style="14" customWidth="1"/>
    <col min="12043" max="12043" width="1.5703125" style="14" customWidth="1"/>
    <col min="12044" max="12044" width="22.42578125" style="14" customWidth="1"/>
    <col min="12045" max="12045" width="1.42578125" style="14" customWidth="1"/>
    <col min="12046" max="12046" width="23.42578125" style="14" customWidth="1"/>
    <col min="12047" max="12047" width="1.140625" style="14" customWidth="1"/>
    <col min="12048" max="12048" width="23.140625" style="14" customWidth="1"/>
    <col min="12049" max="12049" width="0.85546875" style="14" customWidth="1"/>
    <col min="12050" max="12050" width="15" style="14" bestFit="1" customWidth="1"/>
    <col min="12051" max="12288" width="9.140625" style="14"/>
    <col min="12289" max="12289" width="15.85546875" style="14" customWidth="1"/>
    <col min="12290" max="12290" width="28.85546875" style="14" customWidth="1"/>
    <col min="12291" max="12291" width="2.85546875" style="14" customWidth="1"/>
    <col min="12292" max="12292" width="9.5703125" style="14" customWidth="1"/>
    <col min="12293" max="12293" width="1.5703125" style="14" customWidth="1"/>
    <col min="12294" max="12294" width="22.85546875" style="14" customWidth="1"/>
    <col min="12295" max="12295" width="1.42578125" style="14" customWidth="1"/>
    <col min="12296" max="12296" width="24" style="14" bestFit="1" customWidth="1"/>
    <col min="12297" max="12297" width="1.42578125" style="14" customWidth="1"/>
    <col min="12298" max="12298" width="21" style="14" customWidth="1"/>
    <col min="12299" max="12299" width="1.5703125" style="14" customWidth="1"/>
    <col min="12300" max="12300" width="22.42578125" style="14" customWidth="1"/>
    <col min="12301" max="12301" width="1.42578125" style="14" customWidth="1"/>
    <col min="12302" max="12302" width="23.42578125" style="14" customWidth="1"/>
    <col min="12303" max="12303" width="1.140625" style="14" customWidth="1"/>
    <col min="12304" max="12304" width="23.140625" style="14" customWidth="1"/>
    <col min="12305" max="12305" width="0.85546875" style="14" customWidth="1"/>
    <col min="12306" max="12306" width="15" style="14" bestFit="1" customWidth="1"/>
    <col min="12307" max="12544" width="9.140625" style="14"/>
    <col min="12545" max="12545" width="15.85546875" style="14" customWidth="1"/>
    <col min="12546" max="12546" width="28.85546875" style="14" customWidth="1"/>
    <col min="12547" max="12547" width="2.85546875" style="14" customWidth="1"/>
    <col min="12548" max="12548" width="9.5703125" style="14" customWidth="1"/>
    <col min="12549" max="12549" width="1.5703125" style="14" customWidth="1"/>
    <col min="12550" max="12550" width="22.85546875" style="14" customWidth="1"/>
    <col min="12551" max="12551" width="1.42578125" style="14" customWidth="1"/>
    <col min="12552" max="12552" width="24" style="14" bestFit="1" customWidth="1"/>
    <col min="12553" max="12553" width="1.42578125" style="14" customWidth="1"/>
    <col min="12554" max="12554" width="21" style="14" customWidth="1"/>
    <col min="12555" max="12555" width="1.5703125" style="14" customWidth="1"/>
    <col min="12556" max="12556" width="22.42578125" style="14" customWidth="1"/>
    <col min="12557" max="12557" width="1.42578125" style="14" customWidth="1"/>
    <col min="12558" max="12558" width="23.42578125" style="14" customWidth="1"/>
    <col min="12559" max="12559" width="1.140625" style="14" customWidth="1"/>
    <col min="12560" max="12560" width="23.140625" style="14" customWidth="1"/>
    <col min="12561" max="12561" width="0.85546875" style="14" customWidth="1"/>
    <col min="12562" max="12562" width="15" style="14" bestFit="1" customWidth="1"/>
    <col min="12563" max="12800" width="9.140625" style="14"/>
    <col min="12801" max="12801" width="15.85546875" style="14" customWidth="1"/>
    <col min="12802" max="12802" width="28.85546875" style="14" customWidth="1"/>
    <col min="12803" max="12803" width="2.85546875" style="14" customWidth="1"/>
    <col min="12804" max="12804" width="9.5703125" style="14" customWidth="1"/>
    <col min="12805" max="12805" width="1.5703125" style="14" customWidth="1"/>
    <col min="12806" max="12806" width="22.85546875" style="14" customWidth="1"/>
    <col min="12807" max="12807" width="1.42578125" style="14" customWidth="1"/>
    <col min="12808" max="12808" width="24" style="14" bestFit="1" customWidth="1"/>
    <col min="12809" max="12809" width="1.42578125" style="14" customWidth="1"/>
    <col min="12810" max="12810" width="21" style="14" customWidth="1"/>
    <col min="12811" max="12811" width="1.5703125" style="14" customWidth="1"/>
    <col min="12812" max="12812" width="22.42578125" style="14" customWidth="1"/>
    <col min="12813" max="12813" width="1.42578125" style="14" customWidth="1"/>
    <col min="12814" max="12814" width="23.42578125" style="14" customWidth="1"/>
    <col min="12815" max="12815" width="1.140625" style="14" customWidth="1"/>
    <col min="12816" max="12816" width="23.140625" style="14" customWidth="1"/>
    <col min="12817" max="12817" width="0.85546875" style="14" customWidth="1"/>
    <col min="12818" max="12818" width="15" style="14" bestFit="1" customWidth="1"/>
    <col min="12819" max="13056" width="9.140625" style="14"/>
    <col min="13057" max="13057" width="15.85546875" style="14" customWidth="1"/>
    <col min="13058" max="13058" width="28.85546875" style="14" customWidth="1"/>
    <col min="13059" max="13059" width="2.85546875" style="14" customWidth="1"/>
    <col min="13060" max="13060" width="9.5703125" style="14" customWidth="1"/>
    <col min="13061" max="13061" width="1.5703125" style="14" customWidth="1"/>
    <col min="13062" max="13062" width="22.85546875" style="14" customWidth="1"/>
    <col min="13063" max="13063" width="1.42578125" style="14" customWidth="1"/>
    <col min="13064" max="13064" width="24" style="14" bestFit="1" customWidth="1"/>
    <col min="13065" max="13065" width="1.42578125" style="14" customWidth="1"/>
    <col min="13066" max="13066" width="21" style="14" customWidth="1"/>
    <col min="13067" max="13067" width="1.5703125" style="14" customWidth="1"/>
    <col min="13068" max="13068" width="22.42578125" style="14" customWidth="1"/>
    <col min="13069" max="13069" width="1.42578125" style="14" customWidth="1"/>
    <col min="13070" max="13070" width="23.42578125" style="14" customWidth="1"/>
    <col min="13071" max="13071" width="1.140625" style="14" customWidth="1"/>
    <col min="13072" max="13072" width="23.140625" style="14" customWidth="1"/>
    <col min="13073" max="13073" width="0.85546875" style="14" customWidth="1"/>
    <col min="13074" max="13074" width="15" style="14" bestFit="1" customWidth="1"/>
    <col min="13075" max="13312" width="9.140625" style="14"/>
    <col min="13313" max="13313" width="15.85546875" style="14" customWidth="1"/>
    <col min="13314" max="13314" width="28.85546875" style="14" customWidth="1"/>
    <col min="13315" max="13315" width="2.85546875" style="14" customWidth="1"/>
    <col min="13316" max="13316" width="9.5703125" style="14" customWidth="1"/>
    <col min="13317" max="13317" width="1.5703125" style="14" customWidth="1"/>
    <col min="13318" max="13318" width="22.85546875" style="14" customWidth="1"/>
    <col min="13319" max="13319" width="1.42578125" style="14" customWidth="1"/>
    <col min="13320" max="13320" width="24" style="14" bestFit="1" customWidth="1"/>
    <col min="13321" max="13321" width="1.42578125" style="14" customWidth="1"/>
    <col min="13322" max="13322" width="21" style="14" customWidth="1"/>
    <col min="13323" max="13323" width="1.5703125" style="14" customWidth="1"/>
    <col min="13324" max="13324" width="22.42578125" style="14" customWidth="1"/>
    <col min="13325" max="13325" width="1.42578125" style="14" customWidth="1"/>
    <col min="13326" max="13326" width="23.42578125" style="14" customWidth="1"/>
    <col min="13327" max="13327" width="1.140625" style="14" customWidth="1"/>
    <col min="13328" max="13328" width="23.140625" style="14" customWidth="1"/>
    <col min="13329" max="13329" width="0.85546875" style="14" customWidth="1"/>
    <col min="13330" max="13330" width="15" style="14" bestFit="1" customWidth="1"/>
    <col min="13331" max="13568" width="9.140625" style="14"/>
    <col min="13569" max="13569" width="15.85546875" style="14" customWidth="1"/>
    <col min="13570" max="13570" width="28.85546875" style="14" customWidth="1"/>
    <col min="13571" max="13571" width="2.85546875" style="14" customWidth="1"/>
    <col min="13572" max="13572" width="9.5703125" style="14" customWidth="1"/>
    <col min="13573" max="13573" width="1.5703125" style="14" customWidth="1"/>
    <col min="13574" max="13574" width="22.85546875" style="14" customWidth="1"/>
    <col min="13575" max="13575" width="1.42578125" style="14" customWidth="1"/>
    <col min="13576" max="13576" width="24" style="14" bestFit="1" customWidth="1"/>
    <col min="13577" max="13577" width="1.42578125" style="14" customWidth="1"/>
    <col min="13578" max="13578" width="21" style="14" customWidth="1"/>
    <col min="13579" max="13579" width="1.5703125" style="14" customWidth="1"/>
    <col min="13580" max="13580" width="22.42578125" style="14" customWidth="1"/>
    <col min="13581" max="13581" width="1.42578125" style="14" customWidth="1"/>
    <col min="13582" max="13582" width="23.42578125" style="14" customWidth="1"/>
    <col min="13583" max="13583" width="1.140625" style="14" customWidth="1"/>
    <col min="13584" max="13584" width="23.140625" style="14" customWidth="1"/>
    <col min="13585" max="13585" width="0.85546875" style="14" customWidth="1"/>
    <col min="13586" max="13586" width="15" style="14" bestFit="1" customWidth="1"/>
    <col min="13587" max="13824" width="9.140625" style="14"/>
    <col min="13825" max="13825" width="15.85546875" style="14" customWidth="1"/>
    <col min="13826" max="13826" width="28.85546875" style="14" customWidth="1"/>
    <col min="13827" max="13827" width="2.85546875" style="14" customWidth="1"/>
    <col min="13828" max="13828" width="9.5703125" style="14" customWidth="1"/>
    <col min="13829" max="13829" width="1.5703125" style="14" customWidth="1"/>
    <col min="13830" max="13830" width="22.85546875" style="14" customWidth="1"/>
    <col min="13831" max="13831" width="1.42578125" style="14" customWidth="1"/>
    <col min="13832" max="13832" width="24" style="14" bestFit="1" customWidth="1"/>
    <col min="13833" max="13833" width="1.42578125" style="14" customWidth="1"/>
    <col min="13834" max="13834" width="21" style="14" customWidth="1"/>
    <col min="13835" max="13835" width="1.5703125" style="14" customWidth="1"/>
    <col min="13836" max="13836" width="22.42578125" style="14" customWidth="1"/>
    <col min="13837" max="13837" width="1.42578125" style="14" customWidth="1"/>
    <col min="13838" max="13838" width="23.42578125" style="14" customWidth="1"/>
    <col min="13839" max="13839" width="1.140625" style="14" customWidth="1"/>
    <col min="13840" max="13840" width="23.140625" style="14" customWidth="1"/>
    <col min="13841" max="13841" width="0.85546875" style="14" customWidth="1"/>
    <col min="13842" max="13842" width="15" style="14" bestFit="1" customWidth="1"/>
    <col min="13843" max="14080" width="9.140625" style="14"/>
    <col min="14081" max="14081" width="15.85546875" style="14" customWidth="1"/>
    <col min="14082" max="14082" width="28.85546875" style="14" customWidth="1"/>
    <col min="14083" max="14083" width="2.85546875" style="14" customWidth="1"/>
    <col min="14084" max="14084" width="9.5703125" style="14" customWidth="1"/>
    <col min="14085" max="14085" width="1.5703125" style="14" customWidth="1"/>
    <col min="14086" max="14086" width="22.85546875" style="14" customWidth="1"/>
    <col min="14087" max="14087" width="1.42578125" style="14" customWidth="1"/>
    <col min="14088" max="14088" width="24" style="14" bestFit="1" customWidth="1"/>
    <col min="14089" max="14089" width="1.42578125" style="14" customWidth="1"/>
    <col min="14090" max="14090" width="21" style="14" customWidth="1"/>
    <col min="14091" max="14091" width="1.5703125" style="14" customWidth="1"/>
    <col min="14092" max="14092" width="22.42578125" style="14" customWidth="1"/>
    <col min="14093" max="14093" width="1.42578125" style="14" customWidth="1"/>
    <col min="14094" max="14094" width="23.42578125" style="14" customWidth="1"/>
    <col min="14095" max="14095" width="1.140625" style="14" customWidth="1"/>
    <col min="14096" max="14096" width="23.140625" style="14" customWidth="1"/>
    <col min="14097" max="14097" width="0.85546875" style="14" customWidth="1"/>
    <col min="14098" max="14098" width="15" style="14" bestFit="1" customWidth="1"/>
    <col min="14099" max="14336" width="9.140625" style="14"/>
    <col min="14337" max="14337" width="15.85546875" style="14" customWidth="1"/>
    <col min="14338" max="14338" width="28.85546875" style="14" customWidth="1"/>
    <col min="14339" max="14339" width="2.85546875" style="14" customWidth="1"/>
    <col min="14340" max="14340" width="9.5703125" style="14" customWidth="1"/>
    <col min="14341" max="14341" width="1.5703125" style="14" customWidth="1"/>
    <col min="14342" max="14342" width="22.85546875" style="14" customWidth="1"/>
    <col min="14343" max="14343" width="1.42578125" style="14" customWidth="1"/>
    <col min="14344" max="14344" width="24" style="14" bestFit="1" customWidth="1"/>
    <col min="14345" max="14345" width="1.42578125" style="14" customWidth="1"/>
    <col min="14346" max="14346" width="21" style="14" customWidth="1"/>
    <col min="14347" max="14347" width="1.5703125" style="14" customWidth="1"/>
    <col min="14348" max="14348" width="22.42578125" style="14" customWidth="1"/>
    <col min="14349" max="14349" width="1.42578125" style="14" customWidth="1"/>
    <col min="14350" max="14350" width="23.42578125" style="14" customWidth="1"/>
    <col min="14351" max="14351" width="1.140625" style="14" customWidth="1"/>
    <col min="14352" max="14352" width="23.140625" style="14" customWidth="1"/>
    <col min="14353" max="14353" width="0.85546875" style="14" customWidth="1"/>
    <col min="14354" max="14354" width="15" style="14" bestFit="1" customWidth="1"/>
    <col min="14355" max="14592" width="9.140625" style="14"/>
    <col min="14593" max="14593" width="15.85546875" style="14" customWidth="1"/>
    <col min="14594" max="14594" width="28.85546875" style="14" customWidth="1"/>
    <col min="14595" max="14595" width="2.85546875" style="14" customWidth="1"/>
    <col min="14596" max="14596" width="9.5703125" style="14" customWidth="1"/>
    <col min="14597" max="14597" width="1.5703125" style="14" customWidth="1"/>
    <col min="14598" max="14598" width="22.85546875" style="14" customWidth="1"/>
    <col min="14599" max="14599" width="1.42578125" style="14" customWidth="1"/>
    <col min="14600" max="14600" width="24" style="14" bestFit="1" customWidth="1"/>
    <col min="14601" max="14601" width="1.42578125" style="14" customWidth="1"/>
    <col min="14602" max="14602" width="21" style="14" customWidth="1"/>
    <col min="14603" max="14603" width="1.5703125" style="14" customWidth="1"/>
    <col min="14604" max="14604" width="22.42578125" style="14" customWidth="1"/>
    <col min="14605" max="14605" width="1.42578125" style="14" customWidth="1"/>
    <col min="14606" max="14606" width="23.42578125" style="14" customWidth="1"/>
    <col min="14607" max="14607" width="1.140625" style="14" customWidth="1"/>
    <col min="14608" max="14608" width="23.140625" style="14" customWidth="1"/>
    <col min="14609" max="14609" width="0.85546875" style="14" customWidth="1"/>
    <col min="14610" max="14610" width="15" style="14" bestFit="1" customWidth="1"/>
    <col min="14611" max="14848" width="9.140625" style="14"/>
    <col min="14849" max="14849" width="15.85546875" style="14" customWidth="1"/>
    <col min="14850" max="14850" width="28.85546875" style="14" customWidth="1"/>
    <col min="14851" max="14851" width="2.85546875" style="14" customWidth="1"/>
    <col min="14852" max="14852" width="9.5703125" style="14" customWidth="1"/>
    <col min="14853" max="14853" width="1.5703125" style="14" customWidth="1"/>
    <col min="14854" max="14854" width="22.85546875" style="14" customWidth="1"/>
    <col min="14855" max="14855" width="1.42578125" style="14" customWidth="1"/>
    <col min="14856" max="14856" width="24" style="14" bestFit="1" customWidth="1"/>
    <col min="14857" max="14857" width="1.42578125" style="14" customWidth="1"/>
    <col min="14858" max="14858" width="21" style="14" customWidth="1"/>
    <col min="14859" max="14859" width="1.5703125" style="14" customWidth="1"/>
    <col min="14860" max="14860" width="22.42578125" style="14" customWidth="1"/>
    <col min="14861" max="14861" width="1.42578125" style="14" customWidth="1"/>
    <col min="14862" max="14862" width="23.42578125" style="14" customWidth="1"/>
    <col min="14863" max="14863" width="1.140625" style="14" customWidth="1"/>
    <col min="14864" max="14864" width="23.140625" style="14" customWidth="1"/>
    <col min="14865" max="14865" width="0.85546875" style="14" customWidth="1"/>
    <col min="14866" max="14866" width="15" style="14" bestFit="1" customWidth="1"/>
    <col min="14867" max="15104" width="9.140625" style="14"/>
    <col min="15105" max="15105" width="15.85546875" style="14" customWidth="1"/>
    <col min="15106" max="15106" width="28.85546875" style="14" customWidth="1"/>
    <col min="15107" max="15107" width="2.85546875" style="14" customWidth="1"/>
    <col min="15108" max="15108" width="9.5703125" style="14" customWidth="1"/>
    <col min="15109" max="15109" width="1.5703125" style="14" customWidth="1"/>
    <col min="15110" max="15110" width="22.85546875" style="14" customWidth="1"/>
    <col min="15111" max="15111" width="1.42578125" style="14" customWidth="1"/>
    <col min="15112" max="15112" width="24" style="14" bestFit="1" customWidth="1"/>
    <col min="15113" max="15113" width="1.42578125" style="14" customWidth="1"/>
    <col min="15114" max="15114" width="21" style="14" customWidth="1"/>
    <col min="15115" max="15115" width="1.5703125" style="14" customWidth="1"/>
    <col min="15116" max="15116" width="22.42578125" style="14" customWidth="1"/>
    <col min="15117" max="15117" width="1.42578125" style="14" customWidth="1"/>
    <col min="15118" max="15118" width="23.42578125" style="14" customWidth="1"/>
    <col min="15119" max="15119" width="1.140625" style="14" customWidth="1"/>
    <col min="15120" max="15120" width="23.140625" style="14" customWidth="1"/>
    <col min="15121" max="15121" width="0.85546875" style="14" customWidth="1"/>
    <col min="15122" max="15122" width="15" style="14" bestFit="1" customWidth="1"/>
    <col min="15123" max="15360" width="9.140625" style="14"/>
    <col min="15361" max="15361" width="15.85546875" style="14" customWidth="1"/>
    <col min="15362" max="15362" width="28.85546875" style="14" customWidth="1"/>
    <col min="15363" max="15363" width="2.85546875" style="14" customWidth="1"/>
    <col min="15364" max="15364" width="9.5703125" style="14" customWidth="1"/>
    <col min="15365" max="15365" width="1.5703125" style="14" customWidth="1"/>
    <col min="15366" max="15366" width="22.85546875" style="14" customWidth="1"/>
    <col min="15367" max="15367" width="1.42578125" style="14" customWidth="1"/>
    <col min="15368" max="15368" width="24" style="14" bestFit="1" customWidth="1"/>
    <col min="15369" max="15369" width="1.42578125" style="14" customWidth="1"/>
    <col min="15370" max="15370" width="21" style="14" customWidth="1"/>
    <col min="15371" max="15371" width="1.5703125" style="14" customWidth="1"/>
    <col min="15372" max="15372" width="22.42578125" style="14" customWidth="1"/>
    <col min="15373" max="15373" width="1.42578125" style="14" customWidth="1"/>
    <col min="15374" max="15374" width="23.42578125" style="14" customWidth="1"/>
    <col min="15375" max="15375" width="1.140625" style="14" customWidth="1"/>
    <col min="15376" max="15376" width="23.140625" style="14" customWidth="1"/>
    <col min="15377" max="15377" width="0.85546875" style="14" customWidth="1"/>
    <col min="15378" max="15378" width="15" style="14" bestFit="1" customWidth="1"/>
    <col min="15379" max="15616" width="9.140625" style="14"/>
    <col min="15617" max="15617" width="15.85546875" style="14" customWidth="1"/>
    <col min="15618" max="15618" width="28.85546875" style="14" customWidth="1"/>
    <col min="15619" max="15619" width="2.85546875" style="14" customWidth="1"/>
    <col min="15620" max="15620" width="9.5703125" style="14" customWidth="1"/>
    <col min="15621" max="15621" width="1.5703125" style="14" customWidth="1"/>
    <col min="15622" max="15622" width="22.85546875" style="14" customWidth="1"/>
    <col min="15623" max="15623" width="1.42578125" style="14" customWidth="1"/>
    <col min="15624" max="15624" width="24" style="14" bestFit="1" customWidth="1"/>
    <col min="15625" max="15625" width="1.42578125" style="14" customWidth="1"/>
    <col min="15626" max="15626" width="21" style="14" customWidth="1"/>
    <col min="15627" max="15627" width="1.5703125" style="14" customWidth="1"/>
    <col min="15628" max="15628" width="22.42578125" style="14" customWidth="1"/>
    <col min="15629" max="15629" width="1.42578125" style="14" customWidth="1"/>
    <col min="15630" max="15630" width="23.42578125" style="14" customWidth="1"/>
    <col min="15631" max="15631" width="1.140625" style="14" customWidth="1"/>
    <col min="15632" max="15632" width="23.140625" style="14" customWidth="1"/>
    <col min="15633" max="15633" width="0.85546875" style="14" customWidth="1"/>
    <col min="15634" max="15634" width="15" style="14" bestFit="1" customWidth="1"/>
    <col min="15635" max="15872" width="9.140625" style="14"/>
    <col min="15873" max="15873" width="15.85546875" style="14" customWidth="1"/>
    <col min="15874" max="15874" width="28.85546875" style="14" customWidth="1"/>
    <col min="15875" max="15875" width="2.85546875" style="14" customWidth="1"/>
    <col min="15876" max="15876" width="9.5703125" style="14" customWidth="1"/>
    <col min="15877" max="15877" width="1.5703125" style="14" customWidth="1"/>
    <col min="15878" max="15878" width="22.85546875" style="14" customWidth="1"/>
    <col min="15879" max="15879" width="1.42578125" style="14" customWidth="1"/>
    <col min="15880" max="15880" width="24" style="14" bestFit="1" customWidth="1"/>
    <col min="15881" max="15881" width="1.42578125" style="14" customWidth="1"/>
    <col min="15882" max="15882" width="21" style="14" customWidth="1"/>
    <col min="15883" max="15883" width="1.5703125" style="14" customWidth="1"/>
    <col min="15884" max="15884" width="22.42578125" style="14" customWidth="1"/>
    <col min="15885" max="15885" width="1.42578125" style="14" customWidth="1"/>
    <col min="15886" max="15886" width="23.42578125" style="14" customWidth="1"/>
    <col min="15887" max="15887" width="1.140625" style="14" customWidth="1"/>
    <col min="15888" max="15888" width="23.140625" style="14" customWidth="1"/>
    <col min="15889" max="15889" width="0.85546875" style="14" customWidth="1"/>
    <col min="15890" max="15890" width="15" style="14" bestFit="1" customWidth="1"/>
    <col min="15891" max="16128" width="9.140625" style="14"/>
    <col min="16129" max="16129" width="15.85546875" style="14" customWidth="1"/>
    <col min="16130" max="16130" width="28.85546875" style="14" customWidth="1"/>
    <col min="16131" max="16131" width="2.85546875" style="14" customWidth="1"/>
    <col min="16132" max="16132" width="9.5703125" style="14" customWidth="1"/>
    <col min="16133" max="16133" width="1.5703125" style="14" customWidth="1"/>
    <col min="16134" max="16134" width="22.85546875" style="14" customWidth="1"/>
    <col min="16135" max="16135" width="1.42578125" style="14" customWidth="1"/>
    <col min="16136" max="16136" width="24" style="14" bestFit="1" customWidth="1"/>
    <col min="16137" max="16137" width="1.42578125" style="14" customWidth="1"/>
    <col min="16138" max="16138" width="21" style="14" customWidth="1"/>
    <col min="16139" max="16139" width="1.5703125" style="14" customWidth="1"/>
    <col min="16140" max="16140" width="22.42578125" style="14" customWidth="1"/>
    <col min="16141" max="16141" width="1.42578125" style="14" customWidth="1"/>
    <col min="16142" max="16142" width="23.42578125" style="14" customWidth="1"/>
    <col min="16143" max="16143" width="1.140625" style="14" customWidth="1"/>
    <col min="16144" max="16144" width="23.140625" style="14" customWidth="1"/>
    <col min="16145" max="16145" width="0.85546875" style="14" customWidth="1"/>
    <col min="16146" max="16146" width="15" style="14" bestFit="1" customWidth="1"/>
    <col min="16147" max="16384" width="9.140625" style="14"/>
  </cols>
  <sheetData>
    <row r="1" spans="1:16" ht="24" customHeight="1">
      <c r="P1" s="6" t="s">
        <v>75</v>
      </c>
    </row>
    <row r="2" spans="1:16" ht="24" customHeight="1">
      <c r="A2" s="13" t="s">
        <v>119</v>
      </c>
    </row>
    <row r="3" spans="1:16" ht="24" customHeight="1">
      <c r="A3" s="13" t="s">
        <v>23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6"/>
    </row>
    <row r="4" spans="1:16" ht="24" customHeight="1">
      <c r="A4" s="13" t="s">
        <v>129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4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6" t="s">
        <v>70</v>
      </c>
    </row>
    <row r="6" spans="1:16" s="18" customFormat="1" ht="24" customHeight="1">
      <c r="F6" s="1" t="s">
        <v>61</v>
      </c>
      <c r="H6" s="1"/>
      <c r="J6" s="1"/>
      <c r="L6" s="124" t="s">
        <v>36</v>
      </c>
      <c r="M6" s="124"/>
      <c r="N6" s="124"/>
      <c r="P6" s="1"/>
    </row>
    <row r="7" spans="1:16" s="18" customFormat="1" ht="24" customHeight="1">
      <c r="F7" s="1" t="s">
        <v>107</v>
      </c>
      <c r="H7" s="1"/>
      <c r="J7" s="1" t="s">
        <v>69</v>
      </c>
      <c r="L7" s="18" t="s">
        <v>108</v>
      </c>
      <c r="P7" s="1"/>
    </row>
    <row r="8" spans="1:16" s="18" customFormat="1" ht="24" customHeight="1">
      <c r="D8" s="80" t="s">
        <v>24</v>
      </c>
      <c r="F8" s="80" t="s">
        <v>9</v>
      </c>
      <c r="H8" s="80" t="s">
        <v>141</v>
      </c>
      <c r="J8" s="80" t="s">
        <v>110</v>
      </c>
      <c r="L8" s="80" t="s">
        <v>109</v>
      </c>
      <c r="M8" s="1"/>
      <c r="N8" s="80" t="s">
        <v>39</v>
      </c>
      <c r="P8" s="80" t="s">
        <v>10</v>
      </c>
    </row>
    <row r="9" spans="1:16" s="18" customFormat="1" ht="24" customHeight="1">
      <c r="A9" s="21" t="s">
        <v>76</v>
      </c>
      <c r="D9" s="112"/>
      <c r="E9" s="112"/>
      <c r="F9" s="113">
        <v>336000</v>
      </c>
      <c r="G9" s="113"/>
      <c r="H9" s="113">
        <v>0</v>
      </c>
      <c r="I9" s="113"/>
      <c r="J9" s="113">
        <v>12910</v>
      </c>
      <c r="K9" s="113"/>
      <c r="L9" s="113">
        <v>16210</v>
      </c>
      <c r="M9" s="113"/>
      <c r="N9" s="113">
        <v>1028807</v>
      </c>
      <c r="O9" s="113"/>
      <c r="P9" s="113">
        <f>SUM(F9:O9)</f>
        <v>1393927</v>
      </c>
    </row>
    <row r="10" spans="1:16" s="18" customFormat="1" ht="24" customHeight="1">
      <c r="A10" s="74" t="s">
        <v>91</v>
      </c>
      <c r="D10" s="112"/>
      <c r="E10" s="112"/>
      <c r="F10" s="113">
        <v>0</v>
      </c>
      <c r="G10" s="113"/>
      <c r="H10" s="113">
        <v>0</v>
      </c>
      <c r="I10" s="113"/>
      <c r="J10" s="113">
        <v>0</v>
      </c>
      <c r="K10" s="113"/>
      <c r="L10" s="113">
        <v>0</v>
      </c>
      <c r="M10" s="113"/>
      <c r="N10" s="114">
        <f>PL!G56</f>
        <v>150748</v>
      </c>
      <c r="O10" s="113"/>
      <c r="P10" s="113">
        <f>SUM(F10:O10)</f>
        <v>150748</v>
      </c>
    </row>
    <row r="11" spans="1:16" s="18" customFormat="1" ht="24" customHeight="1">
      <c r="A11" s="74" t="s">
        <v>142</v>
      </c>
      <c r="D11" s="83">
        <v>8</v>
      </c>
      <c r="E11" s="112"/>
      <c r="F11" s="113">
        <v>0</v>
      </c>
      <c r="G11" s="113"/>
      <c r="H11" s="113">
        <v>0</v>
      </c>
      <c r="I11" s="113"/>
      <c r="J11" s="113">
        <v>0</v>
      </c>
      <c r="K11" s="113"/>
      <c r="L11" s="113">
        <v>0</v>
      </c>
      <c r="M11" s="113"/>
      <c r="N11" s="114">
        <v>-40320</v>
      </c>
      <c r="O11" s="113"/>
      <c r="P11" s="113">
        <f>SUM(F11:O11)</f>
        <v>-40320</v>
      </c>
    </row>
    <row r="12" spans="1:16" s="18" customFormat="1" ht="24" customHeight="1">
      <c r="A12" s="74" t="s">
        <v>121</v>
      </c>
      <c r="D12" s="83"/>
      <c r="E12" s="112"/>
      <c r="F12" s="113">
        <v>0</v>
      </c>
      <c r="G12" s="113"/>
      <c r="H12" s="113">
        <v>0</v>
      </c>
      <c r="I12" s="113"/>
      <c r="J12" s="113">
        <v>0</v>
      </c>
      <c r="K12" s="113"/>
      <c r="L12" s="114">
        <v>6840</v>
      </c>
      <c r="M12" s="113"/>
      <c r="N12" s="114">
        <v>-6840</v>
      </c>
      <c r="O12" s="113"/>
      <c r="P12" s="113">
        <f>SUM(F12:O12)</f>
        <v>0</v>
      </c>
    </row>
    <row r="13" spans="1:16" ht="24" customHeight="1" thickBot="1">
      <c r="A13" s="122" t="s">
        <v>124</v>
      </c>
      <c r="D13" s="83"/>
      <c r="E13" s="112"/>
      <c r="F13" s="116">
        <f>SUM(F9:F12)</f>
        <v>336000</v>
      </c>
      <c r="G13" s="113"/>
      <c r="H13" s="116">
        <f>SUM(H9:H12)</f>
        <v>0</v>
      </c>
      <c r="I13" s="113"/>
      <c r="J13" s="116">
        <f>SUM(J9:J12)</f>
        <v>12910</v>
      </c>
      <c r="K13" s="113"/>
      <c r="L13" s="116">
        <f>SUM(L9:L12)</f>
        <v>23050</v>
      </c>
      <c r="M13" s="113"/>
      <c r="N13" s="116">
        <f>SUM(N9:N12)</f>
        <v>1132395</v>
      </c>
      <c r="O13" s="113"/>
      <c r="P13" s="116">
        <f>SUM(P9:P12)</f>
        <v>1504355</v>
      </c>
    </row>
    <row r="14" spans="1:16" ht="24" customHeight="1" thickTop="1">
      <c r="A14" s="123"/>
      <c r="D14" s="36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4" customHeight="1">
      <c r="A15" s="122" t="s">
        <v>130</v>
      </c>
      <c r="D15" s="83"/>
      <c r="E15" s="112"/>
      <c r="F15" s="114">
        <v>336000</v>
      </c>
      <c r="G15" s="114"/>
      <c r="H15" s="114">
        <v>0</v>
      </c>
      <c r="I15" s="114"/>
      <c r="J15" s="114">
        <v>12910</v>
      </c>
      <c r="K15" s="114"/>
      <c r="L15" s="114">
        <v>33805</v>
      </c>
      <c r="M15" s="114"/>
      <c r="N15" s="114">
        <v>1186567</v>
      </c>
      <c r="O15" s="114"/>
      <c r="P15" s="114">
        <f t="shared" ref="P15:P20" si="0">SUM(F15:O15)</f>
        <v>1569282</v>
      </c>
    </row>
    <row r="16" spans="1:16" ht="24" customHeight="1">
      <c r="A16" s="74" t="s">
        <v>91</v>
      </c>
      <c r="D16" s="83"/>
      <c r="E16" s="112"/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/>
      <c r="N16" s="114">
        <f>PL!E56</f>
        <v>317154</v>
      </c>
      <c r="O16" s="114"/>
      <c r="P16" s="114">
        <f t="shared" si="0"/>
        <v>317154</v>
      </c>
    </row>
    <row r="17" spans="1:16" ht="24" customHeight="1">
      <c r="A17" s="33" t="s">
        <v>143</v>
      </c>
      <c r="D17" s="83">
        <v>6</v>
      </c>
      <c r="E17" s="112"/>
      <c r="F17" s="114">
        <v>84000</v>
      </c>
      <c r="G17" s="114"/>
      <c r="H17" s="114">
        <v>250320</v>
      </c>
      <c r="I17" s="114"/>
      <c r="J17" s="114">
        <v>0</v>
      </c>
      <c r="K17" s="114">
        <v>0</v>
      </c>
      <c r="L17" s="114">
        <v>0</v>
      </c>
      <c r="M17" s="114"/>
      <c r="N17" s="114">
        <v>0</v>
      </c>
      <c r="O17" s="114"/>
      <c r="P17" s="114">
        <f t="shared" si="0"/>
        <v>334320</v>
      </c>
    </row>
    <row r="18" spans="1:16" ht="24" customHeight="1">
      <c r="A18" s="33" t="s">
        <v>144</v>
      </c>
      <c r="D18" s="83">
        <v>6</v>
      </c>
      <c r="E18" s="112"/>
      <c r="F18" s="114">
        <v>0</v>
      </c>
      <c r="G18" s="114"/>
      <c r="H18" s="114">
        <f>-7407+1481</f>
        <v>-5926</v>
      </c>
      <c r="I18" s="114"/>
      <c r="J18" s="114">
        <v>0</v>
      </c>
      <c r="K18" s="114">
        <v>0</v>
      </c>
      <c r="L18" s="114">
        <v>0</v>
      </c>
      <c r="M18" s="114"/>
      <c r="N18" s="114">
        <v>0</v>
      </c>
      <c r="O18" s="114"/>
      <c r="P18" s="114">
        <f t="shared" si="0"/>
        <v>-5926</v>
      </c>
    </row>
    <row r="19" spans="1:16" ht="24" customHeight="1">
      <c r="A19" s="33" t="s">
        <v>145</v>
      </c>
      <c r="D19" s="83" t="s">
        <v>146</v>
      </c>
      <c r="E19" s="112"/>
      <c r="F19" s="114">
        <v>83998</v>
      </c>
      <c r="G19" s="114"/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/>
      <c r="N19" s="114">
        <v>-83998</v>
      </c>
      <c r="O19" s="114"/>
      <c r="P19" s="114">
        <f>SUM(F19:O19)</f>
        <v>0</v>
      </c>
    </row>
    <row r="20" spans="1:16" ht="24" customHeight="1">
      <c r="A20" s="33" t="s">
        <v>142</v>
      </c>
      <c r="D20" s="83">
        <v>8</v>
      </c>
      <c r="E20" s="112"/>
      <c r="F20" s="114">
        <v>0</v>
      </c>
      <c r="G20" s="114">
        <v>0</v>
      </c>
      <c r="H20" s="114">
        <v>0</v>
      </c>
      <c r="I20" s="114"/>
      <c r="J20" s="114">
        <v>0</v>
      </c>
      <c r="K20" s="114"/>
      <c r="L20" s="114">
        <v>0</v>
      </c>
      <c r="M20" s="114"/>
      <c r="N20" s="114">
        <v>-83998</v>
      </c>
      <c r="O20" s="114"/>
      <c r="P20" s="113">
        <f t="shared" si="0"/>
        <v>-83998</v>
      </c>
    </row>
    <row r="21" spans="1:16" ht="24" customHeight="1" thickBot="1">
      <c r="A21" s="122" t="s">
        <v>131</v>
      </c>
      <c r="D21" s="115"/>
      <c r="E21" s="112"/>
      <c r="F21" s="116">
        <f>SUM(F15:F20)</f>
        <v>503998</v>
      </c>
      <c r="G21" s="113"/>
      <c r="H21" s="116">
        <f>SUM(H15:H20)</f>
        <v>244394</v>
      </c>
      <c r="I21" s="113"/>
      <c r="J21" s="116">
        <f>SUM(J15:J20)</f>
        <v>12910</v>
      </c>
      <c r="K21" s="113"/>
      <c r="L21" s="116">
        <f>SUM(L15:L20)</f>
        <v>33805</v>
      </c>
      <c r="M21" s="113"/>
      <c r="N21" s="116">
        <f>SUM(N15:N20)</f>
        <v>1335725</v>
      </c>
      <c r="O21" s="113"/>
      <c r="P21" s="116">
        <f>SUM(P15:P20)</f>
        <v>2130832</v>
      </c>
    </row>
    <row r="22" spans="1:16" ht="24" customHeight="1" thickTop="1">
      <c r="A22" s="20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>
        <f>P21-BS!G73</f>
        <v>0</v>
      </c>
    </row>
    <row r="23" spans="1:16" ht="24" customHeight="1">
      <c r="A23" s="45" t="s">
        <v>77</v>
      </c>
    </row>
  </sheetData>
  <mergeCells count="1">
    <mergeCell ref="L6:N6"/>
  </mergeCells>
  <printOptions horizontalCentered="1"/>
  <pageMargins left="0.44" right="0.38" top="0.90500000000000003" bottom="0.39370078740157499" header="0.196850393700787" footer="0.196850393700787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E64A8-D771-4CD1-9955-20C62D712EF0}">
  <dimension ref="A1:K73"/>
  <sheetViews>
    <sheetView showGridLines="0" view="pageBreakPreview" zoomScaleNormal="100" zoomScaleSheetLayoutView="100" workbookViewId="0"/>
  </sheetViews>
  <sheetFormatPr defaultColWidth="9.140625" defaultRowHeight="23.45" customHeight="1"/>
  <cols>
    <col min="1" max="1" width="53.42578125" style="45" customWidth="1"/>
    <col min="2" max="2" width="14" style="45" customWidth="1"/>
    <col min="3" max="3" width="8.5703125" style="45" customWidth="1"/>
    <col min="4" max="4" width="2.140625" style="45" customWidth="1"/>
    <col min="5" max="5" width="15.7109375" style="45" customWidth="1"/>
    <col min="6" max="6" width="1.5703125" style="45" customWidth="1"/>
    <col min="7" max="7" width="15.7109375" style="45" customWidth="1"/>
    <col min="8" max="8" width="1.140625" style="45" customWidth="1"/>
    <col min="9" max="10" width="9.140625" style="45"/>
    <col min="11" max="11" width="10.42578125" style="45" bestFit="1" customWidth="1"/>
    <col min="12" max="16384" width="9.140625" style="45"/>
  </cols>
  <sheetData>
    <row r="1" spans="1:7" ht="23.45" customHeight="1">
      <c r="A1" s="33"/>
      <c r="B1" s="56"/>
      <c r="C1" s="54"/>
      <c r="D1" s="56"/>
      <c r="E1" s="28"/>
      <c r="F1" s="56"/>
      <c r="G1" s="62" t="s">
        <v>75</v>
      </c>
    </row>
    <row r="2" spans="1:7" ht="23.45" customHeight="1">
      <c r="A2" s="43" t="s">
        <v>119</v>
      </c>
      <c r="B2" s="33"/>
      <c r="C2" s="39"/>
      <c r="D2" s="34"/>
      <c r="E2" s="42"/>
      <c r="F2" s="63"/>
    </row>
    <row r="3" spans="1:7" ht="23.45" customHeight="1">
      <c r="A3" s="43" t="s">
        <v>45</v>
      </c>
      <c r="B3" s="33"/>
      <c r="C3" s="39"/>
      <c r="D3" s="34"/>
      <c r="E3" s="42"/>
      <c r="F3" s="63"/>
      <c r="G3" s="42"/>
    </row>
    <row r="4" spans="1:7" ht="23.45" customHeight="1">
      <c r="A4" s="43" t="s">
        <v>129</v>
      </c>
      <c r="B4" s="33"/>
      <c r="C4" s="39"/>
      <c r="D4" s="34"/>
      <c r="E4" s="42"/>
      <c r="F4" s="63"/>
      <c r="G4" s="42"/>
    </row>
    <row r="5" spans="1:7" ht="23.45" customHeight="1">
      <c r="A5" s="43"/>
      <c r="B5" s="33"/>
      <c r="C5" s="39"/>
      <c r="D5" s="34"/>
      <c r="E5" s="28"/>
      <c r="F5" s="26"/>
      <c r="G5" s="6" t="s">
        <v>70</v>
      </c>
    </row>
    <row r="6" spans="1:7" ht="23.45" customHeight="1">
      <c r="A6" s="2"/>
      <c r="B6" s="33"/>
      <c r="C6" s="39"/>
      <c r="D6" s="34"/>
      <c r="E6" s="10">
        <v>2022</v>
      </c>
      <c r="F6" s="11"/>
      <c r="G6" s="10">
        <v>2021</v>
      </c>
    </row>
    <row r="7" spans="1:7" ht="23.45" customHeight="1">
      <c r="A7" s="68" t="s">
        <v>46</v>
      </c>
      <c r="B7" s="33"/>
      <c r="C7" s="39"/>
      <c r="D7" s="34"/>
      <c r="E7" s="42"/>
      <c r="F7" s="63"/>
      <c r="G7" s="42"/>
    </row>
    <row r="8" spans="1:7" ht="23.45" customHeight="1">
      <c r="A8" s="2" t="s">
        <v>47</v>
      </c>
      <c r="B8" s="33"/>
      <c r="C8" s="39"/>
      <c r="D8" s="34"/>
      <c r="E8" s="42">
        <f>PL!E50</f>
        <v>396432</v>
      </c>
      <c r="F8" s="63"/>
      <c r="G8" s="42">
        <f>PL!G50</f>
        <v>188435</v>
      </c>
    </row>
    <row r="9" spans="1:7" ht="23.45" customHeight="1">
      <c r="A9" s="2" t="s">
        <v>48</v>
      </c>
      <c r="B9" s="33"/>
      <c r="C9" s="39"/>
      <c r="D9" s="34"/>
      <c r="E9" s="42"/>
      <c r="F9" s="63"/>
      <c r="G9" s="77"/>
    </row>
    <row r="10" spans="1:7" ht="23.45" customHeight="1">
      <c r="A10" s="2" t="s">
        <v>49</v>
      </c>
      <c r="B10" s="33"/>
      <c r="C10" s="39"/>
      <c r="D10" s="34"/>
      <c r="E10" s="42"/>
      <c r="F10" s="63"/>
      <c r="G10" s="77"/>
    </row>
    <row r="11" spans="1:7" ht="23.45" customHeight="1">
      <c r="A11" s="2" t="s">
        <v>125</v>
      </c>
      <c r="B11" s="33"/>
      <c r="C11" s="39"/>
      <c r="D11" s="34"/>
      <c r="E11" s="42"/>
      <c r="F11" s="63"/>
      <c r="G11" s="77"/>
    </row>
    <row r="12" spans="1:7" ht="23.45" customHeight="1">
      <c r="A12" s="2" t="s">
        <v>126</v>
      </c>
      <c r="B12" s="33"/>
      <c r="C12" s="39"/>
      <c r="D12" s="34"/>
      <c r="E12" s="42">
        <v>843254</v>
      </c>
      <c r="F12" s="63"/>
      <c r="G12" s="77">
        <v>494284</v>
      </c>
    </row>
    <row r="13" spans="1:7" ht="23.45" customHeight="1">
      <c r="A13" s="2" t="s">
        <v>151</v>
      </c>
      <c r="B13" s="33"/>
      <c r="C13" s="39"/>
      <c r="D13" s="34"/>
      <c r="E13" s="42">
        <v>3658</v>
      </c>
      <c r="F13" s="63"/>
      <c r="G13" s="77">
        <v>3699</v>
      </c>
    </row>
    <row r="14" spans="1:7" ht="23.45" customHeight="1">
      <c r="A14" s="2" t="s">
        <v>92</v>
      </c>
      <c r="B14" s="33"/>
      <c r="C14" s="39"/>
      <c r="D14" s="34"/>
      <c r="E14" s="42">
        <v>-1</v>
      </c>
      <c r="F14" s="63"/>
      <c r="G14" s="77">
        <v>-313</v>
      </c>
    </row>
    <row r="15" spans="1:7" ht="23.45" customHeight="1">
      <c r="A15" s="2" t="s">
        <v>153</v>
      </c>
      <c r="B15" s="74"/>
      <c r="C15" s="75"/>
      <c r="D15" s="76"/>
      <c r="E15" s="77"/>
      <c r="F15" s="78"/>
      <c r="G15" s="77"/>
    </row>
    <row r="16" spans="1:7" ht="23.45" customHeight="1">
      <c r="A16" s="2" t="s">
        <v>156</v>
      </c>
      <c r="B16" s="74"/>
      <c r="C16" s="75"/>
      <c r="D16" s="76"/>
      <c r="E16" s="77">
        <v>-85</v>
      </c>
      <c r="F16" s="78"/>
      <c r="G16" s="77">
        <v>0</v>
      </c>
    </row>
    <row r="17" spans="1:11" ht="23.45" customHeight="1">
      <c r="A17" s="2" t="s">
        <v>50</v>
      </c>
      <c r="B17" s="33"/>
      <c r="C17" s="39"/>
      <c r="D17" s="34"/>
      <c r="E17" s="42">
        <v>2010</v>
      </c>
      <c r="F17" s="63"/>
      <c r="G17" s="77">
        <v>1932</v>
      </c>
    </row>
    <row r="18" spans="1:11" ht="23.45" customHeight="1">
      <c r="A18" s="2" t="s">
        <v>66</v>
      </c>
      <c r="B18" s="33"/>
      <c r="C18" s="39"/>
      <c r="D18" s="34"/>
      <c r="E18" s="42">
        <v>-428</v>
      </c>
      <c r="F18" s="63"/>
      <c r="G18" s="77">
        <v>-7</v>
      </c>
    </row>
    <row r="19" spans="1:11" ht="23.45" customHeight="1">
      <c r="A19" s="2" t="s">
        <v>67</v>
      </c>
      <c r="B19" s="33"/>
      <c r="C19" s="39"/>
      <c r="D19" s="34"/>
      <c r="E19" s="61">
        <v>138</v>
      </c>
      <c r="F19" s="34"/>
      <c r="G19" s="97">
        <v>2228</v>
      </c>
      <c r="K19"/>
    </row>
    <row r="20" spans="1:11" ht="23.45" customHeight="1">
      <c r="A20" s="2" t="s">
        <v>51</v>
      </c>
      <c r="B20" s="33"/>
      <c r="C20" s="39"/>
      <c r="D20" s="34"/>
      <c r="G20" s="79"/>
      <c r="K20"/>
    </row>
    <row r="21" spans="1:11" ht="23.45" customHeight="1">
      <c r="A21" s="2" t="s">
        <v>52</v>
      </c>
      <c r="B21" s="44"/>
      <c r="C21" s="49"/>
      <c r="D21" s="34"/>
      <c r="E21" s="42">
        <f>SUM(E8:E19)</f>
        <v>1244978</v>
      </c>
      <c r="G21" s="77">
        <f>SUM(G8:G19)</f>
        <v>690258</v>
      </c>
      <c r="K21"/>
    </row>
    <row r="22" spans="1:11" ht="23.45" customHeight="1">
      <c r="A22" s="2" t="s">
        <v>53</v>
      </c>
      <c r="E22" s="42"/>
      <c r="G22" s="77"/>
      <c r="K22"/>
    </row>
    <row r="23" spans="1:11" ht="23.45" customHeight="1">
      <c r="A23" s="2" t="s">
        <v>57</v>
      </c>
      <c r="E23" s="42">
        <v>118</v>
      </c>
      <c r="G23" s="77">
        <v>23</v>
      </c>
      <c r="K23"/>
    </row>
    <row r="24" spans="1:11" ht="23.45" customHeight="1">
      <c r="A24" s="2" t="s">
        <v>93</v>
      </c>
      <c r="E24" s="42">
        <v>-1019342</v>
      </c>
      <c r="G24" s="77">
        <v>-304029</v>
      </c>
      <c r="K24"/>
    </row>
    <row r="25" spans="1:11" ht="23.45" customHeight="1">
      <c r="A25" s="38" t="s">
        <v>94</v>
      </c>
      <c r="E25" s="42">
        <v>2682</v>
      </c>
      <c r="G25" s="77">
        <v>-8382</v>
      </c>
      <c r="K25"/>
    </row>
    <row r="26" spans="1:11" ht="23.45" customHeight="1">
      <c r="A26" s="38" t="s">
        <v>68</v>
      </c>
      <c r="E26" s="42">
        <v>-93758</v>
      </c>
      <c r="G26" s="77">
        <v>-42886</v>
      </c>
      <c r="K26"/>
    </row>
    <row r="27" spans="1:11" ht="23.45" customHeight="1">
      <c r="A27" s="2" t="s">
        <v>54</v>
      </c>
      <c r="E27" s="42">
        <v>-659</v>
      </c>
      <c r="G27" s="77">
        <v>-388</v>
      </c>
      <c r="K27"/>
    </row>
    <row r="28" spans="1:11" ht="23.45" customHeight="1">
      <c r="A28" s="2" t="s">
        <v>55</v>
      </c>
      <c r="E28" s="42">
        <v>-120</v>
      </c>
      <c r="G28" s="77">
        <v>96</v>
      </c>
      <c r="K28"/>
    </row>
    <row r="29" spans="1:11" ht="23.45" customHeight="1">
      <c r="A29" s="2" t="s">
        <v>127</v>
      </c>
      <c r="E29" s="42"/>
      <c r="G29" s="77"/>
      <c r="K29"/>
    </row>
    <row r="30" spans="1:11" ht="23.45" customHeight="1">
      <c r="A30" s="2" t="s">
        <v>56</v>
      </c>
      <c r="E30" s="42">
        <v>12090</v>
      </c>
      <c r="G30" s="77">
        <v>7110</v>
      </c>
      <c r="K30"/>
    </row>
    <row r="31" spans="1:11" ht="23.45" customHeight="1">
      <c r="A31" s="2" t="s">
        <v>95</v>
      </c>
      <c r="E31" s="42">
        <v>-576</v>
      </c>
      <c r="G31" s="77">
        <v>2142</v>
      </c>
      <c r="J31" s="119"/>
      <c r="K31"/>
    </row>
    <row r="32" spans="1:11" ht="23.45" customHeight="1">
      <c r="A32" s="2" t="s">
        <v>96</v>
      </c>
      <c r="E32" s="61">
        <v>783</v>
      </c>
      <c r="G32" s="97">
        <v>9642</v>
      </c>
      <c r="J32"/>
    </row>
    <row r="33" spans="1:10" ht="23.45" customHeight="1">
      <c r="A33" s="2" t="s">
        <v>46</v>
      </c>
      <c r="E33" s="46">
        <f>SUM(E21:E32)</f>
        <v>146196</v>
      </c>
      <c r="G33" s="77">
        <f>SUM(G21:G32)</f>
        <v>353586</v>
      </c>
      <c r="J33"/>
    </row>
    <row r="34" spans="1:10" ht="23.45" customHeight="1">
      <c r="A34" s="2" t="s">
        <v>149</v>
      </c>
      <c r="E34" s="46">
        <v>428</v>
      </c>
      <c r="G34" s="77">
        <v>7</v>
      </c>
      <c r="J34"/>
    </row>
    <row r="35" spans="1:10" ht="23.45" customHeight="1">
      <c r="A35" s="2" t="s">
        <v>97</v>
      </c>
      <c r="E35" s="42">
        <v>-87004</v>
      </c>
      <c r="G35" s="77">
        <v>-42460</v>
      </c>
      <c r="J35"/>
    </row>
    <row r="36" spans="1:10" ht="23.45" customHeight="1">
      <c r="A36" s="68" t="s">
        <v>113</v>
      </c>
      <c r="E36" s="69">
        <f>SUM(E33:E35)</f>
        <v>59620</v>
      </c>
      <c r="F36" s="70"/>
      <c r="G36" s="108">
        <f>SUM(G33:G35)</f>
        <v>311133</v>
      </c>
      <c r="J36"/>
    </row>
    <row r="37" spans="1:10" ht="23.45" customHeight="1">
      <c r="A37" s="2"/>
      <c r="E37" s="42"/>
      <c r="G37" s="77"/>
      <c r="J37"/>
    </row>
    <row r="38" spans="1:10" ht="23.45" customHeight="1">
      <c r="A38" s="29" t="s">
        <v>77</v>
      </c>
      <c r="E38" s="42"/>
      <c r="G38" s="46"/>
    </row>
    <row r="39" spans="1:10" ht="23.45" customHeight="1">
      <c r="A39" s="33"/>
      <c r="E39" s="42"/>
      <c r="G39" s="62" t="s">
        <v>75</v>
      </c>
    </row>
    <row r="40" spans="1:10" ht="23.45" customHeight="1">
      <c r="A40" s="43" t="s">
        <v>119</v>
      </c>
      <c r="E40" s="42"/>
    </row>
    <row r="41" spans="1:10" ht="23.45" customHeight="1">
      <c r="A41" s="43" t="s">
        <v>98</v>
      </c>
      <c r="B41" s="4"/>
      <c r="C41" s="5"/>
      <c r="D41" s="5"/>
      <c r="E41" s="5"/>
      <c r="F41" s="5"/>
      <c r="G41" s="62"/>
      <c r="H41" s="4"/>
      <c r="I41" s="4"/>
    </row>
    <row r="42" spans="1:10" ht="23.45" customHeight="1">
      <c r="A42" s="43" t="s">
        <v>129</v>
      </c>
      <c r="B42" s="4"/>
      <c r="C42" s="5"/>
      <c r="D42" s="5"/>
      <c r="E42" s="5"/>
      <c r="F42" s="5"/>
      <c r="G42" s="4"/>
      <c r="H42" s="4"/>
      <c r="I42" s="4"/>
    </row>
    <row r="43" spans="1:10" ht="23.45" customHeight="1">
      <c r="A43" s="2"/>
      <c r="B43" s="4"/>
      <c r="C43" s="71"/>
      <c r="D43" s="71"/>
      <c r="E43" s="28"/>
      <c r="F43" s="26"/>
      <c r="G43" s="6" t="s">
        <v>70</v>
      </c>
      <c r="H43" s="71"/>
      <c r="I43" s="71"/>
    </row>
    <row r="44" spans="1:10" ht="23.45" customHeight="1">
      <c r="A44" s="2"/>
      <c r="C44" s="71"/>
      <c r="D44" s="71"/>
      <c r="E44" s="10">
        <v>2022</v>
      </c>
      <c r="F44" s="11"/>
      <c r="G44" s="10">
        <v>2021</v>
      </c>
      <c r="H44" s="71"/>
      <c r="I44" s="71"/>
    </row>
    <row r="45" spans="1:10" ht="23.45" customHeight="1">
      <c r="A45" s="68" t="s">
        <v>58</v>
      </c>
      <c r="C45" s="71"/>
      <c r="D45" s="71"/>
      <c r="E45" s="42"/>
      <c r="F45" s="63"/>
      <c r="G45" s="42"/>
      <c r="H45" s="71"/>
      <c r="I45" s="71"/>
    </row>
    <row r="46" spans="1:10" ht="23.45" customHeight="1">
      <c r="A46" s="2" t="s">
        <v>154</v>
      </c>
      <c r="C46" s="71"/>
      <c r="D46" s="71"/>
      <c r="E46" s="77">
        <v>-150000</v>
      </c>
      <c r="F46" s="78"/>
      <c r="G46" s="77">
        <v>0</v>
      </c>
      <c r="H46" s="71"/>
      <c r="I46"/>
    </row>
    <row r="47" spans="1:10" ht="23.45" customHeight="1">
      <c r="A47" s="2" t="s">
        <v>99</v>
      </c>
      <c r="C47" s="71"/>
      <c r="D47" s="71"/>
      <c r="E47" s="77">
        <v>-895</v>
      </c>
      <c r="F47" s="78"/>
      <c r="G47" s="77">
        <v>-1014</v>
      </c>
      <c r="H47" s="71"/>
      <c r="I47"/>
    </row>
    <row r="48" spans="1:10" ht="23.45" customHeight="1">
      <c r="A48" s="2" t="s">
        <v>100</v>
      </c>
      <c r="C48" s="71"/>
      <c r="D48" s="71"/>
      <c r="E48" s="77">
        <v>-110</v>
      </c>
      <c r="F48" s="78"/>
      <c r="G48" s="77">
        <v>-171</v>
      </c>
      <c r="H48" s="71"/>
      <c r="I48"/>
    </row>
    <row r="49" spans="1:9" ht="23.45" customHeight="1">
      <c r="A49" s="2" t="s">
        <v>101</v>
      </c>
      <c r="C49" s="71"/>
      <c r="D49" s="71"/>
      <c r="E49" s="97">
        <v>1</v>
      </c>
      <c r="F49" s="78"/>
      <c r="G49" s="97">
        <v>320</v>
      </c>
      <c r="H49" s="71"/>
      <c r="I49"/>
    </row>
    <row r="50" spans="1:9" ht="23.45" customHeight="1">
      <c r="A50" s="68" t="s">
        <v>122</v>
      </c>
      <c r="C50" s="71"/>
      <c r="D50" s="71"/>
      <c r="E50" s="97">
        <f>SUM(E46:E49)</f>
        <v>-151004</v>
      </c>
      <c r="F50" s="109"/>
      <c r="G50" s="97">
        <f>SUM(G46:G49)</f>
        <v>-865</v>
      </c>
      <c r="H50" s="71"/>
      <c r="I50" s="71"/>
    </row>
    <row r="51" spans="1:9" ht="23.45" customHeight="1">
      <c r="A51" s="68" t="s">
        <v>59</v>
      </c>
      <c r="C51" s="71"/>
      <c r="D51" s="71"/>
      <c r="E51" s="77"/>
      <c r="F51" s="78"/>
      <c r="G51" s="77"/>
      <c r="H51" s="71"/>
      <c r="I51" s="71"/>
    </row>
    <row r="52" spans="1:9" ht="23.45" customHeight="1">
      <c r="A52" s="2" t="s">
        <v>102</v>
      </c>
      <c r="C52" s="71"/>
      <c r="D52" s="71"/>
      <c r="E52" s="77">
        <v>0</v>
      </c>
      <c r="F52" s="77"/>
      <c r="G52" s="77">
        <v>328000</v>
      </c>
      <c r="H52" s="71"/>
      <c r="I52" s="71"/>
    </row>
    <row r="53" spans="1:9" ht="23.45" customHeight="1">
      <c r="A53" s="2" t="s">
        <v>60</v>
      </c>
      <c r="C53" s="71"/>
      <c r="D53" s="71"/>
      <c r="E53" s="77">
        <v>0</v>
      </c>
      <c r="F53" s="77"/>
      <c r="G53" s="77">
        <v>-519974</v>
      </c>
      <c r="H53" s="71"/>
      <c r="I53" s="71"/>
    </row>
    <row r="54" spans="1:9" ht="23.45" customHeight="1">
      <c r="A54" s="2" t="s">
        <v>103</v>
      </c>
      <c r="C54" s="71"/>
      <c r="D54" s="71"/>
      <c r="E54" s="77">
        <v>-1678</v>
      </c>
      <c r="F54" s="77"/>
      <c r="G54" s="77">
        <v>-1596</v>
      </c>
      <c r="H54" s="71"/>
      <c r="I54" s="71"/>
    </row>
    <row r="55" spans="1:9" ht="23.45" customHeight="1">
      <c r="A55" s="2" t="s">
        <v>104</v>
      </c>
      <c r="C55" s="71"/>
      <c r="D55" s="71"/>
      <c r="E55" s="77">
        <v>-2042</v>
      </c>
      <c r="F55" s="77"/>
      <c r="G55" s="77">
        <v>-8319</v>
      </c>
      <c r="H55" s="71"/>
      <c r="I55" s="120"/>
    </row>
    <row r="56" spans="1:9" ht="23.45" customHeight="1">
      <c r="A56" s="2" t="s">
        <v>147</v>
      </c>
      <c r="C56" s="71"/>
      <c r="D56" s="71"/>
      <c r="E56" s="77">
        <v>334320</v>
      </c>
      <c r="F56" s="77"/>
      <c r="G56" s="77">
        <v>0</v>
      </c>
      <c r="H56" s="71"/>
      <c r="I56" s="71"/>
    </row>
    <row r="57" spans="1:9" ht="23.45" customHeight="1">
      <c r="A57" s="2" t="s">
        <v>148</v>
      </c>
      <c r="C57" s="71"/>
      <c r="D57" s="71"/>
      <c r="E57" s="77">
        <v>-7407</v>
      </c>
      <c r="F57" s="77"/>
      <c r="G57" s="77">
        <v>0</v>
      </c>
      <c r="H57" s="71"/>
      <c r="I57" s="71"/>
    </row>
    <row r="58" spans="1:9" ht="23.45" customHeight="1">
      <c r="A58" s="2" t="s">
        <v>120</v>
      </c>
      <c r="C58" s="71"/>
      <c r="D58" s="71"/>
      <c r="E58" s="97">
        <v>-83998</v>
      </c>
      <c r="F58" s="78"/>
      <c r="G58" s="97">
        <v>-40320</v>
      </c>
      <c r="H58" s="71"/>
      <c r="I58" s="120"/>
    </row>
    <row r="59" spans="1:9" ht="23.45" customHeight="1">
      <c r="A59" s="68" t="s">
        <v>150</v>
      </c>
      <c r="C59" s="71"/>
      <c r="D59" s="71"/>
      <c r="E59" s="97">
        <f>SUM(E52:E58)</f>
        <v>239195</v>
      </c>
      <c r="F59" s="109"/>
      <c r="G59" s="97">
        <f>SUM(G52:G58)</f>
        <v>-242209</v>
      </c>
      <c r="H59" s="71"/>
      <c r="I59" s="71"/>
    </row>
    <row r="60" spans="1:9" ht="23.45" customHeight="1">
      <c r="A60" s="68" t="s">
        <v>128</v>
      </c>
      <c r="C60" s="71"/>
      <c r="D60" s="71"/>
      <c r="E60" s="77">
        <f>SUM(E36,E50,E59)</f>
        <v>147811</v>
      </c>
      <c r="F60" s="79"/>
      <c r="G60" s="77">
        <f>SUM(G36,G50,G59)</f>
        <v>68059</v>
      </c>
      <c r="H60" s="71"/>
      <c r="I60" s="71"/>
    </row>
    <row r="61" spans="1:9" ht="23.45" customHeight="1">
      <c r="A61" s="2" t="s">
        <v>114</v>
      </c>
      <c r="C61" s="71"/>
      <c r="D61" s="71"/>
      <c r="E61" s="110">
        <f>BS!I10</f>
        <v>106377</v>
      </c>
      <c r="F61" s="109"/>
      <c r="G61" s="110">
        <v>6892</v>
      </c>
      <c r="H61" s="71"/>
      <c r="I61" s="71"/>
    </row>
    <row r="62" spans="1:9" ht="23.45" customHeight="1" thickBot="1">
      <c r="A62" s="68" t="s">
        <v>115</v>
      </c>
      <c r="C62" s="71"/>
      <c r="D62" s="71"/>
      <c r="E62" s="111">
        <f>SUM(E60:E61)</f>
        <v>254188</v>
      </c>
      <c r="F62" s="109"/>
      <c r="G62" s="111">
        <f>SUM(G60:G61)</f>
        <v>74951</v>
      </c>
      <c r="H62" s="71"/>
      <c r="I62" s="71"/>
    </row>
    <row r="63" spans="1:9" ht="23.45" customHeight="1" thickTop="1">
      <c r="A63" s="2"/>
      <c r="C63" s="71"/>
      <c r="D63" s="71"/>
      <c r="E63" s="77">
        <f>E62-BS!G10</f>
        <v>0</v>
      </c>
      <c r="F63" s="79"/>
      <c r="G63" s="77">
        <f>G62-G61-G60</f>
        <v>0</v>
      </c>
      <c r="H63" s="71"/>
      <c r="I63" s="71"/>
    </row>
    <row r="64" spans="1:9" ht="23.45" customHeight="1">
      <c r="A64" s="72" t="s">
        <v>105</v>
      </c>
      <c r="C64" s="71"/>
      <c r="D64" s="71"/>
      <c r="E64" s="42"/>
      <c r="G64" s="46"/>
      <c r="H64" s="71"/>
      <c r="I64" s="71"/>
    </row>
    <row r="65" spans="1:9" ht="23.45" customHeight="1">
      <c r="A65" s="121" t="s">
        <v>106</v>
      </c>
      <c r="C65" s="71"/>
      <c r="D65" s="71"/>
      <c r="E65" s="42"/>
      <c r="G65" s="46"/>
      <c r="H65" s="71"/>
      <c r="I65" s="71"/>
    </row>
    <row r="66" spans="1:9" ht="23.45" customHeight="1">
      <c r="A66" s="2" t="s">
        <v>155</v>
      </c>
      <c r="C66" s="71"/>
      <c r="D66" s="71"/>
      <c r="E66" s="42">
        <v>0</v>
      </c>
      <c r="G66" s="77">
        <v>5053</v>
      </c>
      <c r="H66" s="71"/>
      <c r="I66" s="71"/>
    </row>
    <row r="67" spans="1:9" ht="23.45" customHeight="1">
      <c r="A67" s="2"/>
      <c r="B67" s="71"/>
      <c r="C67" s="71"/>
      <c r="D67" s="71"/>
      <c r="E67" s="42"/>
      <c r="G67" s="46"/>
      <c r="H67" s="71"/>
      <c r="I67" s="71"/>
    </row>
    <row r="68" spans="1:9" ht="23.45" customHeight="1">
      <c r="A68" s="29" t="s">
        <v>77</v>
      </c>
      <c r="E68" s="42"/>
      <c r="G68" s="46"/>
    </row>
    <row r="69" spans="1:9" ht="23.45" customHeight="1">
      <c r="A69" s="33"/>
      <c r="E69" s="42"/>
      <c r="G69" s="46"/>
    </row>
    <row r="70" spans="1:9" ht="23.45" customHeight="1">
      <c r="A70" s="33"/>
      <c r="E70" s="42"/>
      <c r="G70" s="46"/>
    </row>
    <row r="71" spans="1:9" ht="23.45" customHeight="1">
      <c r="A71" s="33"/>
      <c r="E71" s="42"/>
      <c r="G71" s="46"/>
    </row>
    <row r="72" spans="1:9" ht="23.45" customHeight="1">
      <c r="A72" s="33"/>
      <c r="E72" s="42"/>
      <c r="G72" s="46"/>
    </row>
    <row r="73" spans="1:9" ht="23.45" customHeight="1">
      <c r="A73" s="33"/>
      <c r="E73" s="42"/>
      <c r="G73" s="46"/>
    </row>
  </sheetData>
  <printOptions horizontalCentered="1"/>
  <pageMargins left="0.8" right="0.3" top="0.75" bottom="0.196850393700787" header="0.31496062992126" footer="0.31496062992126"/>
  <pageSetup paperSize="9" scale="80" orientation="portrait" r:id="rId1"/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41F8D17D95C104FA350B27AC2A21E69" ma:contentTypeVersion="4" ma:contentTypeDescription="สร้างเอกสารใหม่" ma:contentTypeScope="" ma:versionID="e3dbee45ec8ec377ac5dd55461264bfc">
  <xsd:schema xmlns:xsd="http://www.w3.org/2001/XMLSchema" xmlns:xs="http://www.w3.org/2001/XMLSchema" xmlns:p="http://schemas.microsoft.com/office/2006/metadata/properties" xmlns:ns2="fdb8077c-028b-4bb0-a6bf-9afc7dabbfae" targetNamespace="http://schemas.microsoft.com/office/2006/metadata/properties" ma:root="true" ma:fieldsID="87edb3da0a9fed6d035c65430d5db76d" ns2:_="">
    <xsd:import namespace="fdb8077c-028b-4bb0-a6bf-9afc7dab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8077c-028b-4bb0-a6bf-9afc7dabb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DD1151-5DA4-41C4-AACC-4BFC4D9B27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C6564D-630A-400E-B02F-60CF4FD0B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EF5C41-0AB0-4994-854F-1EB43D745D1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Vannakorn Vaidyakula</cp:lastModifiedBy>
  <cp:lastPrinted>2022-11-07T08:37:24Z</cp:lastPrinted>
  <dcterms:created xsi:type="dcterms:W3CDTF">1998-05-15T13:01:49Z</dcterms:created>
  <dcterms:modified xsi:type="dcterms:W3CDTF">2022-11-10T10:07:04Z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0x010100641F8D17D95C104FA350B27AC2A21E69</vt:lpwstr>
  </property>
</Properties>
</file>