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2\2022_Q3\"/>
    </mc:Choice>
  </mc:AlternateContent>
  <bookViews>
    <workbookView xWindow="-120" yWindow="-120" windowWidth="20730" windowHeight="11160" activeTab="4"/>
  </bookViews>
  <sheets>
    <sheet name="BS" sheetId="13" r:id="rId1"/>
    <sheet name="PL" sheetId="7" r:id="rId2"/>
    <sheet name="Consolidated" sheetId="14" r:id="rId3"/>
    <sheet name="Company" sheetId="9" r:id="rId4"/>
    <sheet name="cashflow" sheetId="10" r:id="rId5"/>
  </sheets>
  <definedNames>
    <definedName name="_xlnm.Print_Area" localSheetId="0">BS!$A$1:$P$106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0" i="10" l="1"/>
  <c r="L60" i="10"/>
  <c r="J70" i="10"/>
  <c r="H70" i="10"/>
  <c r="F70" i="10"/>
  <c r="J60" i="10"/>
  <c r="H60" i="10"/>
  <c r="F60" i="10"/>
  <c r="J73" i="7" l="1"/>
  <c r="H73" i="7"/>
  <c r="F73" i="7"/>
  <c r="F74" i="7" s="1"/>
  <c r="F78" i="7" s="1"/>
  <c r="F80" i="7" s="1"/>
  <c r="J66" i="7"/>
  <c r="H66" i="7"/>
  <c r="F66" i="7"/>
  <c r="J20" i="7"/>
  <c r="J21" i="7" s="1"/>
  <c r="J25" i="7" s="1"/>
  <c r="J27" i="7" s="1"/>
  <c r="H20" i="7"/>
  <c r="H21" i="7" s="1"/>
  <c r="H25" i="7" s="1"/>
  <c r="H27" i="7" s="1"/>
  <c r="F20" i="7"/>
  <c r="J14" i="7"/>
  <c r="H14" i="7"/>
  <c r="F14" i="7"/>
  <c r="O100" i="13"/>
  <c r="M98" i="13"/>
  <c r="M96" i="13"/>
  <c r="K96" i="13"/>
  <c r="K98" i="13" s="1"/>
  <c r="I96" i="13"/>
  <c r="I98" i="13" s="1"/>
  <c r="M69" i="13"/>
  <c r="K69" i="13"/>
  <c r="I69" i="13"/>
  <c r="M59" i="13"/>
  <c r="M70" i="13" s="1"/>
  <c r="K59" i="13"/>
  <c r="K70" i="13" s="1"/>
  <c r="I59" i="13"/>
  <c r="O30" i="13"/>
  <c r="O31" i="13" s="1"/>
  <c r="O17" i="13"/>
  <c r="M30" i="13"/>
  <c r="K30" i="13"/>
  <c r="K31" i="13" s="1"/>
  <c r="I30" i="13"/>
  <c r="M17" i="13"/>
  <c r="M31" i="13" s="1"/>
  <c r="K17" i="13"/>
  <c r="I17" i="13"/>
  <c r="F21" i="7" l="1"/>
  <c r="F25" i="7" s="1"/>
  <c r="F27" i="7" s="1"/>
  <c r="J74" i="7"/>
  <c r="J78" i="7" s="1"/>
  <c r="J80" i="7" s="1"/>
  <c r="H74" i="7"/>
  <c r="H78" i="7" s="1"/>
  <c r="H80" i="7" s="1"/>
  <c r="K99" i="13"/>
  <c r="K100" i="13" s="1"/>
  <c r="M99" i="13"/>
  <c r="M100" i="13" s="1"/>
  <c r="I70" i="13"/>
  <c r="I99" i="13" s="1"/>
  <c r="I31" i="13"/>
  <c r="I100" i="13" l="1"/>
  <c r="L73" i="7"/>
  <c r="L66" i="7"/>
  <c r="L20" i="7"/>
  <c r="L14" i="7"/>
  <c r="L21" i="7" s="1"/>
  <c r="L25" i="7" s="1"/>
  <c r="L27" i="7" s="1"/>
  <c r="O98" i="13"/>
  <c r="O96" i="13"/>
  <c r="O69" i="13"/>
  <c r="O59" i="13"/>
  <c r="O70" i="13" s="1"/>
  <c r="O99" i="13" s="1"/>
  <c r="K17" i="9"/>
  <c r="I17" i="9"/>
  <c r="G17" i="9"/>
  <c r="L74" i="7" l="1"/>
  <c r="L78" i="7" s="1"/>
  <c r="L80" i="7" s="1"/>
  <c r="L87" i="7" s="1"/>
  <c r="L9" i="10"/>
  <c r="H34" i="7"/>
  <c r="H36" i="7" s="1"/>
  <c r="L31" i="7"/>
  <c r="L39" i="7" s="1"/>
  <c r="L34" i="7"/>
  <c r="O16" i="14"/>
  <c r="S16" i="14" s="1"/>
  <c r="L21" i="10" l="1"/>
  <c r="L34" i="10" s="1"/>
  <c r="L36" i="10" s="1"/>
  <c r="L71" i="10" s="1"/>
  <c r="L73" i="10" s="1"/>
  <c r="L84" i="7"/>
  <c r="L92" i="7" s="1"/>
  <c r="H31" i="7"/>
  <c r="H39" i="7" s="1"/>
  <c r="H41" i="7" s="1"/>
  <c r="H9" i="10"/>
  <c r="Q11" i="14"/>
  <c r="Q13" i="14" s="1"/>
  <c r="O14" i="14"/>
  <c r="S14" i="14" s="1"/>
  <c r="K13" i="14"/>
  <c r="K17" i="14" s="1"/>
  <c r="K19" i="14" s="1"/>
  <c r="I13" i="14"/>
  <c r="I17" i="14" s="1"/>
  <c r="I19" i="14" s="1"/>
  <c r="G13" i="14"/>
  <c r="G17" i="14" s="1"/>
  <c r="G19" i="14" s="1"/>
  <c r="O12" i="14"/>
  <c r="S12" i="14" s="1"/>
  <c r="H21" i="10" l="1"/>
  <c r="H34" i="10" s="1"/>
  <c r="H36" i="10" s="1"/>
  <c r="H71" i="10" s="1"/>
  <c r="H73" i="10" s="1"/>
  <c r="H87" i="7"/>
  <c r="H84" i="7"/>
  <c r="H92" i="7" s="1"/>
  <c r="H94" i="7" s="1"/>
  <c r="Q17" i="14"/>
  <c r="O10" i="14"/>
  <c r="H89" i="7" l="1"/>
  <c r="M11" i="14"/>
  <c r="S10" i="14"/>
  <c r="M13" i="14" l="1"/>
  <c r="M17" i="14" s="1"/>
  <c r="O11" i="14"/>
  <c r="O13" i="14" l="1"/>
  <c r="O17" i="14" s="1"/>
  <c r="S11" i="14"/>
  <c r="S13" i="14" s="1"/>
  <c r="S17" i="14" s="1"/>
  <c r="M12" i="9"/>
  <c r="M19" i="9"/>
  <c r="Q27" i="14"/>
  <c r="M27" i="14"/>
  <c r="O23" i="14"/>
  <c r="M21" i="14"/>
  <c r="F87" i="7" l="1"/>
  <c r="J87" i="7"/>
  <c r="S23" i="14"/>
  <c r="K23" i="9"/>
  <c r="I23" i="9"/>
  <c r="G23" i="9"/>
  <c r="O10" i="9"/>
  <c r="Q20" i="14"/>
  <c r="Q22" i="14" s="1"/>
  <c r="Q26" i="14" s="1"/>
  <c r="Q28" i="14" s="1"/>
  <c r="K22" i="14"/>
  <c r="I22" i="14"/>
  <c r="G22" i="14"/>
  <c r="O21" i="14"/>
  <c r="S21" i="14" s="1"/>
  <c r="O25" i="14"/>
  <c r="S25" i="14" s="1"/>
  <c r="F89" i="7" l="1"/>
  <c r="M20" i="14"/>
  <c r="O20" i="14" s="1"/>
  <c r="O22" i="14" s="1"/>
  <c r="G27" i="14" l="1"/>
  <c r="G26" i="14"/>
  <c r="G28" i="14" s="1"/>
  <c r="I27" i="14"/>
  <c r="I26" i="14"/>
  <c r="I28" i="14" s="1"/>
  <c r="K27" i="14"/>
  <c r="K26" i="14"/>
  <c r="K28" i="14" s="1"/>
  <c r="S20" i="14"/>
  <c r="S22" i="14" s="1"/>
  <c r="M22" i="14"/>
  <c r="M26" i="14" s="1"/>
  <c r="M28" i="14" s="1"/>
  <c r="O19" i="14"/>
  <c r="O27" i="14" s="1"/>
  <c r="O26" i="14" l="1"/>
  <c r="O28" i="14" s="1"/>
  <c r="S19" i="14"/>
  <c r="S27" i="14" s="1"/>
  <c r="S26" i="14" l="1"/>
  <c r="S28" i="14" s="1"/>
  <c r="J84" i="7" l="1"/>
  <c r="J92" i="7" s="1"/>
  <c r="F84" i="7"/>
  <c r="F92" i="7" s="1"/>
  <c r="F94" i="7" s="1"/>
  <c r="F31" i="7" l="1"/>
  <c r="F39" i="7" s="1"/>
  <c r="F41" i="7" s="1"/>
  <c r="F34" i="7"/>
  <c r="F36" i="7" s="1"/>
  <c r="J34" i="7"/>
  <c r="J31" i="7"/>
  <c r="J39" i="7" s="1"/>
  <c r="J9" i="10" l="1"/>
  <c r="J21" i="10" s="1"/>
  <c r="J34" i="10" s="1"/>
  <c r="J36" i="10" s="1"/>
  <c r="J71" i="10" s="1"/>
  <c r="J73" i="10" s="1"/>
  <c r="J74" i="10" s="1"/>
  <c r="F9" i="10"/>
  <c r="F21" i="10" s="1"/>
  <c r="F34" i="10" s="1"/>
  <c r="F36" i="10" s="1"/>
  <c r="F71" i="10" s="1"/>
  <c r="F73" i="10" s="1"/>
  <c r="F74" i="10" s="1"/>
  <c r="M18" i="9" l="1"/>
  <c r="M11" i="9" l="1"/>
  <c r="K20" i="9" l="1"/>
  <c r="I20" i="9"/>
  <c r="G20" i="9"/>
  <c r="G15" i="9"/>
  <c r="K13" i="9"/>
  <c r="K15" i="9" s="1"/>
  <c r="I13" i="9"/>
  <c r="I15" i="9" s="1"/>
  <c r="G13" i="9"/>
  <c r="M13" i="9" l="1"/>
  <c r="M15" i="9" s="1"/>
  <c r="M23" i="9" l="1"/>
  <c r="O17" i="9"/>
  <c r="O23" i="9" s="1"/>
  <c r="M20" i="9"/>
  <c r="M22" i="9" s="1"/>
  <c r="M24" i="9" l="1"/>
  <c r="O19" i="9"/>
  <c r="K22" i="9"/>
  <c r="K24" i="9" s="1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<sst xmlns="http://schemas.openxmlformats.org/spreadsheetml/2006/main" count="406" uniqueCount="211">
  <si>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</si>
  <si>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</si>
  <si>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</si>
  <si>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</si>
  <si>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</si>
  <si>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</si>
  <si>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</si>
  <si>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</si>
  <si>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</si>
  <si>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</si>
  <si>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</si>
  <si>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</si>
  <si>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</si>
  <si>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</si>
  <si>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</si>
  <si>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</si>
  <si>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</si>
  <si>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</si>
  <si>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</si>
  <si>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</si>
  <si>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</si>
  <si>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</si>
  <si>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</si>
  <si>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</si>
  <si>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</si>
  <si>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</si>
  <si>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</si>
  <si>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</si>
  <si>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</si>
  <si>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</si>
  <si>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</si>
  <si>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</si>
  <si>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</si>
  <si>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</si>
  <si>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</si>
  <si>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</si>
  <si>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</si>
  <si>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</si>
  <si>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</si>
  <si>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</si>
  <si>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</si>
  <si>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</si>
  <si>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</si>
  <si>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</si>
  <si>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</si>
  <si>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</si>
  <si>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</si>
  <si>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</si>
  <si>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</si>
  <si>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</si>
  <si>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</si>
  <si>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</si>
  <si>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</si>
  <si>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</si>
  <si>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</si>
  <si>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</si>
  <si>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</si>
  <si>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</si>
  <si>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</si>
  <si>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</si>
  <si>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</si>
  <si>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</si>
  <si>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</si>
  <si>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</si>
  <si>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</si>
  <si>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</si>
  <si>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</si>
  <si>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</si>
  <si>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</si>
  <si>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</si>
  <si>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</si>
  <si>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</si>
  <si>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</si>
  <si>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</si>
  <si>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</si>
  <si>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</si>
  <si>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</si>
  <si>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</si>
  <si>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</si>
  <si>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</si>
  <si>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</si>
  <si>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</si>
  <si>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</si>
  <si>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</si>
  <si>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</si>
  <si>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</si>
  <si>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</si>
  <si>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</si>
  <si>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</si>
  <si>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</si>
  <si>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</si>
  <si>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</si>
  <si>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</si>
  <si>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</si>
  <si>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</si>
  <si>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</si>
  <si>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</si>
  <si>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</si>
  <si>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</si>
  <si>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</si>
  <si>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</si>
  <si>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</si>
  <si>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</si>
  <si>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Cash paid for purchase of intangible assets</t>
  </si>
  <si>
    <t>Net cash flows used in financing activities</t>
  </si>
  <si>
    <t>fully paid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</si>
  <si>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</si>
  <si>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</si>
  <si>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</si>
  <si>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</si>
  <si>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</si>
  <si>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Net increase (decrease) in cash and cash equivalents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</si>
  <si>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</si>
  <si>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</si>
  <si>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</si>
  <si>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</si>
  <si>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</si>
  <si>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</si>
  <si>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</si>
  <si>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</si>
  <si>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</si>
  <si>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</si>
  <si>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Gain from investments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</si>
  <si>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</si>
  <si>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</si>
  <si>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</si>
  <si>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</si>
  <si>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</si>
  <si>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</si>
  <si>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</si>
  <si>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</si>
  <si>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Investments in subsidiary</t>
  </si>
  <si>
    <t>Other current financial assets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</si>
  <si>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</si>
  <si>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</si>
  <si>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</si>
  <si>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</si>
  <si>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Balance as at 1 January 2021</t>
  </si>
  <si>
    <t>2021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</si>
  <si>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</si>
  <si>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</si>
  <si>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</si>
  <si>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</si>
  <si>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</si>
  <si>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</si>
  <si>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</si>
  <si>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</si>
  <si>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>Impairment loss from investment in associate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</si>
  <si>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</si>
  <si>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</si>
  <si>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</si>
  <si>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</si>
  <si>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</si>
  <si>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</si>
  <si>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</si>
  <si>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</si>
  <si>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</si>
  <si>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>Share subscription received of</t>
  </si>
  <si>
    <t xml:space="preserve">   non-controlling interests of the subsidiary</t>
  </si>
  <si>
    <t xml:space="preserve">   Impairment loss from investment in associate</t>
  </si>
  <si>
    <t xml:space="preserve">   Loss (gain) on fair value adjustments of financial assets</t>
  </si>
  <si>
    <t xml:space="preserve">   Finance income</t>
  </si>
  <si>
    <t xml:space="preserve">   Finance cost</t>
  </si>
  <si>
    <t xml:space="preserve">   Inventories</t>
  </si>
  <si>
    <t>Increase in other non-current financial assets</t>
  </si>
  <si>
    <t>Cash received from interest income</t>
  </si>
  <si>
    <t>Increase in short-term loans from financial institution</t>
  </si>
  <si>
    <t>Repayments of lease liabilities</t>
  </si>
  <si>
    <t>Dividends paid</t>
  </si>
  <si>
    <t>Interest paid</t>
  </si>
  <si>
    <t>Proceeds from non-controlling interests of subsidiary</t>
  </si>
  <si>
    <t xml:space="preserve">   Increase in lease liabilities</t>
  </si>
  <si>
    <t xml:space="preserve">   Interest expenses recorded as cost of project</t>
  </si>
  <si>
    <t xml:space="preserve">   Gain on sales/write-off of equipment and intangible assets </t>
  </si>
  <si>
    <t xml:space="preserve">Proceeds from disposal of equipment </t>
  </si>
  <si>
    <t xml:space="preserve">   Increase in provision for port remuneration under </t>
  </si>
  <si>
    <t xml:space="preserve">      concession agreement</t>
  </si>
  <si>
    <t>Balance as at 30 September 2021</t>
  </si>
  <si>
    <t>Decrease (increase) in other current financial assets</t>
  </si>
  <si>
    <t>Investments in associate</t>
  </si>
  <si>
    <t>Share of loss from investments in associate</t>
  </si>
  <si>
    <t xml:space="preserve">   Share of loss from investments in associate</t>
  </si>
  <si>
    <t>(Unit: Baht per share)</t>
  </si>
  <si>
    <t xml:space="preserve">   Transfer assets under installation to intangible asset</t>
  </si>
  <si>
    <t>For the nine-month period ended 30 September 2022</t>
  </si>
  <si>
    <t>Balance as at 1 January 2022</t>
  </si>
  <si>
    <t>Balance as at 30 September 2022</t>
  </si>
  <si>
    <t>Investment properties</t>
  </si>
  <si>
    <t>As at 30 September 2022</t>
  </si>
  <si>
    <t>30 September 2022</t>
  </si>
  <si>
    <t>31 December 2021</t>
  </si>
  <si>
    <t>Short-term loans from related party</t>
  </si>
  <si>
    <t xml:space="preserve">For the three-month period ended 30 September 2022 </t>
  </si>
  <si>
    <t>2022</t>
  </si>
  <si>
    <t>2, 3</t>
  </si>
  <si>
    <t>2, 5</t>
  </si>
  <si>
    <t>2, 12</t>
  </si>
  <si>
    <t>Dividends paid (Note 14)</t>
  </si>
  <si>
    <t>Increase in short-term loans from related party</t>
  </si>
  <si>
    <t xml:space="preserve">Bank overdrafts and short-term loans from </t>
  </si>
  <si>
    <t xml:space="preserve">   financial institution</t>
  </si>
  <si>
    <t>-</t>
  </si>
  <si>
    <t>Cash paid for purchase of investment in subsidiary</t>
  </si>
  <si>
    <t>Cash paid for constructions of investment properties</t>
  </si>
  <si>
    <t>Increase in bank overdrafts</t>
  </si>
  <si>
    <t>Cash receipt from long-term loans</t>
  </si>
  <si>
    <t xml:space="preserve">   Transfer of land, leasehold improvements, buildings</t>
  </si>
  <si>
    <t xml:space="preserve">      and equipment to investment properties</t>
  </si>
  <si>
    <t>Net cash flows used in investing activities</t>
  </si>
  <si>
    <t xml:space="preserve">   Payables for constructions and purchases of equipment   </t>
  </si>
  <si>
    <t xml:space="preserve">      and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</si>
</sst>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4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  <xf numFmtId="0" fontId="21" fillId="0" borderId="0"/>
    <xf numFmtId="0" fontId="21" fillId="0" borderId="0"/>
    <xf numFmtId="41" fontId="1" fillId="0" borderId="0" applyFont="0" applyFill="0" applyBorder="0" applyAlignment="0" applyProtection="0"/>
  </cellStyleXfs>
  <cellXfs count="153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8" fontId="2" fillId="0" borderId="0" xfId="4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4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171" fontId="2" fillId="0" borderId="0" xfId="17" applyNumberFormat="1" applyFont="1" applyAlignment="1">
      <alignment vertical="center"/>
    </xf>
    <xf numFmtId="41" fontId="19" fillId="0" borderId="0" xfId="1" applyNumberFormat="1" applyFont="1" applyAlignment="1">
      <alignment vertical="center"/>
    </xf>
    <xf numFmtId="41" fontId="2" fillId="0" borderId="0" xfId="1" applyNumberFormat="1" applyFont="1" applyAlignment="1">
      <alignment vertical="center"/>
    </xf>
    <xf numFmtId="171" fontId="2" fillId="0" borderId="0" xfId="18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19" fillId="0" borderId="2" xfId="1" applyNumberFormat="1" applyFont="1" applyBorder="1" applyAlignment="1">
      <alignment vertical="center"/>
    </xf>
    <xf numFmtId="41" fontId="22" fillId="0" borderId="2" xfId="1" applyNumberFormat="1" applyFont="1" applyBorder="1" applyAlignment="1">
      <alignment vertical="center"/>
    </xf>
    <xf numFmtId="41" fontId="2" fillId="0" borderId="5" xfId="1" applyNumberFormat="1" applyFont="1" applyBorder="1" applyAlignment="1">
      <alignment vertical="center"/>
    </xf>
    <xf numFmtId="165" fontId="19" fillId="0" borderId="0" xfId="1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0" xfId="3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41" fontId="2" fillId="0" borderId="0" xfId="4" applyNumberFormat="1" applyFont="1" applyFill="1" applyAlignment="1">
      <alignment horizontal="right" vertical="center"/>
    </xf>
    <xf numFmtId="41" fontId="22" fillId="0" borderId="0" xfId="1" applyNumberFormat="1" applyFont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4" applyNumberFormat="1" applyFont="1" applyFill="1" applyAlignment="1">
      <alignment horizontal="right" vertical="center"/>
    </xf>
    <xf numFmtId="41" fontId="2" fillId="0" borderId="0" xfId="15" applyNumberFormat="1" applyFont="1" applyFill="1" applyAlignment="1">
      <alignment horizontal="right" vertical="center"/>
    </xf>
    <xf numFmtId="41" fontId="2" fillId="0" borderId="0" xfId="16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19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37" fontId="15" fillId="0" borderId="1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2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3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center" vertical="center"/>
    </xf>
    <xf numFmtId="37" fontId="15" fillId="0" borderId="1" xfId="0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vertical="center"/>
    </xf>
    <xf numFmtId="41" fontId="23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horizontal="right" vertical="center"/>
    </xf>
    <xf numFmtId="41" fontId="23" fillId="0" borderId="2" xfId="0" applyNumberFormat="1" applyFont="1" applyFill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39" fontId="2" fillId="0" borderId="3" xfId="4" applyNumberFormat="1" applyFont="1" applyFill="1" applyBorder="1" applyAlignment="1">
      <alignment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20">
    <cellStyle name="Comma" xfId="1" builtinId="3"/>
    <cellStyle name="Comma [0]" xfId="19" builtinId="6"/>
    <cellStyle name="Comma 2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2" xfId="2"/>
    <cellStyle name="Normal 20 2" xfId="15"/>
    <cellStyle name="Normal 3" xfId="4"/>
    <cellStyle name="Normal 3 2" xfId="17"/>
    <cellStyle name="Normal 93" xfId="16"/>
    <cellStyle name="Normal_BS&amp;PLT - C169" xfId="3"/>
    <cellStyle name="Percent [2]" xfId="13"/>
    <cellStyle name="Quantity" xfId="14"/>
    <cellStyle name="ปกติ_USCT2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zoomScaleNormal="100" zoomScaleSheetLayoutView="70" workbookViewId="0">
      <selection activeCell="D27" sqref="D27"/>
    </sheetView>
  </sheetViews>
  <sheetFormatPr defaultColWidth="10.7109375" defaultRowHeight="21" customHeight="1"/>
  <cols>
    <col min="1" max="1" width="12.7109375" style="1" customWidth="1"/>
    <col min="2" max="2" width="8.7109375" style="1" customWidth="1"/>
    <col min="3" max="3" width="12.42578125" style="1" customWidth="1"/>
    <col min="4" max="4" width="6.140625" style="1" customWidth="1"/>
    <col min="5" max="5" width="3.140625" style="1" customWidth="1"/>
    <col min="6" max="6" width="2.28515625" style="1" customWidth="1"/>
    <col min="7" max="7" width="4.85546875" style="1" customWidth="1"/>
    <col min="8" max="8" width="1.42578125" style="1" customWidth="1"/>
    <col min="9" max="9" width="17.7109375" style="1" customWidth="1"/>
    <col min="10" max="10" width="1.7109375" style="1" customWidth="1"/>
    <col min="11" max="11" width="17.710937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42578125" style="1" customWidth="1"/>
    <col min="17" max="16384" width="10.7109375" style="1"/>
  </cols>
  <sheetData>
    <row r="1" spans="1:18" ht="21" customHeight="1">
      <c r="A1" s="142" t="s">
        <v>139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8" ht="21" customHeight="1">
      <c r="A2" s="142" t="s">
        <v>58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8" ht="21" customHeight="1">
      <c r="A3" s="142" t="s">
        <v>188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8" ht="21" customHeight="1">
      <c r="C4" s="56"/>
      <c r="O4" s="2" t="s">
        <v>76</v>
      </c>
    </row>
    <row r="5" spans="1:18" ht="21" customHeight="1">
      <c r="C5" s="56"/>
      <c r="I5" s="143" t="s">
        <v>140</v>
      </c>
      <c r="J5" s="143"/>
      <c r="K5" s="143"/>
      <c r="L5" s="30"/>
      <c r="M5" s="143" t="s">
        <v>82</v>
      </c>
      <c r="N5" s="143"/>
      <c r="O5" s="143"/>
      <c r="P5" s="30"/>
    </row>
    <row r="6" spans="1:18" ht="21" customHeight="1">
      <c r="G6" s="31" t="s">
        <v>0</v>
      </c>
      <c r="H6" s="31"/>
      <c r="I6" s="32" t="s">
        <v>189</v>
      </c>
      <c r="J6" s="31"/>
      <c r="K6" s="32" t="s">
        <v>190</v>
      </c>
      <c r="L6" s="30"/>
      <c r="M6" s="32" t="s">
        <v>189</v>
      </c>
      <c r="N6" s="31"/>
      <c r="O6" s="32" t="s">
        <v>190</v>
      </c>
      <c r="P6" s="30"/>
    </row>
    <row r="7" spans="1:18" ht="21" customHeight="1">
      <c r="G7" s="31"/>
      <c r="H7" s="31"/>
      <c r="I7" s="33" t="s">
        <v>93</v>
      </c>
      <c r="J7" s="56"/>
      <c r="K7" s="33" t="s">
        <v>95</v>
      </c>
      <c r="L7" s="30"/>
      <c r="M7" s="33" t="s">
        <v>93</v>
      </c>
      <c r="N7" s="56"/>
      <c r="O7" s="33" t="s">
        <v>95</v>
      </c>
      <c r="P7" s="30"/>
    </row>
    <row r="8" spans="1:18" ht="21" customHeight="1">
      <c r="G8" s="31"/>
      <c r="H8" s="31"/>
      <c r="I8" s="33" t="s">
        <v>94</v>
      </c>
      <c r="J8" s="56"/>
      <c r="K8" s="33"/>
      <c r="L8" s="30"/>
      <c r="M8" s="33" t="s">
        <v>94</v>
      </c>
      <c r="N8" s="56"/>
      <c r="O8" s="33"/>
      <c r="P8" s="30"/>
    </row>
    <row r="9" spans="1:18" ht="21" customHeight="1">
      <c r="A9" s="58" t="s">
        <v>1</v>
      </c>
    </row>
    <row r="10" spans="1:18" ht="21" customHeight="1">
      <c r="A10" s="58" t="s">
        <v>2</v>
      </c>
      <c r="B10" s="34"/>
      <c r="D10" s="56"/>
      <c r="E10" s="56"/>
      <c r="F10" s="56"/>
    </row>
    <row r="11" spans="1:18" ht="21" customHeight="1">
      <c r="A11" s="59" t="s">
        <v>3</v>
      </c>
      <c r="D11" s="56"/>
      <c r="E11" s="56"/>
      <c r="F11" s="56"/>
      <c r="G11" s="29"/>
      <c r="I11" s="59">
        <v>261291</v>
      </c>
      <c r="J11" s="59"/>
      <c r="K11" s="109">
        <v>117038</v>
      </c>
      <c r="L11" s="110"/>
      <c r="M11" s="3">
        <v>261132</v>
      </c>
      <c r="N11" s="111"/>
      <c r="O11" s="109">
        <v>115044</v>
      </c>
      <c r="Q11" s="26"/>
      <c r="R11" s="26"/>
    </row>
    <row r="12" spans="1:18" ht="21" customHeight="1">
      <c r="A12" s="59" t="s">
        <v>60</v>
      </c>
      <c r="D12" s="56"/>
      <c r="E12" s="56"/>
      <c r="F12" s="56"/>
      <c r="G12" s="29" t="s">
        <v>194</v>
      </c>
      <c r="I12" s="59">
        <v>127937</v>
      </c>
      <c r="J12" s="59"/>
      <c r="K12" s="109">
        <v>116915</v>
      </c>
      <c r="L12" s="110"/>
      <c r="M12" s="3">
        <v>130390</v>
      </c>
      <c r="N12" s="111"/>
      <c r="O12" s="109">
        <v>116931</v>
      </c>
      <c r="Q12" s="26"/>
      <c r="R12" s="26"/>
    </row>
    <row r="13" spans="1:18" ht="21" customHeight="1">
      <c r="A13" s="59" t="s">
        <v>130</v>
      </c>
      <c r="D13" s="56"/>
      <c r="E13" s="56"/>
      <c r="F13" s="56"/>
      <c r="G13" s="29"/>
      <c r="I13" s="59">
        <v>2048</v>
      </c>
      <c r="J13" s="59"/>
      <c r="K13" s="109">
        <v>4011</v>
      </c>
      <c r="L13" s="110"/>
      <c r="M13" s="109">
        <v>0</v>
      </c>
      <c r="N13" s="111"/>
      <c r="O13" s="109">
        <v>0</v>
      </c>
      <c r="Q13" s="26"/>
      <c r="R13" s="26"/>
    </row>
    <row r="14" spans="1:18" ht="21" customHeight="1">
      <c r="A14" s="59" t="s">
        <v>4</v>
      </c>
      <c r="D14" s="56"/>
      <c r="E14" s="56"/>
      <c r="F14" s="56"/>
      <c r="I14" s="59">
        <v>19883</v>
      </c>
      <c r="J14" s="59"/>
      <c r="K14" s="109">
        <v>21407</v>
      </c>
      <c r="L14" s="110"/>
      <c r="M14" s="3">
        <v>18349</v>
      </c>
      <c r="N14" s="111"/>
      <c r="O14" s="109">
        <v>15424</v>
      </c>
      <c r="Q14" s="26"/>
      <c r="R14" s="26"/>
    </row>
    <row r="15" spans="1:18" ht="21" customHeight="1">
      <c r="A15" s="59" t="s">
        <v>132</v>
      </c>
      <c r="D15" s="56"/>
      <c r="E15" s="56"/>
      <c r="F15" s="56"/>
      <c r="G15" s="29">
        <v>4</v>
      </c>
      <c r="I15" s="59">
        <v>1002005</v>
      </c>
      <c r="J15" s="59"/>
      <c r="K15" s="109">
        <v>1202498</v>
      </c>
      <c r="L15" s="110"/>
      <c r="M15" s="3">
        <v>1002005</v>
      </c>
      <c r="N15" s="112"/>
      <c r="O15" s="109">
        <v>1202498</v>
      </c>
      <c r="Q15" s="26"/>
      <c r="R15" s="26"/>
    </row>
    <row r="16" spans="1:18" ht="21" customHeight="1">
      <c r="A16" s="59" t="s">
        <v>5</v>
      </c>
      <c r="G16" s="56"/>
      <c r="H16" s="56"/>
      <c r="I16" s="59">
        <v>3291</v>
      </c>
      <c r="J16" s="112"/>
      <c r="K16" s="109">
        <v>3465</v>
      </c>
      <c r="L16" s="113"/>
      <c r="M16" s="3">
        <v>3256</v>
      </c>
      <c r="N16" s="112"/>
      <c r="O16" s="109">
        <v>3391</v>
      </c>
      <c r="Q16" s="26"/>
      <c r="R16" s="26"/>
    </row>
    <row r="17" spans="1:18" ht="21" customHeight="1">
      <c r="A17" s="58" t="s">
        <v>6</v>
      </c>
      <c r="G17" s="56"/>
      <c r="H17" s="56"/>
      <c r="I17" s="114">
        <f>SUM(I11:I16)</f>
        <v>1416455</v>
      </c>
      <c r="J17" s="112"/>
      <c r="K17" s="115">
        <f>SUM(K11:K16)</f>
        <v>1465334</v>
      </c>
      <c r="L17" s="113"/>
      <c r="M17" s="115">
        <f>SUM(M11:M16)</f>
        <v>1415132</v>
      </c>
      <c r="N17" s="112"/>
      <c r="O17" s="115">
        <f>SUM(O11:O16)</f>
        <v>1453288</v>
      </c>
    </row>
    <row r="18" spans="1:18" ht="21" customHeight="1">
      <c r="A18" s="58" t="s">
        <v>7</v>
      </c>
      <c r="G18" s="56"/>
      <c r="H18" s="56"/>
      <c r="I18" s="112"/>
      <c r="J18" s="112"/>
      <c r="K18" s="113"/>
      <c r="L18" s="113"/>
      <c r="M18" s="113"/>
      <c r="N18" s="112"/>
      <c r="O18" s="113"/>
    </row>
    <row r="19" spans="1:18" ht="21" customHeight="1">
      <c r="A19" s="59" t="s">
        <v>113</v>
      </c>
      <c r="G19" s="29" t="s">
        <v>195</v>
      </c>
      <c r="H19" s="56"/>
      <c r="I19" s="109">
        <v>236517</v>
      </c>
      <c r="J19" s="112"/>
      <c r="K19" s="109">
        <v>235716</v>
      </c>
      <c r="L19" s="113"/>
      <c r="M19" s="3">
        <v>234389</v>
      </c>
      <c r="N19" s="112"/>
      <c r="O19" s="109">
        <v>233588</v>
      </c>
      <c r="Q19" s="26"/>
      <c r="R19" s="26"/>
    </row>
    <row r="20" spans="1:18" ht="21" customHeight="1">
      <c r="A20" s="59" t="s">
        <v>131</v>
      </c>
      <c r="G20" s="29"/>
      <c r="H20" s="56"/>
      <c r="I20" s="109">
        <v>0</v>
      </c>
      <c r="J20" s="112"/>
      <c r="K20" s="109">
        <v>0</v>
      </c>
      <c r="L20" s="113"/>
      <c r="M20" s="3">
        <v>76500</v>
      </c>
      <c r="N20" s="112"/>
      <c r="O20" s="109">
        <v>76500</v>
      </c>
      <c r="Q20" s="26"/>
      <c r="R20" s="26"/>
    </row>
    <row r="21" spans="1:18" ht="21" customHeight="1">
      <c r="A21" s="59" t="s">
        <v>179</v>
      </c>
      <c r="G21" s="29">
        <v>6</v>
      </c>
      <c r="H21" s="56"/>
      <c r="I21" s="59">
        <v>1028948</v>
      </c>
      <c r="J21" s="112"/>
      <c r="K21" s="109">
        <v>1046653</v>
      </c>
      <c r="L21" s="113"/>
      <c r="M21" s="3">
        <v>1136905</v>
      </c>
      <c r="N21" s="112"/>
      <c r="O21" s="109">
        <v>1136905</v>
      </c>
      <c r="Q21" s="26"/>
      <c r="R21" s="26"/>
    </row>
    <row r="22" spans="1:18" ht="21" customHeight="1">
      <c r="A22" s="59" t="s">
        <v>114</v>
      </c>
      <c r="G22" s="29"/>
      <c r="H22" s="56"/>
      <c r="I22" s="59">
        <v>274179</v>
      </c>
      <c r="J22" s="112"/>
      <c r="K22" s="109">
        <v>331543</v>
      </c>
      <c r="L22" s="113"/>
      <c r="M22" s="3">
        <v>274179</v>
      </c>
      <c r="N22" s="112"/>
      <c r="O22" s="109">
        <v>331543</v>
      </c>
      <c r="Q22" s="26"/>
      <c r="R22" s="26"/>
    </row>
    <row r="23" spans="1:18" ht="21" customHeight="1">
      <c r="A23" s="59" t="s">
        <v>187</v>
      </c>
      <c r="G23" s="29">
        <v>7</v>
      </c>
      <c r="H23" s="56"/>
      <c r="I23" s="59">
        <v>470373</v>
      </c>
      <c r="J23" s="112"/>
      <c r="K23" s="109">
        <v>0</v>
      </c>
      <c r="L23" s="113"/>
      <c r="M23" s="3">
        <v>470373</v>
      </c>
      <c r="N23" s="112"/>
      <c r="O23" s="109">
        <v>0</v>
      </c>
      <c r="Q23" s="26"/>
      <c r="R23" s="26"/>
    </row>
    <row r="24" spans="1:18" ht="21" customHeight="1">
      <c r="A24" s="59" t="s">
        <v>126</v>
      </c>
      <c r="N24" s="112"/>
      <c r="Q24" s="26"/>
      <c r="R24" s="26"/>
    </row>
    <row r="25" spans="1:18" ht="21" customHeight="1">
      <c r="A25" s="59" t="s">
        <v>106</v>
      </c>
      <c r="G25" s="29">
        <v>8</v>
      </c>
      <c r="H25" s="56"/>
      <c r="I25" s="59">
        <v>1010509</v>
      </c>
      <c r="J25" s="112"/>
      <c r="K25" s="109">
        <v>1274180</v>
      </c>
      <c r="L25" s="113"/>
      <c r="M25" s="3">
        <v>770342</v>
      </c>
      <c r="N25" s="112"/>
      <c r="O25" s="109">
        <v>1033244</v>
      </c>
      <c r="Q25" s="26"/>
      <c r="R25" s="26"/>
    </row>
    <row r="26" spans="1:18" ht="21" customHeight="1">
      <c r="A26" s="59" t="s">
        <v>65</v>
      </c>
      <c r="G26" s="29"/>
      <c r="H26" s="56"/>
      <c r="I26" s="59">
        <v>5848</v>
      </c>
      <c r="J26" s="112"/>
      <c r="K26" s="109">
        <v>4668</v>
      </c>
      <c r="L26" s="113"/>
      <c r="M26" s="3">
        <v>3706</v>
      </c>
      <c r="N26" s="112"/>
      <c r="O26" s="109">
        <v>2307</v>
      </c>
      <c r="Q26" s="26"/>
      <c r="R26" s="26"/>
    </row>
    <row r="27" spans="1:18" ht="21" customHeight="1">
      <c r="A27" s="59" t="s">
        <v>115</v>
      </c>
      <c r="G27" s="29">
        <v>9</v>
      </c>
      <c r="H27" s="56"/>
      <c r="I27" s="59">
        <v>1993635</v>
      </c>
      <c r="J27" s="112"/>
      <c r="K27" s="109">
        <v>2208816</v>
      </c>
      <c r="L27" s="113"/>
      <c r="M27" s="3">
        <v>1993635</v>
      </c>
      <c r="N27" s="112"/>
      <c r="O27" s="109">
        <v>2208816</v>
      </c>
      <c r="Q27" s="26"/>
      <c r="R27" s="26"/>
    </row>
    <row r="28" spans="1:18" ht="21" customHeight="1">
      <c r="A28" s="59" t="s">
        <v>83</v>
      </c>
      <c r="I28" s="59">
        <v>98996</v>
      </c>
      <c r="J28" s="112"/>
      <c r="K28" s="109">
        <v>86534</v>
      </c>
      <c r="L28" s="113"/>
      <c r="M28" s="3">
        <v>98996</v>
      </c>
      <c r="N28" s="112"/>
      <c r="O28" s="109">
        <v>86534</v>
      </c>
      <c r="Q28" s="26"/>
      <c r="R28" s="26"/>
    </row>
    <row r="29" spans="1:18" ht="21" customHeight="1">
      <c r="A29" s="59" t="s">
        <v>8</v>
      </c>
      <c r="I29" s="116">
        <v>29904</v>
      </c>
      <c r="J29" s="112"/>
      <c r="K29" s="116">
        <v>1643</v>
      </c>
      <c r="L29" s="113"/>
      <c r="M29" s="117">
        <v>29904</v>
      </c>
      <c r="N29" s="112"/>
      <c r="O29" s="116">
        <v>1643</v>
      </c>
      <c r="Q29" s="26"/>
      <c r="R29" s="26"/>
    </row>
    <row r="30" spans="1:18" ht="21" customHeight="1">
      <c r="A30" s="58" t="s">
        <v>9</v>
      </c>
      <c r="D30" s="56"/>
      <c r="E30" s="56"/>
      <c r="F30" s="56"/>
      <c r="I30" s="118">
        <f>SUM(I19:I29)</f>
        <v>5148909</v>
      </c>
      <c r="J30" s="59"/>
      <c r="K30" s="116">
        <f>SUM(K19:K29)</f>
        <v>5189753</v>
      </c>
      <c r="L30" s="109"/>
      <c r="M30" s="116">
        <f>SUM(M19:M29)</f>
        <v>5088929</v>
      </c>
      <c r="N30" s="59"/>
      <c r="O30" s="116">
        <f>SUM(O19:O29)</f>
        <v>5111080</v>
      </c>
    </row>
    <row r="31" spans="1:18" ht="21" customHeight="1" thickBot="1">
      <c r="A31" s="58" t="s">
        <v>10</v>
      </c>
      <c r="D31" s="56"/>
      <c r="E31" s="56"/>
      <c r="F31" s="56"/>
      <c r="I31" s="119">
        <f>SUM(I17,I30)</f>
        <v>6565364</v>
      </c>
      <c r="J31" s="59"/>
      <c r="K31" s="120">
        <f>SUM(K17,K30)</f>
        <v>6655087</v>
      </c>
      <c r="L31" s="109"/>
      <c r="M31" s="120">
        <f>SUM(M17,M30)</f>
        <v>6504061</v>
      </c>
      <c r="N31" s="59"/>
      <c r="O31" s="120">
        <f>SUM(O17,O30)</f>
        <v>6564368</v>
      </c>
    </row>
    <row r="32" spans="1:18" ht="21" customHeight="1" thickTop="1">
      <c r="D32" s="56"/>
      <c r="E32" s="56"/>
      <c r="F32" s="56"/>
    </row>
    <row r="33" spans="1:17" ht="21" customHeight="1">
      <c r="D33" s="56"/>
      <c r="E33" s="56"/>
      <c r="F33" s="56"/>
    </row>
    <row r="34" spans="1:17" ht="21" customHeight="1">
      <c r="A34" s="1" t="s">
        <v>11</v>
      </c>
      <c r="D34" s="56"/>
      <c r="E34" s="56"/>
      <c r="F34" s="56"/>
    </row>
    <row r="35" spans="1:17" ht="21" customHeight="1">
      <c r="D35" s="56"/>
      <c r="E35" s="56"/>
      <c r="F35" s="56"/>
    </row>
    <row r="36" spans="1:17" ht="21" customHeight="1">
      <c r="D36" s="56"/>
      <c r="E36" s="56"/>
      <c r="F36" s="56"/>
    </row>
    <row r="37" spans="1:17" ht="21" customHeight="1">
      <c r="A37" s="22"/>
      <c r="B37" s="22"/>
      <c r="C37" s="22"/>
      <c r="D37" s="22"/>
      <c r="E37" s="23" t="s">
        <v>89</v>
      </c>
      <c r="F37" s="23"/>
      <c r="H37" s="24"/>
      <c r="J37" s="22"/>
      <c r="K37" s="22"/>
      <c r="L37" s="22"/>
      <c r="M37" s="22"/>
      <c r="N37" s="23" t="s">
        <v>89</v>
      </c>
      <c r="P37" s="8"/>
      <c r="Q37" s="56"/>
    </row>
    <row r="38" spans="1:17" ht="21" customHeight="1">
      <c r="A38" s="141" t="s">
        <v>90</v>
      </c>
      <c r="B38" s="141"/>
      <c r="C38" s="141"/>
      <c r="D38" s="141"/>
      <c r="E38" s="21"/>
      <c r="F38" s="21"/>
      <c r="G38" s="4"/>
      <c r="J38" s="141" t="s">
        <v>91</v>
      </c>
      <c r="K38" s="141"/>
      <c r="L38" s="141"/>
      <c r="M38" s="141"/>
      <c r="N38" s="4"/>
      <c r="O38" s="4"/>
      <c r="Q38" s="56"/>
    </row>
    <row r="39" spans="1:17" ht="21" customHeight="1">
      <c r="A39" s="142" t="s">
        <v>139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7" ht="21" customHeight="1">
      <c r="A40" s="142" t="s">
        <v>59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</row>
    <row r="41" spans="1:17" ht="21" customHeight="1">
      <c r="A41" s="142" t="s">
        <v>188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7" ht="21" customHeight="1">
      <c r="C42" s="56"/>
      <c r="O42" s="2" t="s">
        <v>76</v>
      </c>
    </row>
    <row r="43" spans="1:17" ht="21" customHeight="1">
      <c r="C43" s="56"/>
      <c r="I43" s="143" t="s">
        <v>140</v>
      </c>
      <c r="J43" s="143"/>
      <c r="K43" s="143"/>
      <c r="L43" s="30"/>
      <c r="M43" s="143" t="s">
        <v>82</v>
      </c>
      <c r="N43" s="143"/>
      <c r="O43" s="143"/>
      <c r="P43" s="30"/>
    </row>
    <row r="44" spans="1:17" ht="21" customHeight="1">
      <c r="G44" s="31" t="s">
        <v>0</v>
      </c>
      <c r="H44" s="31"/>
      <c r="I44" s="32" t="s">
        <v>189</v>
      </c>
      <c r="J44" s="31"/>
      <c r="K44" s="32" t="s">
        <v>190</v>
      </c>
      <c r="L44" s="30"/>
      <c r="M44" s="32" t="s">
        <v>189</v>
      </c>
      <c r="N44" s="31"/>
      <c r="O44" s="32" t="s">
        <v>190</v>
      </c>
      <c r="P44" s="30"/>
    </row>
    <row r="45" spans="1:17" ht="21" customHeight="1">
      <c r="G45" s="31"/>
      <c r="H45" s="31"/>
      <c r="I45" s="33" t="s">
        <v>93</v>
      </c>
      <c r="J45" s="56"/>
      <c r="K45" s="33" t="s">
        <v>95</v>
      </c>
      <c r="L45" s="30"/>
      <c r="M45" s="33" t="s">
        <v>93</v>
      </c>
      <c r="N45" s="56"/>
      <c r="O45" s="33" t="s">
        <v>95</v>
      </c>
      <c r="P45" s="30"/>
    </row>
    <row r="46" spans="1:17" ht="21" customHeight="1">
      <c r="G46" s="31"/>
      <c r="H46" s="31"/>
      <c r="I46" s="33" t="s">
        <v>94</v>
      </c>
      <c r="J46" s="56"/>
      <c r="K46" s="33"/>
      <c r="L46" s="30"/>
      <c r="M46" s="33" t="s">
        <v>94</v>
      </c>
      <c r="N46" s="56"/>
      <c r="O46" s="33"/>
      <c r="P46" s="30"/>
    </row>
    <row r="47" spans="1:17" ht="21" customHeight="1">
      <c r="A47" s="58" t="s">
        <v>12</v>
      </c>
      <c r="L47" s="56"/>
      <c r="M47" s="56"/>
      <c r="N47" s="56"/>
      <c r="O47" s="56"/>
      <c r="P47" s="56"/>
    </row>
    <row r="48" spans="1:17" ht="21" customHeight="1">
      <c r="A48" s="58" t="s">
        <v>13</v>
      </c>
      <c r="D48" s="56"/>
      <c r="E48" s="56"/>
      <c r="F48" s="56"/>
    </row>
    <row r="49" spans="1:18" ht="21" customHeight="1">
      <c r="A49" s="59" t="s">
        <v>199</v>
      </c>
      <c r="D49" s="56"/>
      <c r="E49" s="56"/>
      <c r="F49" s="56"/>
    </row>
    <row r="50" spans="1:18" ht="21" customHeight="1">
      <c r="A50" s="59" t="s">
        <v>200</v>
      </c>
      <c r="D50" s="56"/>
      <c r="E50" s="56"/>
      <c r="F50" s="56"/>
      <c r="G50" s="29">
        <v>10</v>
      </c>
      <c r="H50" s="29"/>
      <c r="I50" s="1">
        <v>25378</v>
      </c>
      <c r="K50" s="109">
        <v>25000</v>
      </c>
      <c r="L50" s="110"/>
      <c r="M50" s="109">
        <v>0</v>
      </c>
      <c r="N50" s="111"/>
      <c r="O50" s="109">
        <v>0</v>
      </c>
      <c r="Q50" s="26"/>
      <c r="R50" s="26"/>
    </row>
    <row r="51" spans="1:18" ht="21" customHeight="1">
      <c r="A51" s="59" t="s">
        <v>61</v>
      </c>
      <c r="D51" s="56"/>
      <c r="E51" s="56"/>
      <c r="F51" s="56"/>
      <c r="G51" s="29"/>
      <c r="H51" s="29"/>
      <c r="I51" s="121">
        <v>80998</v>
      </c>
      <c r="J51" s="122"/>
      <c r="K51" s="123">
        <v>37194</v>
      </c>
      <c r="L51" s="124"/>
      <c r="M51" s="5">
        <v>75816</v>
      </c>
      <c r="N51" s="122"/>
      <c r="O51" s="123">
        <v>22601</v>
      </c>
      <c r="Q51" s="26"/>
      <c r="R51" s="26"/>
    </row>
    <row r="52" spans="1:18" ht="21" customHeight="1">
      <c r="A52" s="59" t="s">
        <v>191</v>
      </c>
      <c r="D52" s="56"/>
      <c r="E52" s="56"/>
      <c r="F52" s="56"/>
      <c r="G52" s="29">
        <v>2</v>
      </c>
      <c r="H52" s="29"/>
      <c r="I52" s="121">
        <v>57000</v>
      </c>
      <c r="J52" s="122"/>
      <c r="K52" s="109">
        <v>0</v>
      </c>
      <c r="L52" s="124"/>
      <c r="M52" s="109">
        <v>0</v>
      </c>
      <c r="N52" s="122"/>
      <c r="O52" s="109">
        <v>0</v>
      </c>
      <c r="Q52" s="26"/>
      <c r="R52" s="26"/>
    </row>
    <row r="53" spans="1:18" ht="21" customHeight="1">
      <c r="A53" s="59" t="s">
        <v>133</v>
      </c>
      <c r="D53" s="56"/>
      <c r="E53" s="56"/>
      <c r="F53" s="56"/>
      <c r="G53" s="29">
        <v>11</v>
      </c>
      <c r="H53" s="29"/>
      <c r="I53" s="121">
        <v>16331</v>
      </c>
      <c r="J53" s="122"/>
      <c r="K53" s="123">
        <v>6543</v>
      </c>
      <c r="L53" s="124"/>
      <c r="M53" s="109">
        <v>3791</v>
      </c>
      <c r="N53" s="122"/>
      <c r="O53" s="109">
        <v>0</v>
      </c>
      <c r="Q53" s="26"/>
      <c r="R53" s="26"/>
    </row>
    <row r="54" spans="1:18" ht="21" customHeight="1">
      <c r="A54" s="59" t="s">
        <v>116</v>
      </c>
      <c r="D54" s="56"/>
      <c r="E54" s="56"/>
      <c r="F54" s="56"/>
      <c r="G54" s="29" t="s">
        <v>196</v>
      </c>
      <c r="H54" s="29"/>
      <c r="I54" s="121">
        <v>294094</v>
      </c>
      <c r="J54" s="122"/>
      <c r="K54" s="123">
        <v>278511</v>
      </c>
      <c r="L54" s="124"/>
      <c r="M54" s="3">
        <v>294094</v>
      </c>
      <c r="N54" s="122"/>
      <c r="O54" s="123">
        <v>278511</v>
      </c>
      <c r="Q54" s="26"/>
      <c r="R54" s="26"/>
    </row>
    <row r="55" spans="1:18" ht="21" customHeight="1">
      <c r="A55" s="59" t="s">
        <v>72</v>
      </c>
      <c r="D55" s="56"/>
      <c r="E55" s="56"/>
      <c r="F55" s="56"/>
      <c r="G55" s="29"/>
      <c r="H55" s="29"/>
      <c r="I55" s="121">
        <v>34638</v>
      </c>
      <c r="J55" s="122"/>
      <c r="K55" s="123">
        <v>19116</v>
      </c>
      <c r="L55" s="124"/>
      <c r="M55" s="3">
        <v>34638</v>
      </c>
      <c r="N55" s="122"/>
      <c r="O55" s="123">
        <v>19116</v>
      </c>
      <c r="Q55" s="26"/>
      <c r="R55" s="26"/>
    </row>
    <row r="56" spans="1:18" ht="21" customHeight="1">
      <c r="A56" s="59" t="s">
        <v>14</v>
      </c>
      <c r="D56" s="56"/>
      <c r="E56" s="56"/>
      <c r="F56" s="56"/>
      <c r="G56" s="29">
        <v>2</v>
      </c>
      <c r="I56" s="121">
        <v>157220</v>
      </c>
      <c r="J56" s="122"/>
      <c r="K56" s="123">
        <v>196665</v>
      </c>
      <c r="L56" s="124"/>
      <c r="M56" s="3">
        <v>154946</v>
      </c>
      <c r="N56" s="122"/>
      <c r="O56" s="123">
        <v>194656</v>
      </c>
      <c r="Q56" s="26"/>
      <c r="R56" s="26"/>
    </row>
    <row r="57" spans="1:18" ht="21" customHeight="1">
      <c r="A57" s="59" t="s">
        <v>74</v>
      </c>
      <c r="D57" s="56"/>
      <c r="E57" s="56"/>
      <c r="F57" s="56"/>
      <c r="I57" s="121">
        <v>12273</v>
      </c>
      <c r="J57" s="122"/>
      <c r="K57" s="123">
        <v>22522</v>
      </c>
      <c r="L57" s="124"/>
      <c r="M57" s="5">
        <v>12273</v>
      </c>
      <c r="N57" s="122"/>
      <c r="O57" s="123">
        <v>22522</v>
      </c>
      <c r="Q57" s="26"/>
      <c r="R57" s="26"/>
    </row>
    <row r="58" spans="1:18" ht="21" customHeight="1">
      <c r="A58" s="59" t="s">
        <v>15</v>
      </c>
      <c r="D58" s="56"/>
      <c r="E58" s="56"/>
      <c r="F58" s="56"/>
      <c r="I58" s="121">
        <v>18408</v>
      </c>
      <c r="J58" s="59"/>
      <c r="K58" s="123">
        <v>18204</v>
      </c>
      <c r="L58" s="110"/>
      <c r="M58" s="3">
        <v>17524</v>
      </c>
      <c r="N58" s="111"/>
      <c r="O58" s="123">
        <v>17020</v>
      </c>
    </row>
    <row r="59" spans="1:18" ht="21" customHeight="1">
      <c r="A59" s="58" t="s">
        <v>16</v>
      </c>
      <c r="D59" s="56"/>
      <c r="E59" s="56"/>
      <c r="F59" s="56"/>
      <c r="G59" s="29"/>
      <c r="I59" s="125">
        <f>SUM(I50:I58)</f>
        <v>696340</v>
      </c>
      <c r="J59" s="59"/>
      <c r="K59" s="126">
        <f>SUM(K50:K58)</f>
        <v>603755</v>
      </c>
      <c r="L59" s="109"/>
      <c r="M59" s="126">
        <f>SUM(M50:M58)</f>
        <v>593082</v>
      </c>
      <c r="N59" s="59"/>
      <c r="O59" s="126">
        <f>SUM(O50:O58)</f>
        <v>554426</v>
      </c>
    </row>
    <row r="60" spans="1:18" ht="21" customHeight="1">
      <c r="A60" s="58" t="s">
        <v>17</v>
      </c>
      <c r="D60" s="56"/>
      <c r="E60" s="56"/>
      <c r="F60" s="56"/>
      <c r="G60" s="29"/>
      <c r="I60" s="59"/>
      <c r="J60" s="59"/>
      <c r="K60" s="109"/>
      <c r="L60" s="109"/>
      <c r="M60" s="109"/>
      <c r="N60" s="59"/>
      <c r="O60" s="109"/>
    </row>
    <row r="61" spans="1:18" ht="21" customHeight="1">
      <c r="A61" s="59" t="s">
        <v>134</v>
      </c>
      <c r="D61" s="56"/>
      <c r="E61" s="56"/>
      <c r="F61" s="56"/>
      <c r="G61" s="29">
        <v>11</v>
      </c>
      <c r="I61" s="109">
        <v>285206</v>
      </c>
      <c r="J61" s="59"/>
      <c r="K61" s="109">
        <v>156457</v>
      </c>
      <c r="L61" s="110"/>
      <c r="M61" s="109">
        <v>134746</v>
      </c>
      <c r="N61" s="122"/>
      <c r="O61" s="109">
        <v>0</v>
      </c>
      <c r="Q61" s="26"/>
      <c r="R61" s="26"/>
    </row>
    <row r="62" spans="1:18" ht="21" customHeight="1">
      <c r="A62" s="59" t="s">
        <v>117</v>
      </c>
      <c r="D62" s="56"/>
      <c r="E62" s="56"/>
      <c r="F62" s="56"/>
      <c r="G62" s="29"/>
      <c r="I62" s="109"/>
      <c r="J62" s="59"/>
      <c r="K62" s="109"/>
      <c r="L62" s="110"/>
      <c r="M62" s="127"/>
      <c r="N62" s="111"/>
      <c r="O62" s="109"/>
    </row>
    <row r="63" spans="1:18" ht="21" customHeight="1">
      <c r="A63" s="59" t="s">
        <v>118</v>
      </c>
      <c r="D63" s="56"/>
      <c r="E63" s="56"/>
      <c r="F63" s="56"/>
      <c r="G63" s="29"/>
      <c r="I63" s="109">
        <v>190674</v>
      </c>
      <c r="J63" s="59"/>
      <c r="K63" s="109">
        <v>241085</v>
      </c>
      <c r="L63" s="110"/>
      <c r="M63" s="127">
        <v>190674</v>
      </c>
      <c r="N63" s="111"/>
      <c r="O63" s="109">
        <v>241085</v>
      </c>
      <c r="Q63" s="26"/>
      <c r="R63" s="26"/>
    </row>
    <row r="64" spans="1:18" ht="21" customHeight="1">
      <c r="A64" s="59" t="s">
        <v>119</v>
      </c>
      <c r="D64" s="56"/>
      <c r="E64" s="56"/>
      <c r="F64" s="56"/>
      <c r="G64" s="29" t="s">
        <v>196</v>
      </c>
      <c r="I64" s="59">
        <v>2006956</v>
      </c>
      <c r="J64" s="59"/>
      <c r="K64" s="109">
        <v>2186862</v>
      </c>
      <c r="L64" s="110"/>
      <c r="M64" s="127">
        <v>2006956</v>
      </c>
      <c r="N64" s="111"/>
      <c r="O64" s="109">
        <v>2186862</v>
      </c>
      <c r="Q64" s="26"/>
      <c r="R64" s="26"/>
    </row>
    <row r="65" spans="1:18" ht="21" customHeight="1">
      <c r="A65" s="59" t="s">
        <v>72</v>
      </c>
      <c r="D65" s="56"/>
      <c r="E65" s="56"/>
      <c r="F65" s="56"/>
      <c r="G65" s="29">
        <v>2</v>
      </c>
      <c r="I65" s="59">
        <v>93488</v>
      </c>
      <c r="J65" s="59"/>
      <c r="K65" s="109">
        <v>109118</v>
      </c>
      <c r="L65" s="110"/>
      <c r="M65" s="127">
        <v>93488</v>
      </c>
      <c r="N65" s="111"/>
      <c r="O65" s="109">
        <v>109118</v>
      </c>
      <c r="Q65" s="26"/>
      <c r="R65" s="26"/>
    </row>
    <row r="66" spans="1:18" ht="21" customHeight="1">
      <c r="A66" s="59" t="s">
        <v>75</v>
      </c>
      <c r="D66" s="56"/>
      <c r="E66" s="56"/>
      <c r="F66" s="56"/>
      <c r="I66" s="59">
        <v>31948</v>
      </c>
      <c r="J66" s="59"/>
      <c r="K66" s="109">
        <v>31201</v>
      </c>
      <c r="L66" s="110"/>
      <c r="M66" s="127">
        <v>31948</v>
      </c>
      <c r="N66" s="111"/>
      <c r="O66" s="109">
        <v>31201</v>
      </c>
      <c r="Q66" s="26"/>
      <c r="R66" s="26"/>
    </row>
    <row r="67" spans="1:18" ht="21" customHeight="1">
      <c r="A67" s="59" t="s">
        <v>62</v>
      </c>
      <c r="D67" s="56"/>
      <c r="E67" s="56"/>
      <c r="F67" s="56"/>
      <c r="I67" s="123">
        <v>44756</v>
      </c>
      <c r="J67" s="59"/>
      <c r="K67" s="123">
        <v>42216</v>
      </c>
      <c r="L67" s="109"/>
      <c r="M67" s="127">
        <v>43070</v>
      </c>
      <c r="N67" s="59"/>
      <c r="O67" s="123">
        <v>41252</v>
      </c>
    </row>
    <row r="68" spans="1:18" ht="21" customHeight="1">
      <c r="A68" s="59" t="s">
        <v>120</v>
      </c>
      <c r="D68" s="56"/>
      <c r="E68" s="56"/>
      <c r="F68" s="56"/>
      <c r="I68" s="128">
        <v>11413</v>
      </c>
      <c r="J68" s="59"/>
      <c r="K68" s="128">
        <v>12730</v>
      </c>
      <c r="L68" s="110"/>
      <c r="M68" s="129">
        <v>11413</v>
      </c>
      <c r="N68" s="111"/>
      <c r="O68" s="128">
        <v>12730</v>
      </c>
    </row>
    <row r="69" spans="1:18" ht="21" customHeight="1">
      <c r="A69" s="58" t="s">
        <v>18</v>
      </c>
      <c r="D69" s="56"/>
      <c r="E69" s="56"/>
      <c r="F69" s="56"/>
      <c r="I69" s="118">
        <f>SUM(I61:I68)</f>
        <v>2664441</v>
      </c>
      <c r="J69" s="59"/>
      <c r="K69" s="116">
        <f>SUM(K61:K68)</f>
        <v>2779669</v>
      </c>
      <c r="L69" s="109"/>
      <c r="M69" s="116">
        <f>SUM(M61:M68)</f>
        <v>2512295</v>
      </c>
      <c r="N69" s="59"/>
      <c r="O69" s="116">
        <f>SUM(O61:O68)</f>
        <v>2622248</v>
      </c>
    </row>
    <row r="70" spans="1:18" ht="21" customHeight="1">
      <c r="A70" s="58" t="s">
        <v>19</v>
      </c>
      <c r="D70" s="56"/>
      <c r="E70" s="56"/>
      <c r="F70" s="56"/>
      <c r="I70" s="125">
        <f>SUM(I59,I69)</f>
        <v>3360781</v>
      </c>
      <c r="J70" s="59"/>
      <c r="K70" s="126">
        <f>SUM(K59,K69)</f>
        <v>3383424</v>
      </c>
      <c r="L70" s="109"/>
      <c r="M70" s="126">
        <f>SUM(M59,M69)</f>
        <v>3105377</v>
      </c>
      <c r="N70" s="59"/>
      <c r="O70" s="126">
        <f>SUM(O59,O69)</f>
        <v>3176674</v>
      </c>
    </row>
    <row r="71" spans="1:18" ht="21" customHeight="1">
      <c r="A71" s="58"/>
      <c r="D71" s="56"/>
      <c r="E71" s="56"/>
      <c r="F71" s="56"/>
    </row>
    <row r="72" spans="1:18" ht="21" customHeight="1">
      <c r="A72" s="1" t="s">
        <v>11</v>
      </c>
      <c r="D72" s="56"/>
      <c r="E72" s="56"/>
      <c r="F72" s="56"/>
    </row>
    <row r="73" spans="1:18" ht="21" customHeight="1">
      <c r="D73" s="56"/>
      <c r="E73" s="56"/>
      <c r="F73" s="56"/>
    </row>
    <row r="74" spans="1:18" ht="21" customHeight="1">
      <c r="D74" s="56"/>
      <c r="E74" s="56"/>
      <c r="F74" s="56"/>
    </row>
    <row r="75" spans="1:18" ht="21" customHeight="1">
      <c r="A75" s="22"/>
      <c r="B75" s="22"/>
      <c r="C75" s="22"/>
      <c r="D75" s="22"/>
      <c r="E75" s="23" t="s">
        <v>89</v>
      </c>
      <c r="F75" s="23"/>
      <c r="H75" s="24"/>
      <c r="J75" s="22"/>
      <c r="K75" s="22"/>
      <c r="L75" s="22"/>
      <c r="M75" s="22"/>
      <c r="N75" s="23" t="s">
        <v>89</v>
      </c>
      <c r="P75" s="8"/>
      <c r="Q75" s="56"/>
    </row>
    <row r="76" spans="1:18" ht="21" customHeight="1">
      <c r="A76" s="141" t="s">
        <v>90</v>
      </c>
      <c r="B76" s="141"/>
      <c r="C76" s="141"/>
      <c r="D76" s="141"/>
      <c r="E76" s="21"/>
      <c r="F76" s="21"/>
      <c r="G76" s="4"/>
      <c r="J76" s="141" t="s">
        <v>91</v>
      </c>
      <c r="K76" s="141"/>
      <c r="L76" s="141"/>
      <c r="M76" s="141"/>
      <c r="N76" s="4"/>
      <c r="O76" s="4"/>
      <c r="Q76" s="56"/>
    </row>
    <row r="77" spans="1:18" ht="21" customHeight="1">
      <c r="D77" s="56"/>
      <c r="E77" s="56"/>
      <c r="F77" s="56"/>
    </row>
    <row r="78" spans="1:18" ht="21" customHeight="1">
      <c r="A78" s="142" t="s">
        <v>139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</row>
    <row r="79" spans="1:18" ht="21" customHeight="1">
      <c r="A79" s="142" t="s">
        <v>59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</row>
    <row r="80" spans="1:18" ht="21" customHeight="1">
      <c r="A80" s="142" t="s">
        <v>188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8" ht="21" customHeight="1">
      <c r="C81" s="56"/>
      <c r="O81" s="2" t="s">
        <v>76</v>
      </c>
    </row>
    <row r="82" spans="1:18" ht="21" customHeight="1">
      <c r="C82" s="56"/>
      <c r="I82" s="143" t="s">
        <v>140</v>
      </c>
      <c r="J82" s="143"/>
      <c r="K82" s="143"/>
      <c r="L82" s="30"/>
      <c r="M82" s="143" t="s">
        <v>82</v>
      </c>
      <c r="N82" s="143"/>
      <c r="O82" s="143"/>
      <c r="P82" s="30"/>
    </row>
    <row r="83" spans="1:18" ht="21" customHeight="1">
      <c r="G83" s="31"/>
      <c r="H83" s="31"/>
      <c r="I83" s="32" t="s">
        <v>189</v>
      </c>
      <c r="J83" s="31"/>
      <c r="K83" s="32" t="s">
        <v>190</v>
      </c>
      <c r="L83" s="30"/>
      <c r="M83" s="32" t="s">
        <v>189</v>
      </c>
      <c r="N83" s="31"/>
      <c r="O83" s="32" t="s">
        <v>190</v>
      </c>
      <c r="P83" s="30"/>
    </row>
    <row r="84" spans="1:18" ht="21" customHeight="1">
      <c r="G84" s="31"/>
      <c r="H84" s="31"/>
      <c r="I84" s="33" t="s">
        <v>93</v>
      </c>
      <c r="J84" s="56"/>
      <c r="K84" s="33" t="s">
        <v>95</v>
      </c>
      <c r="L84" s="30"/>
      <c r="M84" s="33" t="s">
        <v>93</v>
      </c>
      <c r="N84" s="56"/>
      <c r="O84" s="33" t="s">
        <v>95</v>
      </c>
      <c r="P84" s="30"/>
    </row>
    <row r="85" spans="1:18" ht="21" customHeight="1">
      <c r="G85" s="31"/>
      <c r="H85" s="31"/>
      <c r="I85" s="33" t="s">
        <v>94</v>
      </c>
      <c r="J85" s="56"/>
      <c r="K85" s="33"/>
      <c r="L85" s="30"/>
      <c r="M85" s="33" t="s">
        <v>94</v>
      </c>
      <c r="N85" s="56"/>
      <c r="O85" s="33"/>
      <c r="P85" s="30"/>
    </row>
    <row r="86" spans="1:18" ht="21" customHeight="1">
      <c r="A86" s="58" t="s">
        <v>20</v>
      </c>
      <c r="D86" s="56"/>
      <c r="E86" s="56"/>
      <c r="F86" s="56"/>
    </row>
    <row r="87" spans="1:18" ht="21" customHeight="1">
      <c r="A87" s="59" t="s">
        <v>21</v>
      </c>
      <c r="D87" s="56"/>
      <c r="E87" s="56"/>
      <c r="F87" s="56"/>
      <c r="G87" s="29"/>
    </row>
    <row r="88" spans="1:18" ht="21" customHeight="1">
      <c r="A88" s="59" t="s">
        <v>22</v>
      </c>
      <c r="D88" s="56"/>
      <c r="E88" s="56"/>
      <c r="F88" s="56"/>
      <c r="L88" s="4"/>
      <c r="M88" s="4"/>
      <c r="N88" s="4"/>
      <c r="O88" s="4"/>
      <c r="P88" s="4"/>
    </row>
    <row r="89" spans="1:18" ht="21" customHeight="1" thickBot="1">
      <c r="A89" s="59" t="s">
        <v>121</v>
      </c>
      <c r="D89" s="56"/>
      <c r="E89" s="56"/>
      <c r="F89" s="56"/>
      <c r="I89" s="97">
        <v>620000</v>
      </c>
      <c r="J89" s="59"/>
      <c r="K89" s="120">
        <v>620000</v>
      </c>
      <c r="L89" s="110"/>
      <c r="M89" s="120">
        <v>620000</v>
      </c>
      <c r="N89" s="111"/>
      <c r="O89" s="120">
        <v>620000</v>
      </c>
      <c r="P89" s="4"/>
      <c r="Q89" s="26"/>
      <c r="R89" s="26"/>
    </row>
    <row r="90" spans="1:18" ht="21" customHeight="1" thickTop="1">
      <c r="A90" s="59" t="s">
        <v>23</v>
      </c>
      <c r="D90" s="56"/>
      <c r="E90" s="56"/>
      <c r="F90" s="56"/>
      <c r="I90" s="98"/>
      <c r="J90" s="59"/>
      <c r="K90" s="110"/>
      <c r="L90" s="110"/>
      <c r="M90" s="110"/>
      <c r="N90" s="111"/>
      <c r="O90" s="110"/>
      <c r="Q90" s="26"/>
      <c r="R90" s="26"/>
    </row>
    <row r="91" spans="1:18" ht="21" customHeight="1">
      <c r="A91" s="59" t="s">
        <v>121</v>
      </c>
      <c r="D91" s="56"/>
      <c r="E91" s="56"/>
      <c r="F91" s="56"/>
      <c r="I91" s="98">
        <v>620000</v>
      </c>
      <c r="J91" s="59"/>
      <c r="K91" s="109">
        <v>620000</v>
      </c>
      <c r="L91" s="110"/>
      <c r="M91" s="3">
        <v>620000</v>
      </c>
      <c r="N91" s="111"/>
      <c r="O91" s="109">
        <v>620000</v>
      </c>
      <c r="Q91" s="26"/>
      <c r="R91" s="26"/>
    </row>
    <row r="92" spans="1:18" ht="21" customHeight="1">
      <c r="A92" s="59" t="s">
        <v>92</v>
      </c>
      <c r="D92" s="56"/>
      <c r="E92" s="56"/>
      <c r="F92" s="56"/>
      <c r="I92" s="98">
        <v>2178409</v>
      </c>
      <c r="J92" s="59"/>
      <c r="K92" s="109">
        <v>2178409</v>
      </c>
      <c r="L92" s="110"/>
      <c r="M92" s="3">
        <v>2178409</v>
      </c>
      <c r="N92" s="111"/>
      <c r="O92" s="109">
        <v>2178409</v>
      </c>
      <c r="Q92" s="26"/>
      <c r="R92" s="26"/>
    </row>
    <row r="93" spans="1:18" ht="21" customHeight="1">
      <c r="A93" s="59" t="s">
        <v>24</v>
      </c>
      <c r="D93" s="56"/>
      <c r="E93" s="56"/>
      <c r="F93" s="56"/>
      <c r="I93" s="98"/>
      <c r="J93" s="59"/>
      <c r="K93" s="110"/>
      <c r="L93" s="110"/>
      <c r="M93" s="3"/>
      <c r="N93" s="111"/>
      <c r="O93" s="110"/>
      <c r="Q93" s="26"/>
      <c r="R93" s="26"/>
    </row>
    <row r="94" spans="1:18" ht="21" customHeight="1">
      <c r="A94" s="59" t="s">
        <v>25</v>
      </c>
      <c r="D94" s="56"/>
      <c r="E94" s="56"/>
      <c r="F94" s="56"/>
      <c r="G94" s="29"/>
      <c r="I94" s="98">
        <v>62000</v>
      </c>
      <c r="J94" s="59"/>
      <c r="K94" s="109">
        <v>62000</v>
      </c>
      <c r="L94" s="110"/>
      <c r="M94" s="3">
        <v>62000</v>
      </c>
      <c r="N94" s="111"/>
      <c r="O94" s="109">
        <v>62000</v>
      </c>
      <c r="Q94" s="26"/>
      <c r="R94" s="26"/>
    </row>
    <row r="95" spans="1:18" ht="21" customHeight="1">
      <c r="A95" s="59" t="s">
        <v>26</v>
      </c>
      <c r="D95" s="56"/>
      <c r="E95" s="56"/>
      <c r="F95" s="56"/>
      <c r="I95" s="118">
        <v>348900</v>
      </c>
      <c r="J95" s="59"/>
      <c r="K95" s="116">
        <v>387931</v>
      </c>
      <c r="L95" s="109"/>
      <c r="M95" s="117">
        <v>538275</v>
      </c>
      <c r="N95" s="59"/>
      <c r="O95" s="116">
        <v>527285</v>
      </c>
      <c r="P95" s="4"/>
      <c r="Q95" s="26"/>
      <c r="R95" s="26"/>
    </row>
    <row r="96" spans="1:18" ht="21" customHeight="1">
      <c r="A96" s="59" t="s">
        <v>135</v>
      </c>
      <c r="D96" s="56"/>
      <c r="E96" s="56"/>
      <c r="F96" s="56"/>
      <c r="I96" s="59">
        <f>SUM(I91:I95)</f>
        <v>3209309</v>
      </c>
      <c r="J96" s="59"/>
      <c r="K96" s="109">
        <f>SUM(K91:K95)</f>
        <v>3248340</v>
      </c>
      <c r="L96" s="109"/>
      <c r="M96" s="109">
        <f>SUM(M91:M95)</f>
        <v>3398684</v>
      </c>
      <c r="N96" s="59"/>
      <c r="O96" s="109">
        <f>SUM(O91:O95)</f>
        <v>3387694</v>
      </c>
      <c r="P96" s="4"/>
      <c r="Q96" s="26"/>
      <c r="R96" s="26"/>
    </row>
    <row r="97" spans="1:18" ht="21" customHeight="1">
      <c r="A97" s="59" t="s">
        <v>136</v>
      </c>
      <c r="D97" s="56"/>
      <c r="E97" s="56"/>
      <c r="F97" s="56"/>
      <c r="I97" s="118">
        <v>-4726</v>
      </c>
      <c r="J97" s="59"/>
      <c r="K97" s="116">
        <v>23323</v>
      </c>
      <c r="L97" s="109"/>
      <c r="M97" s="116">
        <v>0</v>
      </c>
      <c r="N97" s="59"/>
      <c r="O97" s="116">
        <v>0</v>
      </c>
      <c r="P97" s="4"/>
      <c r="Q97" s="26"/>
      <c r="R97" s="26"/>
    </row>
    <row r="98" spans="1:18" ht="21" customHeight="1">
      <c r="A98" s="58" t="s">
        <v>27</v>
      </c>
      <c r="D98" s="56"/>
      <c r="E98" s="56"/>
      <c r="F98" s="56"/>
      <c r="I98" s="118">
        <f>SUM(I96:I97)</f>
        <v>3204583</v>
      </c>
      <c r="J98" s="59"/>
      <c r="K98" s="116">
        <f>SUM(K96:K97)</f>
        <v>3271663</v>
      </c>
      <c r="L98" s="109"/>
      <c r="M98" s="116">
        <f>SUM(M96:M97)</f>
        <v>3398684</v>
      </c>
      <c r="N98" s="59"/>
      <c r="O98" s="116">
        <f>SUM(O96:O97)</f>
        <v>3387694</v>
      </c>
    </row>
    <row r="99" spans="1:18" ht="21" customHeight="1" thickBot="1">
      <c r="A99" s="58" t="s">
        <v>28</v>
      </c>
      <c r="D99" s="56"/>
      <c r="E99" s="56"/>
      <c r="F99" s="56"/>
      <c r="I99" s="119">
        <f>SUM(I70,I98)</f>
        <v>6565364</v>
      </c>
      <c r="J99" s="59"/>
      <c r="K99" s="99">
        <f>SUM(K70,K98)</f>
        <v>6655087</v>
      </c>
      <c r="L99" s="109"/>
      <c r="M99" s="99">
        <f>SUM(M70,M98)</f>
        <v>6504061</v>
      </c>
      <c r="N99" s="59"/>
      <c r="O99" s="119">
        <f>SUM(O70,O98)</f>
        <v>6564368</v>
      </c>
    </row>
    <row r="100" spans="1:18" ht="21" customHeight="1" thickTop="1">
      <c r="D100" s="56"/>
      <c r="E100" s="56"/>
      <c r="F100" s="56"/>
      <c r="I100" s="3">
        <f>SUM(I99-I31)</f>
        <v>0</v>
      </c>
      <c r="J100" s="3"/>
      <c r="K100" s="3">
        <f>SUM(K99-K31)</f>
        <v>0</v>
      </c>
      <c r="L100" s="3"/>
      <c r="M100" s="3">
        <f>SUM(M99-M31)</f>
        <v>0</v>
      </c>
      <c r="N100" s="3"/>
      <c r="O100" s="3">
        <f>SUM(O99-O31)</f>
        <v>0</v>
      </c>
      <c r="P100" s="3"/>
    </row>
    <row r="101" spans="1:18" ht="21" customHeight="1">
      <c r="D101" s="56"/>
      <c r="E101" s="56"/>
      <c r="F101" s="56"/>
    </row>
    <row r="102" spans="1:18" ht="21" customHeight="1">
      <c r="A102" s="1" t="s">
        <v>11</v>
      </c>
      <c r="D102" s="56"/>
      <c r="E102" s="56"/>
      <c r="F102" s="56"/>
    </row>
    <row r="103" spans="1:18" ht="21" customHeight="1">
      <c r="D103" s="56"/>
      <c r="E103" s="56"/>
      <c r="F103" s="56"/>
    </row>
    <row r="104" spans="1:18" ht="21" customHeight="1">
      <c r="D104" s="56"/>
      <c r="E104" s="56"/>
      <c r="F104" s="56"/>
    </row>
    <row r="105" spans="1:18" ht="21" customHeight="1">
      <c r="A105" s="22"/>
      <c r="B105" s="22"/>
      <c r="C105" s="22"/>
      <c r="D105" s="22"/>
      <c r="E105" s="23" t="s">
        <v>89</v>
      </c>
      <c r="F105" s="23"/>
      <c r="H105" s="24"/>
      <c r="J105" s="22"/>
      <c r="K105" s="22"/>
      <c r="L105" s="22"/>
      <c r="M105" s="22"/>
      <c r="N105" s="23" t="s">
        <v>89</v>
      </c>
      <c r="P105" s="8"/>
      <c r="Q105" s="56"/>
    </row>
    <row r="106" spans="1:18" ht="21" customHeight="1">
      <c r="A106" s="141" t="s">
        <v>90</v>
      </c>
      <c r="B106" s="141"/>
      <c r="C106" s="141"/>
      <c r="D106" s="141"/>
      <c r="E106" s="21"/>
      <c r="F106" s="21"/>
      <c r="G106" s="4"/>
      <c r="J106" s="141" t="s">
        <v>91</v>
      </c>
      <c r="K106" s="141"/>
      <c r="L106" s="141"/>
      <c r="M106" s="141"/>
      <c r="N106" s="4"/>
      <c r="O106" s="4"/>
      <c r="Q106" s="56"/>
    </row>
  </sheetData>
  <mergeCells count="21">
    <mergeCell ref="A106:D106"/>
    <mergeCell ref="J106:M106"/>
    <mergeCell ref="A39:M39"/>
    <mergeCell ref="A40:M40"/>
    <mergeCell ref="A41:M41"/>
    <mergeCell ref="A78:M78"/>
    <mergeCell ref="A79:M79"/>
    <mergeCell ref="A80:M80"/>
    <mergeCell ref="I43:K43"/>
    <mergeCell ref="M43:O43"/>
    <mergeCell ref="I82:K82"/>
    <mergeCell ref="M82:O82"/>
    <mergeCell ref="A76:D76"/>
    <mergeCell ref="J76:M76"/>
    <mergeCell ref="A38:D38"/>
    <mergeCell ref="J38:M38"/>
    <mergeCell ref="A1:M1"/>
    <mergeCell ref="A2:M2"/>
    <mergeCell ref="A3:M3"/>
    <mergeCell ref="M5:O5"/>
    <mergeCell ref="I5:K5"/>
  </mergeCells>
  <pageMargins left="0.78740157480314965" right="0.31496062992125984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showGridLines="0" zoomScaleNormal="100" zoomScaleSheetLayoutView="55" workbookViewId="0">
      <selection activeCell="C95" sqref="C95"/>
    </sheetView>
  </sheetViews>
  <sheetFormatPr defaultColWidth="10.7109375" defaultRowHeight="21.6" customHeight="1"/>
  <cols>
    <col min="1" max="1" width="12.7109375" style="36" customWidth="1"/>
    <col min="2" max="2" width="10.7109375" style="36" customWidth="1"/>
    <col min="3" max="3" width="23.5703125" style="36" customWidth="1"/>
    <col min="4" max="4" width="12.7109375" style="36" customWidth="1"/>
    <col min="5" max="5" width="1.5703125" style="36" customWidth="1"/>
    <col min="6" max="6" width="19.5703125" style="36" customWidth="1"/>
    <col min="7" max="7" width="1.5703125" style="36" customWidth="1"/>
    <col min="8" max="8" width="19.5703125" style="36" customWidth="1"/>
    <col min="9" max="9" width="1.5703125" style="36" customWidth="1"/>
    <col min="10" max="10" width="19.5703125" style="36" customWidth="1"/>
    <col min="11" max="11" width="1.5703125" style="36" customWidth="1"/>
    <col min="12" max="12" width="19.5703125" style="36" customWidth="1"/>
    <col min="13" max="257" width="10.7109375" style="36"/>
    <col min="258" max="258" width="12.7109375" style="36" customWidth="1"/>
    <col min="259" max="260" width="10.7109375" style="36" customWidth="1"/>
    <col min="261" max="261" width="8.28515625" style="36" customWidth="1"/>
    <col min="262" max="262" width="7.7109375" style="36" customWidth="1"/>
    <col min="263" max="263" width="1.5703125" style="36" customWidth="1"/>
    <col min="264" max="264" width="15.7109375" style="36" customWidth="1"/>
    <col min="265" max="265" width="1.5703125" style="36" customWidth="1"/>
    <col min="266" max="266" width="15.7109375" style="36" customWidth="1"/>
    <col min="267" max="267" width="1.5703125" style="36" customWidth="1"/>
    <col min="268" max="268" width="18.42578125" style="36" customWidth="1"/>
    <col min="269" max="513" width="10.7109375" style="36"/>
    <col min="514" max="514" width="12.7109375" style="36" customWidth="1"/>
    <col min="515" max="516" width="10.7109375" style="36" customWidth="1"/>
    <col min="517" max="517" width="8.28515625" style="36" customWidth="1"/>
    <col min="518" max="518" width="7.7109375" style="36" customWidth="1"/>
    <col min="519" max="519" width="1.5703125" style="36" customWidth="1"/>
    <col min="520" max="520" width="15.7109375" style="36" customWidth="1"/>
    <col min="521" max="521" width="1.5703125" style="36" customWidth="1"/>
    <col min="522" max="522" width="15.7109375" style="36" customWidth="1"/>
    <col min="523" max="523" width="1.5703125" style="36" customWidth="1"/>
    <col min="524" max="524" width="18.42578125" style="36" customWidth="1"/>
    <col min="525" max="769" width="10.7109375" style="36"/>
    <col min="770" max="770" width="12.7109375" style="36" customWidth="1"/>
    <col min="771" max="772" width="10.7109375" style="36" customWidth="1"/>
    <col min="773" max="773" width="8.28515625" style="36" customWidth="1"/>
    <col min="774" max="774" width="7.7109375" style="36" customWidth="1"/>
    <col min="775" max="775" width="1.5703125" style="36" customWidth="1"/>
    <col min="776" max="776" width="15.7109375" style="36" customWidth="1"/>
    <col min="777" max="777" width="1.5703125" style="36" customWidth="1"/>
    <col min="778" max="778" width="15.7109375" style="36" customWidth="1"/>
    <col min="779" max="779" width="1.5703125" style="36" customWidth="1"/>
    <col min="780" max="780" width="18.42578125" style="36" customWidth="1"/>
    <col min="781" max="1025" width="10.7109375" style="36"/>
    <col min="1026" max="1026" width="12.7109375" style="36" customWidth="1"/>
    <col min="1027" max="1028" width="10.7109375" style="36" customWidth="1"/>
    <col min="1029" max="1029" width="8.28515625" style="36" customWidth="1"/>
    <col min="1030" max="1030" width="7.7109375" style="36" customWidth="1"/>
    <col min="1031" max="1031" width="1.5703125" style="36" customWidth="1"/>
    <col min="1032" max="1032" width="15.7109375" style="36" customWidth="1"/>
    <col min="1033" max="1033" width="1.5703125" style="36" customWidth="1"/>
    <col min="1034" max="1034" width="15.7109375" style="36" customWidth="1"/>
    <col min="1035" max="1035" width="1.5703125" style="36" customWidth="1"/>
    <col min="1036" max="1036" width="18.42578125" style="36" customWidth="1"/>
    <col min="1037" max="1281" width="10.7109375" style="36"/>
    <col min="1282" max="1282" width="12.7109375" style="36" customWidth="1"/>
    <col min="1283" max="1284" width="10.7109375" style="36" customWidth="1"/>
    <col min="1285" max="1285" width="8.28515625" style="36" customWidth="1"/>
    <col min="1286" max="1286" width="7.7109375" style="36" customWidth="1"/>
    <col min="1287" max="1287" width="1.5703125" style="36" customWidth="1"/>
    <col min="1288" max="1288" width="15.7109375" style="36" customWidth="1"/>
    <col min="1289" max="1289" width="1.5703125" style="36" customWidth="1"/>
    <col min="1290" max="1290" width="15.7109375" style="36" customWidth="1"/>
    <col min="1291" max="1291" width="1.5703125" style="36" customWidth="1"/>
    <col min="1292" max="1292" width="18.42578125" style="36" customWidth="1"/>
    <col min="1293" max="1537" width="10.7109375" style="36"/>
    <col min="1538" max="1538" width="12.7109375" style="36" customWidth="1"/>
    <col min="1539" max="1540" width="10.7109375" style="36" customWidth="1"/>
    <col min="1541" max="1541" width="8.28515625" style="36" customWidth="1"/>
    <col min="1542" max="1542" width="7.7109375" style="36" customWidth="1"/>
    <col min="1543" max="1543" width="1.5703125" style="36" customWidth="1"/>
    <col min="1544" max="1544" width="15.7109375" style="36" customWidth="1"/>
    <col min="1545" max="1545" width="1.5703125" style="36" customWidth="1"/>
    <col min="1546" max="1546" width="15.7109375" style="36" customWidth="1"/>
    <col min="1547" max="1547" width="1.5703125" style="36" customWidth="1"/>
    <col min="1548" max="1548" width="18.42578125" style="36" customWidth="1"/>
    <col min="1549" max="1793" width="10.7109375" style="36"/>
    <col min="1794" max="1794" width="12.7109375" style="36" customWidth="1"/>
    <col min="1795" max="1796" width="10.7109375" style="36" customWidth="1"/>
    <col min="1797" max="1797" width="8.28515625" style="36" customWidth="1"/>
    <col min="1798" max="1798" width="7.7109375" style="36" customWidth="1"/>
    <col min="1799" max="1799" width="1.5703125" style="36" customWidth="1"/>
    <col min="1800" max="1800" width="15.7109375" style="36" customWidth="1"/>
    <col min="1801" max="1801" width="1.5703125" style="36" customWidth="1"/>
    <col min="1802" max="1802" width="15.7109375" style="36" customWidth="1"/>
    <col min="1803" max="1803" width="1.5703125" style="36" customWidth="1"/>
    <col min="1804" max="1804" width="18.42578125" style="36" customWidth="1"/>
    <col min="1805" max="2049" width="10.7109375" style="36"/>
    <col min="2050" max="2050" width="12.7109375" style="36" customWidth="1"/>
    <col min="2051" max="2052" width="10.7109375" style="36" customWidth="1"/>
    <col min="2053" max="2053" width="8.28515625" style="36" customWidth="1"/>
    <col min="2054" max="2054" width="7.7109375" style="36" customWidth="1"/>
    <col min="2055" max="2055" width="1.5703125" style="36" customWidth="1"/>
    <col min="2056" max="2056" width="15.7109375" style="36" customWidth="1"/>
    <col min="2057" max="2057" width="1.5703125" style="36" customWidth="1"/>
    <col min="2058" max="2058" width="15.7109375" style="36" customWidth="1"/>
    <col min="2059" max="2059" width="1.5703125" style="36" customWidth="1"/>
    <col min="2060" max="2060" width="18.42578125" style="36" customWidth="1"/>
    <col min="2061" max="2305" width="10.7109375" style="36"/>
    <col min="2306" max="2306" width="12.7109375" style="36" customWidth="1"/>
    <col min="2307" max="2308" width="10.7109375" style="36" customWidth="1"/>
    <col min="2309" max="2309" width="8.28515625" style="36" customWidth="1"/>
    <col min="2310" max="2310" width="7.7109375" style="36" customWidth="1"/>
    <col min="2311" max="2311" width="1.5703125" style="36" customWidth="1"/>
    <col min="2312" max="2312" width="15.7109375" style="36" customWidth="1"/>
    <col min="2313" max="2313" width="1.5703125" style="36" customWidth="1"/>
    <col min="2314" max="2314" width="15.7109375" style="36" customWidth="1"/>
    <col min="2315" max="2315" width="1.5703125" style="36" customWidth="1"/>
    <col min="2316" max="2316" width="18.42578125" style="36" customWidth="1"/>
    <col min="2317" max="2561" width="10.7109375" style="36"/>
    <col min="2562" max="2562" width="12.7109375" style="36" customWidth="1"/>
    <col min="2563" max="2564" width="10.7109375" style="36" customWidth="1"/>
    <col min="2565" max="2565" width="8.28515625" style="36" customWidth="1"/>
    <col min="2566" max="2566" width="7.7109375" style="36" customWidth="1"/>
    <col min="2567" max="2567" width="1.5703125" style="36" customWidth="1"/>
    <col min="2568" max="2568" width="15.7109375" style="36" customWidth="1"/>
    <col min="2569" max="2569" width="1.5703125" style="36" customWidth="1"/>
    <col min="2570" max="2570" width="15.7109375" style="36" customWidth="1"/>
    <col min="2571" max="2571" width="1.5703125" style="36" customWidth="1"/>
    <col min="2572" max="2572" width="18.42578125" style="36" customWidth="1"/>
    <col min="2573" max="2817" width="10.7109375" style="36"/>
    <col min="2818" max="2818" width="12.7109375" style="36" customWidth="1"/>
    <col min="2819" max="2820" width="10.7109375" style="36" customWidth="1"/>
    <col min="2821" max="2821" width="8.28515625" style="36" customWidth="1"/>
    <col min="2822" max="2822" width="7.7109375" style="36" customWidth="1"/>
    <col min="2823" max="2823" width="1.5703125" style="36" customWidth="1"/>
    <col min="2824" max="2824" width="15.7109375" style="36" customWidth="1"/>
    <col min="2825" max="2825" width="1.5703125" style="36" customWidth="1"/>
    <col min="2826" max="2826" width="15.7109375" style="36" customWidth="1"/>
    <col min="2827" max="2827" width="1.5703125" style="36" customWidth="1"/>
    <col min="2828" max="2828" width="18.42578125" style="36" customWidth="1"/>
    <col min="2829" max="3073" width="10.7109375" style="36"/>
    <col min="3074" max="3074" width="12.7109375" style="36" customWidth="1"/>
    <col min="3075" max="3076" width="10.7109375" style="36" customWidth="1"/>
    <col min="3077" max="3077" width="8.28515625" style="36" customWidth="1"/>
    <col min="3078" max="3078" width="7.7109375" style="36" customWidth="1"/>
    <col min="3079" max="3079" width="1.5703125" style="36" customWidth="1"/>
    <col min="3080" max="3080" width="15.7109375" style="36" customWidth="1"/>
    <col min="3081" max="3081" width="1.5703125" style="36" customWidth="1"/>
    <col min="3082" max="3082" width="15.7109375" style="36" customWidth="1"/>
    <col min="3083" max="3083" width="1.5703125" style="36" customWidth="1"/>
    <col min="3084" max="3084" width="18.42578125" style="36" customWidth="1"/>
    <col min="3085" max="3329" width="10.7109375" style="36"/>
    <col min="3330" max="3330" width="12.7109375" style="36" customWidth="1"/>
    <col min="3331" max="3332" width="10.7109375" style="36" customWidth="1"/>
    <col min="3333" max="3333" width="8.28515625" style="36" customWidth="1"/>
    <col min="3334" max="3334" width="7.7109375" style="36" customWidth="1"/>
    <col min="3335" max="3335" width="1.5703125" style="36" customWidth="1"/>
    <col min="3336" max="3336" width="15.7109375" style="36" customWidth="1"/>
    <col min="3337" max="3337" width="1.5703125" style="36" customWidth="1"/>
    <col min="3338" max="3338" width="15.7109375" style="36" customWidth="1"/>
    <col min="3339" max="3339" width="1.5703125" style="36" customWidth="1"/>
    <col min="3340" max="3340" width="18.42578125" style="36" customWidth="1"/>
    <col min="3341" max="3585" width="10.7109375" style="36"/>
    <col min="3586" max="3586" width="12.7109375" style="36" customWidth="1"/>
    <col min="3587" max="3588" width="10.7109375" style="36" customWidth="1"/>
    <col min="3589" max="3589" width="8.28515625" style="36" customWidth="1"/>
    <col min="3590" max="3590" width="7.7109375" style="36" customWidth="1"/>
    <col min="3591" max="3591" width="1.5703125" style="36" customWidth="1"/>
    <col min="3592" max="3592" width="15.7109375" style="36" customWidth="1"/>
    <col min="3593" max="3593" width="1.5703125" style="36" customWidth="1"/>
    <col min="3594" max="3594" width="15.7109375" style="36" customWidth="1"/>
    <col min="3595" max="3595" width="1.5703125" style="36" customWidth="1"/>
    <col min="3596" max="3596" width="18.42578125" style="36" customWidth="1"/>
    <col min="3597" max="3841" width="10.7109375" style="36"/>
    <col min="3842" max="3842" width="12.7109375" style="36" customWidth="1"/>
    <col min="3843" max="3844" width="10.7109375" style="36" customWidth="1"/>
    <col min="3845" max="3845" width="8.28515625" style="36" customWidth="1"/>
    <col min="3846" max="3846" width="7.7109375" style="36" customWidth="1"/>
    <col min="3847" max="3847" width="1.5703125" style="36" customWidth="1"/>
    <col min="3848" max="3848" width="15.7109375" style="36" customWidth="1"/>
    <col min="3849" max="3849" width="1.5703125" style="36" customWidth="1"/>
    <col min="3850" max="3850" width="15.7109375" style="36" customWidth="1"/>
    <col min="3851" max="3851" width="1.5703125" style="36" customWidth="1"/>
    <col min="3852" max="3852" width="18.42578125" style="36" customWidth="1"/>
    <col min="3853" max="4097" width="10.7109375" style="36"/>
    <col min="4098" max="4098" width="12.7109375" style="36" customWidth="1"/>
    <col min="4099" max="4100" width="10.7109375" style="36" customWidth="1"/>
    <col min="4101" max="4101" width="8.28515625" style="36" customWidth="1"/>
    <col min="4102" max="4102" width="7.7109375" style="36" customWidth="1"/>
    <col min="4103" max="4103" width="1.5703125" style="36" customWidth="1"/>
    <col min="4104" max="4104" width="15.7109375" style="36" customWidth="1"/>
    <col min="4105" max="4105" width="1.5703125" style="36" customWidth="1"/>
    <col min="4106" max="4106" width="15.7109375" style="36" customWidth="1"/>
    <col min="4107" max="4107" width="1.5703125" style="36" customWidth="1"/>
    <col min="4108" max="4108" width="18.42578125" style="36" customWidth="1"/>
    <col min="4109" max="4353" width="10.7109375" style="36"/>
    <col min="4354" max="4354" width="12.7109375" style="36" customWidth="1"/>
    <col min="4355" max="4356" width="10.7109375" style="36" customWidth="1"/>
    <col min="4357" max="4357" width="8.28515625" style="36" customWidth="1"/>
    <col min="4358" max="4358" width="7.7109375" style="36" customWidth="1"/>
    <col min="4359" max="4359" width="1.5703125" style="36" customWidth="1"/>
    <col min="4360" max="4360" width="15.7109375" style="36" customWidth="1"/>
    <col min="4361" max="4361" width="1.5703125" style="36" customWidth="1"/>
    <col min="4362" max="4362" width="15.7109375" style="36" customWidth="1"/>
    <col min="4363" max="4363" width="1.5703125" style="36" customWidth="1"/>
    <col min="4364" max="4364" width="18.42578125" style="36" customWidth="1"/>
    <col min="4365" max="4609" width="10.7109375" style="36"/>
    <col min="4610" max="4610" width="12.7109375" style="36" customWidth="1"/>
    <col min="4611" max="4612" width="10.7109375" style="36" customWidth="1"/>
    <col min="4613" max="4613" width="8.28515625" style="36" customWidth="1"/>
    <col min="4614" max="4614" width="7.7109375" style="36" customWidth="1"/>
    <col min="4615" max="4615" width="1.5703125" style="36" customWidth="1"/>
    <col min="4616" max="4616" width="15.7109375" style="36" customWidth="1"/>
    <col min="4617" max="4617" width="1.5703125" style="36" customWidth="1"/>
    <col min="4618" max="4618" width="15.7109375" style="36" customWidth="1"/>
    <col min="4619" max="4619" width="1.5703125" style="36" customWidth="1"/>
    <col min="4620" max="4620" width="18.42578125" style="36" customWidth="1"/>
    <col min="4621" max="4865" width="10.7109375" style="36"/>
    <col min="4866" max="4866" width="12.7109375" style="36" customWidth="1"/>
    <col min="4867" max="4868" width="10.7109375" style="36" customWidth="1"/>
    <col min="4869" max="4869" width="8.28515625" style="36" customWidth="1"/>
    <col min="4870" max="4870" width="7.7109375" style="36" customWidth="1"/>
    <col min="4871" max="4871" width="1.5703125" style="36" customWidth="1"/>
    <col min="4872" max="4872" width="15.7109375" style="36" customWidth="1"/>
    <col min="4873" max="4873" width="1.5703125" style="36" customWidth="1"/>
    <col min="4874" max="4874" width="15.7109375" style="36" customWidth="1"/>
    <col min="4875" max="4875" width="1.5703125" style="36" customWidth="1"/>
    <col min="4876" max="4876" width="18.42578125" style="36" customWidth="1"/>
    <col min="4877" max="5121" width="10.7109375" style="36"/>
    <col min="5122" max="5122" width="12.7109375" style="36" customWidth="1"/>
    <col min="5123" max="5124" width="10.7109375" style="36" customWidth="1"/>
    <col min="5125" max="5125" width="8.28515625" style="36" customWidth="1"/>
    <col min="5126" max="5126" width="7.7109375" style="36" customWidth="1"/>
    <col min="5127" max="5127" width="1.5703125" style="36" customWidth="1"/>
    <col min="5128" max="5128" width="15.7109375" style="36" customWidth="1"/>
    <col min="5129" max="5129" width="1.5703125" style="36" customWidth="1"/>
    <col min="5130" max="5130" width="15.7109375" style="36" customWidth="1"/>
    <col min="5131" max="5131" width="1.5703125" style="36" customWidth="1"/>
    <col min="5132" max="5132" width="18.42578125" style="36" customWidth="1"/>
    <col min="5133" max="5377" width="10.7109375" style="36"/>
    <col min="5378" max="5378" width="12.7109375" style="36" customWidth="1"/>
    <col min="5379" max="5380" width="10.7109375" style="36" customWidth="1"/>
    <col min="5381" max="5381" width="8.28515625" style="36" customWidth="1"/>
    <col min="5382" max="5382" width="7.7109375" style="36" customWidth="1"/>
    <col min="5383" max="5383" width="1.5703125" style="36" customWidth="1"/>
    <col min="5384" max="5384" width="15.7109375" style="36" customWidth="1"/>
    <col min="5385" max="5385" width="1.5703125" style="36" customWidth="1"/>
    <col min="5386" max="5386" width="15.7109375" style="36" customWidth="1"/>
    <col min="5387" max="5387" width="1.5703125" style="36" customWidth="1"/>
    <col min="5388" max="5388" width="18.42578125" style="36" customWidth="1"/>
    <col min="5389" max="5633" width="10.7109375" style="36"/>
    <col min="5634" max="5634" width="12.7109375" style="36" customWidth="1"/>
    <col min="5635" max="5636" width="10.7109375" style="36" customWidth="1"/>
    <col min="5637" max="5637" width="8.28515625" style="36" customWidth="1"/>
    <col min="5638" max="5638" width="7.7109375" style="36" customWidth="1"/>
    <col min="5639" max="5639" width="1.5703125" style="36" customWidth="1"/>
    <col min="5640" max="5640" width="15.7109375" style="36" customWidth="1"/>
    <col min="5641" max="5641" width="1.5703125" style="36" customWidth="1"/>
    <col min="5642" max="5642" width="15.7109375" style="36" customWidth="1"/>
    <col min="5643" max="5643" width="1.5703125" style="36" customWidth="1"/>
    <col min="5644" max="5644" width="18.42578125" style="36" customWidth="1"/>
    <col min="5645" max="5889" width="10.7109375" style="36"/>
    <col min="5890" max="5890" width="12.7109375" style="36" customWidth="1"/>
    <col min="5891" max="5892" width="10.7109375" style="36" customWidth="1"/>
    <col min="5893" max="5893" width="8.28515625" style="36" customWidth="1"/>
    <col min="5894" max="5894" width="7.7109375" style="36" customWidth="1"/>
    <col min="5895" max="5895" width="1.5703125" style="36" customWidth="1"/>
    <col min="5896" max="5896" width="15.7109375" style="36" customWidth="1"/>
    <col min="5897" max="5897" width="1.5703125" style="36" customWidth="1"/>
    <col min="5898" max="5898" width="15.7109375" style="36" customWidth="1"/>
    <col min="5899" max="5899" width="1.5703125" style="36" customWidth="1"/>
    <col min="5900" max="5900" width="18.42578125" style="36" customWidth="1"/>
    <col min="5901" max="6145" width="10.7109375" style="36"/>
    <col min="6146" max="6146" width="12.7109375" style="36" customWidth="1"/>
    <col min="6147" max="6148" width="10.7109375" style="36" customWidth="1"/>
    <col min="6149" max="6149" width="8.28515625" style="36" customWidth="1"/>
    <col min="6150" max="6150" width="7.7109375" style="36" customWidth="1"/>
    <col min="6151" max="6151" width="1.5703125" style="36" customWidth="1"/>
    <col min="6152" max="6152" width="15.7109375" style="36" customWidth="1"/>
    <col min="6153" max="6153" width="1.5703125" style="36" customWidth="1"/>
    <col min="6154" max="6154" width="15.7109375" style="36" customWidth="1"/>
    <col min="6155" max="6155" width="1.5703125" style="36" customWidth="1"/>
    <col min="6156" max="6156" width="18.42578125" style="36" customWidth="1"/>
    <col min="6157" max="6401" width="10.7109375" style="36"/>
    <col min="6402" max="6402" width="12.7109375" style="36" customWidth="1"/>
    <col min="6403" max="6404" width="10.7109375" style="36" customWidth="1"/>
    <col min="6405" max="6405" width="8.28515625" style="36" customWidth="1"/>
    <col min="6406" max="6406" width="7.7109375" style="36" customWidth="1"/>
    <col min="6407" max="6407" width="1.5703125" style="36" customWidth="1"/>
    <col min="6408" max="6408" width="15.7109375" style="36" customWidth="1"/>
    <col min="6409" max="6409" width="1.5703125" style="36" customWidth="1"/>
    <col min="6410" max="6410" width="15.7109375" style="36" customWidth="1"/>
    <col min="6411" max="6411" width="1.5703125" style="36" customWidth="1"/>
    <col min="6412" max="6412" width="18.42578125" style="36" customWidth="1"/>
    <col min="6413" max="6657" width="10.7109375" style="36"/>
    <col min="6658" max="6658" width="12.7109375" style="36" customWidth="1"/>
    <col min="6659" max="6660" width="10.7109375" style="36" customWidth="1"/>
    <col min="6661" max="6661" width="8.28515625" style="36" customWidth="1"/>
    <col min="6662" max="6662" width="7.7109375" style="36" customWidth="1"/>
    <col min="6663" max="6663" width="1.5703125" style="36" customWidth="1"/>
    <col min="6664" max="6664" width="15.7109375" style="36" customWidth="1"/>
    <col min="6665" max="6665" width="1.5703125" style="36" customWidth="1"/>
    <col min="6666" max="6666" width="15.7109375" style="36" customWidth="1"/>
    <col min="6667" max="6667" width="1.5703125" style="36" customWidth="1"/>
    <col min="6668" max="6668" width="18.42578125" style="36" customWidth="1"/>
    <col min="6669" max="6913" width="10.7109375" style="36"/>
    <col min="6914" max="6914" width="12.7109375" style="36" customWidth="1"/>
    <col min="6915" max="6916" width="10.7109375" style="36" customWidth="1"/>
    <col min="6917" max="6917" width="8.28515625" style="36" customWidth="1"/>
    <col min="6918" max="6918" width="7.7109375" style="36" customWidth="1"/>
    <col min="6919" max="6919" width="1.5703125" style="36" customWidth="1"/>
    <col min="6920" max="6920" width="15.7109375" style="36" customWidth="1"/>
    <col min="6921" max="6921" width="1.5703125" style="36" customWidth="1"/>
    <col min="6922" max="6922" width="15.7109375" style="36" customWidth="1"/>
    <col min="6923" max="6923" width="1.5703125" style="36" customWidth="1"/>
    <col min="6924" max="6924" width="18.42578125" style="36" customWidth="1"/>
    <col min="6925" max="7169" width="10.7109375" style="36"/>
    <col min="7170" max="7170" width="12.7109375" style="36" customWidth="1"/>
    <col min="7171" max="7172" width="10.7109375" style="36" customWidth="1"/>
    <col min="7173" max="7173" width="8.28515625" style="36" customWidth="1"/>
    <col min="7174" max="7174" width="7.7109375" style="36" customWidth="1"/>
    <col min="7175" max="7175" width="1.5703125" style="36" customWidth="1"/>
    <col min="7176" max="7176" width="15.7109375" style="36" customWidth="1"/>
    <col min="7177" max="7177" width="1.5703125" style="36" customWidth="1"/>
    <col min="7178" max="7178" width="15.7109375" style="36" customWidth="1"/>
    <col min="7179" max="7179" width="1.5703125" style="36" customWidth="1"/>
    <col min="7180" max="7180" width="18.42578125" style="36" customWidth="1"/>
    <col min="7181" max="7425" width="10.7109375" style="36"/>
    <col min="7426" max="7426" width="12.7109375" style="36" customWidth="1"/>
    <col min="7427" max="7428" width="10.7109375" style="36" customWidth="1"/>
    <col min="7429" max="7429" width="8.28515625" style="36" customWidth="1"/>
    <col min="7430" max="7430" width="7.7109375" style="36" customWidth="1"/>
    <col min="7431" max="7431" width="1.5703125" style="36" customWidth="1"/>
    <col min="7432" max="7432" width="15.7109375" style="36" customWidth="1"/>
    <col min="7433" max="7433" width="1.5703125" style="36" customWidth="1"/>
    <col min="7434" max="7434" width="15.7109375" style="36" customWidth="1"/>
    <col min="7435" max="7435" width="1.5703125" style="36" customWidth="1"/>
    <col min="7436" max="7436" width="18.42578125" style="36" customWidth="1"/>
    <col min="7437" max="7681" width="10.7109375" style="36"/>
    <col min="7682" max="7682" width="12.7109375" style="36" customWidth="1"/>
    <col min="7683" max="7684" width="10.7109375" style="36" customWidth="1"/>
    <col min="7685" max="7685" width="8.28515625" style="36" customWidth="1"/>
    <col min="7686" max="7686" width="7.7109375" style="36" customWidth="1"/>
    <col min="7687" max="7687" width="1.5703125" style="36" customWidth="1"/>
    <col min="7688" max="7688" width="15.7109375" style="36" customWidth="1"/>
    <col min="7689" max="7689" width="1.5703125" style="36" customWidth="1"/>
    <col min="7690" max="7690" width="15.7109375" style="36" customWidth="1"/>
    <col min="7691" max="7691" width="1.5703125" style="36" customWidth="1"/>
    <col min="7692" max="7692" width="18.42578125" style="36" customWidth="1"/>
    <col min="7693" max="7937" width="10.7109375" style="36"/>
    <col min="7938" max="7938" width="12.7109375" style="36" customWidth="1"/>
    <col min="7939" max="7940" width="10.7109375" style="36" customWidth="1"/>
    <col min="7941" max="7941" width="8.28515625" style="36" customWidth="1"/>
    <col min="7942" max="7942" width="7.7109375" style="36" customWidth="1"/>
    <col min="7943" max="7943" width="1.5703125" style="36" customWidth="1"/>
    <col min="7944" max="7944" width="15.7109375" style="36" customWidth="1"/>
    <col min="7945" max="7945" width="1.5703125" style="36" customWidth="1"/>
    <col min="7946" max="7946" width="15.7109375" style="36" customWidth="1"/>
    <col min="7947" max="7947" width="1.5703125" style="36" customWidth="1"/>
    <col min="7948" max="7948" width="18.42578125" style="36" customWidth="1"/>
    <col min="7949" max="8193" width="10.7109375" style="36"/>
    <col min="8194" max="8194" width="12.7109375" style="36" customWidth="1"/>
    <col min="8195" max="8196" width="10.7109375" style="36" customWidth="1"/>
    <col min="8197" max="8197" width="8.28515625" style="36" customWidth="1"/>
    <col min="8198" max="8198" width="7.7109375" style="36" customWidth="1"/>
    <col min="8199" max="8199" width="1.5703125" style="36" customWidth="1"/>
    <col min="8200" max="8200" width="15.7109375" style="36" customWidth="1"/>
    <col min="8201" max="8201" width="1.5703125" style="36" customWidth="1"/>
    <col min="8202" max="8202" width="15.7109375" style="36" customWidth="1"/>
    <col min="8203" max="8203" width="1.5703125" style="36" customWidth="1"/>
    <col min="8204" max="8204" width="18.42578125" style="36" customWidth="1"/>
    <col min="8205" max="8449" width="10.7109375" style="36"/>
    <col min="8450" max="8450" width="12.7109375" style="36" customWidth="1"/>
    <col min="8451" max="8452" width="10.7109375" style="36" customWidth="1"/>
    <col min="8453" max="8453" width="8.28515625" style="36" customWidth="1"/>
    <col min="8454" max="8454" width="7.7109375" style="36" customWidth="1"/>
    <col min="8455" max="8455" width="1.5703125" style="36" customWidth="1"/>
    <col min="8456" max="8456" width="15.7109375" style="36" customWidth="1"/>
    <col min="8457" max="8457" width="1.5703125" style="36" customWidth="1"/>
    <col min="8458" max="8458" width="15.7109375" style="36" customWidth="1"/>
    <col min="8459" max="8459" width="1.5703125" style="36" customWidth="1"/>
    <col min="8460" max="8460" width="18.42578125" style="36" customWidth="1"/>
    <col min="8461" max="8705" width="10.7109375" style="36"/>
    <col min="8706" max="8706" width="12.7109375" style="36" customWidth="1"/>
    <col min="8707" max="8708" width="10.7109375" style="36" customWidth="1"/>
    <col min="8709" max="8709" width="8.28515625" style="36" customWidth="1"/>
    <col min="8710" max="8710" width="7.7109375" style="36" customWidth="1"/>
    <col min="8711" max="8711" width="1.5703125" style="36" customWidth="1"/>
    <col min="8712" max="8712" width="15.7109375" style="36" customWidth="1"/>
    <col min="8713" max="8713" width="1.5703125" style="36" customWidth="1"/>
    <col min="8714" max="8714" width="15.7109375" style="36" customWidth="1"/>
    <col min="8715" max="8715" width="1.5703125" style="36" customWidth="1"/>
    <col min="8716" max="8716" width="18.42578125" style="36" customWidth="1"/>
    <col min="8717" max="8961" width="10.7109375" style="36"/>
    <col min="8962" max="8962" width="12.7109375" style="36" customWidth="1"/>
    <col min="8963" max="8964" width="10.7109375" style="36" customWidth="1"/>
    <col min="8965" max="8965" width="8.28515625" style="36" customWidth="1"/>
    <col min="8966" max="8966" width="7.7109375" style="36" customWidth="1"/>
    <col min="8967" max="8967" width="1.5703125" style="36" customWidth="1"/>
    <col min="8968" max="8968" width="15.7109375" style="36" customWidth="1"/>
    <col min="8969" max="8969" width="1.5703125" style="36" customWidth="1"/>
    <col min="8970" max="8970" width="15.7109375" style="36" customWidth="1"/>
    <col min="8971" max="8971" width="1.5703125" style="36" customWidth="1"/>
    <col min="8972" max="8972" width="18.42578125" style="36" customWidth="1"/>
    <col min="8973" max="9217" width="10.7109375" style="36"/>
    <col min="9218" max="9218" width="12.7109375" style="36" customWidth="1"/>
    <col min="9219" max="9220" width="10.7109375" style="36" customWidth="1"/>
    <col min="9221" max="9221" width="8.28515625" style="36" customWidth="1"/>
    <col min="9222" max="9222" width="7.7109375" style="36" customWidth="1"/>
    <col min="9223" max="9223" width="1.5703125" style="36" customWidth="1"/>
    <col min="9224" max="9224" width="15.7109375" style="36" customWidth="1"/>
    <col min="9225" max="9225" width="1.5703125" style="36" customWidth="1"/>
    <col min="9226" max="9226" width="15.7109375" style="36" customWidth="1"/>
    <col min="9227" max="9227" width="1.5703125" style="36" customWidth="1"/>
    <col min="9228" max="9228" width="18.42578125" style="36" customWidth="1"/>
    <col min="9229" max="9473" width="10.7109375" style="36"/>
    <col min="9474" max="9474" width="12.7109375" style="36" customWidth="1"/>
    <col min="9475" max="9476" width="10.7109375" style="36" customWidth="1"/>
    <col min="9477" max="9477" width="8.28515625" style="36" customWidth="1"/>
    <col min="9478" max="9478" width="7.7109375" style="36" customWidth="1"/>
    <col min="9479" max="9479" width="1.5703125" style="36" customWidth="1"/>
    <col min="9480" max="9480" width="15.7109375" style="36" customWidth="1"/>
    <col min="9481" max="9481" width="1.5703125" style="36" customWidth="1"/>
    <col min="9482" max="9482" width="15.7109375" style="36" customWidth="1"/>
    <col min="9483" max="9483" width="1.5703125" style="36" customWidth="1"/>
    <col min="9484" max="9484" width="18.42578125" style="36" customWidth="1"/>
    <col min="9485" max="9729" width="10.7109375" style="36"/>
    <col min="9730" max="9730" width="12.7109375" style="36" customWidth="1"/>
    <col min="9731" max="9732" width="10.7109375" style="36" customWidth="1"/>
    <col min="9733" max="9733" width="8.28515625" style="36" customWidth="1"/>
    <col min="9734" max="9734" width="7.7109375" style="36" customWidth="1"/>
    <col min="9735" max="9735" width="1.5703125" style="36" customWidth="1"/>
    <col min="9736" max="9736" width="15.7109375" style="36" customWidth="1"/>
    <col min="9737" max="9737" width="1.5703125" style="36" customWidth="1"/>
    <col min="9738" max="9738" width="15.7109375" style="36" customWidth="1"/>
    <col min="9739" max="9739" width="1.5703125" style="36" customWidth="1"/>
    <col min="9740" max="9740" width="18.42578125" style="36" customWidth="1"/>
    <col min="9741" max="9985" width="10.7109375" style="36"/>
    <col min="9986" max="9986" width="12.7109375" style="36" customWidth="1"/>
    <col min="9987" max="9988" width="10.7109375" style="36" customWidth="1"/>
    <col min="9989" max="9989" width="8.28515625" style="36" customWidth="1"/>
    <col min="9990" max="9990" width="7.7109375" style="36" customWidth="1"/>
    <col min="9991" max="9991" width="1.5703125" style="36" customWidth="1"/>
    <col min="9992" max="9992" width="15.7109375" style="36" customWidth="1"/>
    <col min="9993" max="9993" width="1.5703125" style="36" customWidth="1"/>
    <col min="9994" max="9994" width="15.7109375" style="36" customWidth="1"/>
    <col min="9995" max="9995" width="1.5703125" style="36" customWidth="1"/>
    <col min="9996" max="9996" width="18.42578125" style="36" customWidth="1"/>
    <col min="9997" max="10241" width="10.7109375" style="36"/>
    <col min="10242" max="10242" width="12.7109375" style="36" customWidth="1"/>
    <col min="10243" max="10244" width="10.7109375" style="36" customWidth="1"/>
    <col min="10245" max="10245" width="8.28515625" style="36" customWidth="1"/>
    <col min="10246" max="10246" width="7.7109375" style="36" customWidth="1"/>
    <col min="10247" max="10247" width="1.5703125" style="36" customWidth="1"/>
    <col min="10248" max="10248" width="15.7109375" style="36" customWidth="1"/>
    <col min="10249" max="10249" width="1.5703125" style="36" customWidth="1"/>
    <col min="10250" max="10250" width="15.7109375" style="36" customWidth="1"/>
    <col min="10251" max="10251" width="1.5703125" style="36" customWidth="1"/>
    <col min="10252" max="10252" width="18.42578125" style="36" customWidth="1"/>
    <col min="10253" max="10497" width="10.7109375" style="36"/>
    <col min="10498" max="10498" width="12.7109375" style="36" customWidth="1"/>
    <col min="10499" max="10500" width="10.7109375" style="36" customWidth="1"/>
    <col min="10501" max="10501" width="8.28515625" style="36" customWidth="1"/>
    <col min="10502" max="10502" width="7.7109375" style="36" customWidth="1"/>
    <col min="10503" max="10503" width="1.5703125" style="36" customWidth="1"/>
    <col min="10504" max="10504" width="15.7109375" style="36" customWidth="1"/>
    <col min="10505" max="10505" width="1.5703125" style="36" customWidth="1"/>
    <col min="10506" max="10506" width="15.7109375" style="36" customWidth="1"/>
    <col min="10507" max="10507" width="1.5703125" style="36" customWidth="1"/>
    <col min="10508" max="10508" width="18.42578125" style="36" customWidth="1"/>
    <col min="10509" max="10753" width="10.7109375" style="36"/>
    <col min="10754" max="10754" width="12.7109375" style="36" customWidth="1"/>
    <col min="10755" max="10756" width="10.7109375" style="36" customWidth="1"/>
    <col min="10757" max="10757" width="8.28515625" style="36" customWidth="1"/>
    <col min="10758" max="10758" width="7.7109375" style="36" customWidth="1"/>
    <col min="10759" max="10759" width="1.5703125" style="36" customWidth="1"/>
    <col min="10760" max="10760" width="15.7109375" style="36" customWidth="1"/>
    <col min="10761" max="10761" width="1.5703125" style="36" customWidth="1"/>
    <col min="10762" max="10762" width="15.7109375" style="36" customWidth="1"/>
    <col min="10763" max="10763" width="1.5703125" style="36" customWidth="1"/>
    <col min="10764" max="10764" width="18.42578125" style="36" customWidth="1"/>
    <col min="10765" max="11009" width="10.7109375" style="36"/>
    <col min="11010" max="11010" width="12.7109375" style="36" customWidth="1"/>
    <col min="11011" max="11012" width="10.7109375" style="36" customWidth="1"/>
    <col min="11013" max="11013" width="8.28515625" style="36" customWidth="1"/>
    <col min="11014" max="11014" width="7.7109375" style="36" customWidth="1"/>
    <col min="11015" max="11015" width="1.5703125" style="36" customWidth="1"/>
    <col min="11016" max="11016" width="15.7109375" style="36" customWidth="1"/>
    <col min="11017" max="11017" width="1.5703125" style="36" customWidth="1"/>
    <col min="11018" max="11018" width="15.7109375" style="36" customWidth="1"/>
    <col min="11019" max="11019" width="1.5703125" style="36" customWidth="1"/>
    <col min="11020" max="11020" width="18.42578125" style="36" customWidth="1"/>
    <col min="11021" max="11265" width="10.7109375" style="36"/>
    <col min="11266" max="11266" width="12.7109375" style="36" customWidth="1"/>
    <col min="11267" max="11268" width="10.7109375" style="36" customWidth="1"/>
    <col min="11269" max="11269" width="8.28515625" style="36" customWidth="1"/>
    <col min="11270" max="11270" width="7.7109375" style="36" customWidth="1"/>
    <col min="11271" max="11271" width="1.5703125" style="36" customWidth="1"/>
    <col min="11272" max="11272" width="15.7109375" style="36" customWidth="1"/>
    <col min="11273" max="11273" width="1.5703125" style="36" customWidth="1"/>
    <col min="11274" max="11274" width="15.7109375" style="36" customWidth="1"/>
    <col min="11275" max="11275" width="1.5703125" style="36" customWidth="1"/>
    <col min="11276" max="11276" width="18.42578125" style="36" customWidth="1"/>
    <col min="11277" max="11521" width="10.7109375" style="36"/>
    <col min="11522" max="11522" width="12.7109375" style="36" customWidth="1"/>
    <col min="11523" max="11524" width="10.7109375" style="36" customWidth="1"/>
    <col min="11525" max="11525" width="8.28515625" style="36" customWidth="1"/>
    <col min="11526" max="11526" width="7.7109375" style="36" customWidth="1"/>
    <col min="11527" max="11527" width="1.5703125" style="36" customWidth="1"/>
    <col min="11528" max="11528" width="15.7109375" style="36" customWidth="1"/>
    <col min="11529" max="11529" width="1.5703125" style="36" customWidth="1"/>
    <col min="11530" max="11530" width="15.7109375" style="36" customWidth="1"/>
    <col min="11531" max="11531" width="1.5703125" style="36" customWidth="1"/>
    <col min="11532" max="11532" width="18.42578125" style="36" customWidth="1"/>
    <col min="11533" max="11777" width="10.7109375" style="36"/>
    <col min="11778" max="11778" width="12.7109375" style="36" customWidth="1"/>
    <col min="11779" max="11780" width="10.7109375" style="36" customWidth="1"/>
    <col min="11781" max="11781" width="8.28515625" style="36" customWidth="1"/>
    <col min="11782" max="11782" width="7.7109375" style="36" customWidth="1"/>
    <col min="11783" max="11783" width="1.5703125" style="36" customWidth="1"/>
    <col min="11784" max="11784" width="15.7109375" style="36" customWidth="1"/>
    <col min="11785" max="11785" width="1.5703125" style="36" customWidth="1"/>
    <col min="11786" max="11786" width="15.7109375" style="36" customWidth="1"/>
    <col min="11787" max="11787" width="1.5703125" style="36" customWidth="1"/>
    <col min="11788" max="11788" width="18.42578125" style="36" customWidth="1"/>
    <col min="11789" max="12033" width="10.7109375" style="36"/>
    <col min="12034" max="12034" width="12.7109375" style="36" customWidth="1"/>
    <col min="12035" max="12036" width="10.7109375" style="36" customWidth="1"/>
    <col min="12037" max="12037" width="8.28515625" style="36" customWidth="1"/>
    <col min="12038" max="12038" width="7.7109375" style="36" customWidth="1"/>
    <col min="12039" max="12039" width="1.5703125" style="36" customWidth="1"/>
    <col min="12040" max="12040" width="15.7109375" style="36" customWidth="1"/>
    <col min="12041" max="12041" width="1.5703125" style="36" customWidth="1"/>
    <col min="12042" max="12042" width="15.7109375" style="36" customWidth="1"/>
    <col min="12043" max="12043" width="1.5703125" style="36" customWidth="1"/>
    <col min="12044" max="12044" width="18.42578125" style="36" customWidth="1"/>
    <col min="12045" max="12289" width="10.7109375" style="36"/>
    <col min="12290" max="12290" width="12.7109375" style="36" customWidth="1"/>
    <col min="12291" max="12292" width="10.7109375" style="36" customWidth="1"/>
    <col min="12293" max="12293" width="8.28515625" style="36" customWidth="1"/>
    <col min="12294" max="12294" width="7.7109375" style="36" customWidth="1"/>
    <col min="12295" max="12295" width="1.5703125" style="36" customWidth="1"/>
    <col min="12296" max="12296" width="15.7109375" style="36" customWidth="1"/>
    <col min="12297" max="12297" width="1.5703125" style="36" customWidth="1"/>
    <col min="12298" max="12298" width="15.7109375" style="36" customWidth="1"/>
    <col min="12299" max="12299" width="1.5703125" style="36" customWidth="1"/>
    <col min="12300" max="12300" width="18.42578125" style="36" customWidth="1"/>
    <col min="12301" max="12545" width="10.7109375" style="36"/>
    <col min="12546" max="12546" width="12.7109375" style="36" customWidth="1"/>
    <col min="12547" max="12548" width="10.7109375" style="36" customWidth="1"/>
    <col min="12549" max="12549" width="8.28515625" style="36" customWidth="1"/>
    <col min="12550" max="12550" width="7.7109375" style="36" customWidth="1"/>
    <col min="12551" max="12551" width="1.5703125" style="36" customWidth="1"/>
    <col min="12552" max="12552" width="15.7109375" style="36" customWidth="1"/>
    <col min="12553" max="12553" width="1.5703125" style="36" customWidth="1"/>
    <col min="12554" max="12554" width="15.7109375" style="36" customWidth="1"/>
    <col min="12555" max="12555" width="1.5703125" style="36" customWidth="1"/>
    <col min="12556" max="12556" width="18.42578125" style="36" customWidth="1"/>
    <col min="12557" max="12801" width="10.7109375" style="36"/>
    <col min="12802" max="12802" width="12.7109375" style="36" customWidth="1"/>
    <col min="12803" max="12804" width="10.7109375" style="36" customWidth="1"/>
    <col min="12805" max="12805" width="8.28515625" style="36" customWidth="1"/>
    <col min="12806" max="12806" width="7.7109375" style="36" customWidth="1"/>
    <col min="12807" max="12807" width="1.5703125" style="36" customWidth="1"/>
    <col min="12808" max="12808" width="15.7109375" style="36" customWidth="1"/>
    <col min="12809" max="12809" width="1.5703125" style="36" customWidth="1"/>
    <col min="12810" max="12810" width="15.7109375" style="36" customWidth="1"/>
    <col min="12811" max="12811" width="1.5703125" style="36" customWidth="1"/>
    <col min="12812" max="12812" width="18.42578125" style="36" customWidth="1"/>
    <col min="12813" max="13057" width="10.7109375" style="36"/>
    <col min="13058" max="13058" width="12.7109375" style="36" customWidth="1"/>
    <col min="13059" max="13060" width="10.7109375" style="36" customWidth="1"/>
    <col min="13061" max="13061" width="8.28515625" style="36" customWidth="1"/>
    <col min="13062" max="13062" width="7.7109375" style="36" customWidth="1"/>
    <col min="13063" max="13063" width="1.5703125" style="36" customWidth="1"/>
    <col min="13064" max="13064" width="15.7109375" style="36" customWidth="1"/>
    <col min="13065" max="13065" width="1.5703125" style="36" customWidth="1"/>
    <col min="13066" max="13066" width="15.7109375" style="36" customWidth="1"/>
    <col min="13067" max="13067" width="1.5703125" style="36" customWidth="1"/>
    <col min="13068" max="13068" width="18.42578125" style="36" customWidth="1"/>
    <col min="13069" max="13313" width="10.7109375" style="36"/>
    <col min="13314" max="13314" width="12.7109375" style="36" customWidth="1"/>
    <col min="13315" max="13316" width="10.7109375" style="36" customWidth="1"/>
    <col min="13317" max="13317" width="8.28515625" style="36" customWidth="1"/>
    <col min="13318" max="13318" width="7.7109375" style="36" customWidth="1"/>
    <col min="13319" max="13319" width="1.5703125" style="36" customWidth="1"/>
    <col min="13320" max="13320" width="15.7109375" style="36" customWidth="1"/>
    <col min="13321" max="13321" width="1.5703125" style="36" customWidth="1"/>
    <col min="13322" max="13322" width="15.7109375" style="36" customWidth="1"/>
    <col min="13323" max="13323" width="1.5703125" style="36" customWidth="1"/>
    <col min="13324" max="13324" width="18.42578125" style="36" customWidth="1"/>
    <col min="13325" max="13569" width="10.7109375" style="36"/>
    <col min="13570" max="13570" width="12.7109375" style="36" customWidth="1"/>
    <col min="13571" max="13572" width="10.7109375" style="36" customWidth="1"/>
    <col min="13573" max="13573" width="8.28515625" style="36" customWidth="1"/>
    <col min="13574" max="13574" width="7.7109375" style="36" customWidth="1"/>
    <col min="13575" max="13575" width="1.5703125" style="36" customWidth="1"/>
    <col min="13576" max="13576" width="15.7109375" style="36" customWidth="1"/>
    <col min="13577" max="13577" width="1.5703125" style="36" customWidth="1"/>
    <col min="13578" max="13578" width="15.7109375" style="36" customWidth="1"/>
    <col min="13579" max="13579" width="1.5703125" style="36" customWidth="1"/>
    <col min="13580" max="13580" width="18.42578125" style="36" customWidth="1"/>
    <col min="13581" max="13825" width="10.7109375" style="36"/>
    <col min="13826" max="13826" width="12.7109375" style="36" customWidth="1"/>
    <col min="13827" max="13828" width="10.7109375" style="36" customWidth="1"/>
    <col min="13829" max="13829" width="8.28515625" style="36" customWidth="1"/>
    <col min="13830" max="13830" width="7.7109375" style="36" customWidth="1"/>
    <col min="13831" max="13831" width="1.5703125" style="36" customWidth="1"/>
    <col min="13832" max="13832" width="15.7109375" style="36" customWidth="1"/>
    <col min="13833" max="13833" width="1.5703125" style="36" customWidth="1"/>
    <col min="13834" max="13834" width="15.7109375" style="36" customWidth="1"/>
    <col min="13835" max="13835" width="1.5703125" style="36" customWidth="1"/>
    <col min="13836" max="13836" width="18.42578125" style="36" customWidth="1"/>
    <col min="13837" max="14081" width="10.7109375" style="36"/>
    <col min="14082" max="14082" width="12.7109375" style="36" customWidth="1"/>
    <col min="14083" max="14084" width="10.7109375" style="36" customWidth="1"/>
    <col min="14085" max="14085" width="8.28515625" style="36" customWidth="1"/>
    <col min="14086" max="14086" width="7.7109375" style="36" customWidth="1"/>
    <col min="14087" max="14087" width="1.5703125" style="36" customWidth="1"/>
    <col min="14088" max="14088" width="15.7109375" style="36" customWidth="1"/>
    <col min="14089" max="14089" width="1.5703125" style="36" customWidth="1"/>
    <col min="14090" max="14090" width="15.7109375" style="36" customWidth="1"/>
    <col min="14091" max="14091" width="1.5703125" style="36" customWidth="1"/>
    <col min="14092" max="14092" width="18.42578125" style="36" customWidth="1"/>
    <col min="14093" max="14337" width="10.7109375" style="36"/>
    <col min="14338" max="14338" width="12.7109375" style="36" customWidth="1"/>
    <col min="14339" max="14340" width="10.7109375" style="36" customWidth="1"/>
    <col min="14341" max="14341" width="8.28515625" style="36" customWidth="1"/>
    <col min="14342" max="14342" width="7.7109375" style="36" customWidth="1"/>
    <col min="14343" max="14343" width="1.5703125" style="36" customWidth="1"/>
    <col min="14344" max="14344" width="15.7109375" style="36" customWidth="1"/>
    <col min="14345" max="14345" width="1.5703125" style="36" customWidth="1"/>
    <col min="14346" max="14346" width="15.7109375" style="36" customWidth="1"/>
    <col min="14347" max="14347" width="1.5703125" style="36" customWidth="1"/>
    <col min="14348" max="14348" width="18.42578125" style="36" customWidth="1"/>
    <col min="14349" max="14593" width="10.7109375" style="36"/>
    <col min="14594" max="14594" width="12.7109375" style="36" customWidth="1"/>
    <col min="14595" max="14596" width="10.7109375" style="36" customWidth="1"/>
    <col min="14597" max="14597" width="8.28515625" style="36" customWidth="1"/>
    <col min="14598" max="14598" width="7.7109375" style="36" customWidth="1"/>
    <col min="14599" max="14599" width="1.5703125" style="36" customWidth="1"/>
    <col min="14600" max="14600" width="15.7109375" style="36" customWidth="1"/>
    <col min="14601" max="14601" width="1.5703125" style="36" customWidth="1"/>
    <col min="14602" max="14602" width="15.7109375" style="36" customWidth="1"/>
    <col min="14603" max="14603" width="1.5703125" style="36" customWidth="1"/>
    <col min="14604" max="14604" width="18.42578125" style="36" customWidth="1"/>
    <col min="14605" max="14849" width="10.7109375" style="36"/>
    <col min="14850" max="14850" width="12.7109375" style="36" customWidth="1"/>
    <col min="14851" max="14852" width="10.7109375" style="36" customWidth="1"/>
    <col min="14853" max="14853" width="8.28515625" style="36" customWidth="1"/>
    <col min="14854" max="14854" width="7.7109375" style="36" customWidth="1"/>
    <col min="14855" max="14855" width="1.5703125" style="36" customWidth="1"/>
    <col min="14856" max="14856" width="15.7109375" style="36" customWidth="1"/>
    <col min="14857" max="14857" width="1.5703125" style="36" customWidth="1"/>
    <col min="14858" max="14858" width="15.7109375" style="36" customWidth="1"/>
    <col min="14859" max="14859" width="1.5703125" style="36" customWidth="1"/>
    <col min="14860" max="14860" width="18.42578125" style="36" customWidth="1"/>
    <col min="14861" max="15105" width="10.7109375" style="36"/>
    <col min="15106" max="15106" width="12.7109375" style="36" customWidth="1"/>
    <col min="15107" max="15108" width="10.7109375" style="36" customWidth="1"/>
    <col min="15109" max="15109" width="8.28515625" style="36" customWidth="1"/>
    <col min="15110" max="15110" width="7.7109375" style="36" customWidth="1"/>
    <col min="15111" max="15111" width="1.5703125" style="36" customWidth="1"/>
    <col min="15112" max="15112" width="15.7109375" style="36" customWidth="1"/>
    <col min="15113" max="15113" width="1.5703125" style="36" customWidth="1"/>
    <col min="15114" max="15114" width="15.7109375" style="36" customWidth="1"/>
    <col min="15115" max="15115" width="1.5703125" style="36" customWidth="1"/>
    <col min="15116" max="15116" width="18.42578125" style="36" customWidth="1"/>
    <col min="15117" max="15361" width="10.7109375" style="36"/>
    <col min="15362" max="15362" width="12.7109375" style="36" customWidth="1"/>
    <col min="15363" max="15364" width="10.7109375" style="36" customWidth="1"/>
    <col min="15365" max="15365" width="8.28515625" style="36" customWidth="1"/>
    <col min="15366" max="15366" width="7.7109375" style="36" customWidth="1"/>
    <col min="15367" max="15367" width="1.5703125" style="36" customWidth="1"/>
    <col min="15368" max="15368" width="15.7109375" style="36" customWidth="1"/>
    <col min="15369" max="15369" width="1.5703125" style="36" customWidth="1"/>
    <col min="15370" max="15370" width="15.7109375" style="36" customWidth="1"/>
    <col min="15371" max="15371" width="1.5703125" style="36" customWidth="1"/>
    <col min="15372" max="15372" width="18.42578125" style="36" customWidth="1"/>
    <col min="15373" max="15617" width="10.7109375" style="36"/>
    <col min="15618" max="15618" width="12.7109375" style="36" customWidth="1"/>
    <col min="15619" max="15620" width="10.7109375" style="36" customWidth="1"/>
    <col min="15621" max="15621" width="8.28515625" style="36" customWidth="1"/>
    <col min="15622" max="15622" width="7.7109375" style="36" customWidth="1"/>
    <col min="15623" max="15623" width="1.5703125" style="36" customWidth="1"/>
    <col min="15624" max="15624" width="15.7109375" style="36" customWidth="1"/>
    <col min="15625" max="15625" width="1.5703125" style="36" customWidth="1"/>
    <col min="15626" max="15626" width="15.7109375" style="36" customWidth="1"/>
    <col min="15627" max="15627" width="1.5703125" style="36" customWidth="1"/>
    <col min="15628" max="15628" width="18.42578125" style="36" customWidth="1"/>
    <col min="15629" max="15873" width="10.7109375" style="36"/>
    <col min="15874" max="15874" width="12.7109375" style="36" customWidth="1"/>
    <col min="15875" max="15876" width="10.7109375" style="36" customWidth="1"/>
    <col min="15877" max="15877" width="8.28515625" style="36" customWidth="1"/>
    <col min="15878" max="15878" width="7.7109375" style="36" customWidth="1"/>
    <col min="15879" max="15879" width="1.5703125" style="36" customWidth="1"/>
    <col min="15880" max="15880" width="15.7109375" style="36" customWidth="1"/>
    <col min="15881" max="15881" width="1.5703125" style="36" customWidth="1"/>
    <col min="15882" max="15882" width="15.7109375" style="36" customWidth="1"/>
    <col min="15883" max="15883" width="1.5703125" style="36" customWidth="1"/>
    <col min="15884" max="15884" width="18.42578125" style="36" customWidth="1"/>
    <col min="15885" max="16129" width="10.7109375" style="36"/>
    <col min="16130" max="16130" width="12.7109375" style="36" customWidth="1"/>
    <col min="16131" max="16132" width="10.7109375" style="36" customWidth="1"/>
    <col min="16133" max="16133" width="8.28515625" style="36" customWidth="1"/>
    <col min="16134" max="16134" width="7.7109375" style="36" customWidth="1"/>
    <col min="16135" max="16135" width="1.5703125" style="36" customWidth="1"/>
    <col min="16136" max="16136" width="15.7109375" style="36" customWidth="1"/>
    <col min="16137" max="16137" width="1.5703125" style="36" customWidth="1"/>
    <col min="16138" max="16138" width="15.7109375" style="36" customWidth="1"/>
    <col min="16139" max="16139" width="1.5703125" style="36" customWidth="1"/>
    <col min="16140" max="16140" width="18.42578125" style="36" customWidth="1"/>
    <col min="16141" max="16384" width="10.7109375" style="36"/>
  </cols>
  <sheetData>
    <row r="1" spans="1:12" ht="21.6" customHeight="1">
      <c r="C1" s="57"/>
      <c r="L1" s="90" t="s">
        <v>85</v>
      </c>
    </row>
    <row r="2" spans="1:12" ht="21.6" customHeight="1">
      <c r="A2" s="144" t="s">
        <v>139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.6" customHeight="1">
      <c r="A3" s="144" t="s">
        <v>63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.6" customHeight="1">
      <c r="A4" s="144" t="s">
        <v>192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.6" customHeight="1">
      <c r="C5" s="57"/>
      <c r="L5" s="37" t="s">
        <v>76</v>
      </c>
    </row>
    <row r="6" spans="1:12" ht="21.6" customHeight="1">
      <c r="C6" s="57"/>
      <c r="F6" s="145" t="s">
        <v>140</v>
      </c>
      <c r="G6" s="145"/>
      <c r="H6" s="145"/>
      <c r="J6" s="145" t="s">
        <v>82</v>
      </c>
      <c r="K6" s="145"/>
      <c r="L6" s="145"/>
    </row>
    <row r="7" spans="1:12" ht="21.6" customHeight="1">
      <c r="D7" s="38" t="s">
        <v>0</v>
      </c>
      <c r="E7" s="38"/>
      <c r="F7" s="39" t="s">
        <v>193</v>
      </c>
      <c r="G7" s="38"/>
      <c r="H7" s="39">
        <v>2021</v>
      </c>
      <c r="I7" s="38"/>
      <c r="J7" s="39" t="s">
        <v>193</v>
      </c>
      <c r="K7" s="38"/>
      <c r="L7" s="39" t="s">
        <v>138</v>
      </c>
    </row>
    <row r="8" spans="1:12" ht="21.6" customHeight="1">
      <c r="A8" s="40" t="s">
        <v>86</v>
      </c>
      <c r="D8" s="38"/>
      <c r="E8" s="38"/>
      <c r="F8" s="39"/>
      <c r="G8" s="38"/>
      <c r="H8" s="41"/>
      <c r="I8" s="38"/>
      <c r="J8" s="39"/>
      <c r="K8" s="38"/>
      <c r="L8" s="41"/>
    </row>
    <row r="9" spans="1:12" ht="21.6" customHeight="1">
      <c r="A9" s="40" t="s">
        <v>66</v>
      </c>
      <c r="D9" s="38"/>
      <c r="E9" s="38"/>
      <c r="F9" s="39"/>
      <c r="G9" s="38"/>
      <c r="H9" s="39"/>
      <c r="I9" s="38"/>
      <c r="J9" s="39"/>
      <c r="K9" s="38"/>
      <c r="L9" s="39"/>
    </row>
    <row r="10" spans="1:12" ht="21.6" customHeight="1">
      <c r="A10" s="36" t="s">
        <v>29</v>
      </c>
      <c r="D10" s="29">
        <v>2</v>
      </c>
      <c r="E10" s="29"/>
      <c r="F10" s="3">
        <v>287642</v>
      </c>
      <c r="G10" s="1"/>
      <c r="H10" s="3">
        <v>221582</v>
      </c>
      <c r="I10" s="43"/>
      <c r="J10" s="43">
        <v>287561</v>
      </c>
      <c r="K10" s="1"/>
      <c r="L10" s="43">
        <v>217832</v>
      </c>
    </row>
    <row r="11" spans="1:12" ht="21.6" customHeight="1">
      <c r="A11" s="36" t="s">
        <v>67</v>
      </c>
      <c r="D11" s="29">
        <v>2</v>
      </c>
      <c r="E11" s="29"/>
      <c r="F11" s="3">
        <v>82674</v>
      </c>
      <c r="G11" s="1"/>
      <c r="H11" s="3">
        <v>81075</v>
      </c>
      <c r="I11" s="43"/>
      <c r="J11" s="43">
        <v>82674</v>
      </c>
      <c r="K11" s="1"/>
      <c r="L11" s="43">
        <v>81075</v>
      </c>
    </row>
    <row r="12" spans="1:12" ht="21.6" customHeight="1">
      <c r="A12" s="36" t="s">
        <v>122</v>
      </c>
      <c r="D12" s="29"/>
      <c r="E12" s="29"/>
      <c r="F12" s="43">
        <v>0</v>
      </c>
      <c r="G12" s="43"/>
      <c r="H12" s="43">
        <v>1704</v>
      </c>
      <c r="I12" s="43"/>
      <c r="J12" s="43">
        <v>0</v>
      </c>
      <c r="K12" s="43"/>
      <c r="L12" s="43">
        <v>1704</v>
      </c>
    </row>
    <row r="13" spans="1:12" ht="21.6" customHeight="1">
      <c r="A13" s="36" t="s">
        <v>30</v>
      </c>
      <c r="D13" s="29">
        <v>2</v>
      </c>
      <c r="E13" s="29"/>
      <c r="F13" s="117">
        <v>2344</v>
      </c>
      <c r="G13" s="1"/>
      <c r="H13" s="117">
        <v>1340</v>
      </c>
      <c r="I13" s="43"/>
      <c r="J13" s="130">
        <v>2564</v>
      </c>
      <c r="K13" s="1"/>
      <c r="L13" s="130">
        <v>1494</v>
      </c>
    </row>
    <row r="14" spans="1:12" ht="21.6" customHeight="1">
      <c r="A14" s="40" t="s">
        <v>31</v>
      </c>
      <c r="D14" s="1"/>
      <c r="E14" s="1"/>
      <c r="F14" s="117">
        <f>SUM(F10:F13)</f>
        <v>372660</v>
      </c>
      <c r="G14" s="1"/>
      <c r="H14" s="117">
        <f>SUM(H10:H13)</f>
        <v>305701</v>
      </c>
      <c r="I14" s="1"/>
      <c r="J14" s="117">
        <f>SUM(J10:J13)</f>
        <v>372799</v>
      </c>
      <c r="K14" s="42"/>
      <c r="L14" s="117">
        <f>SUM(L10:L13)</f>
        <v>302105</v>
      </c>
    </row>
    <row r="15" spans="1:12" ht="21.6" customHeight="1">
      <c r="A15" s="40" t="s">
        <v>32</v>
      </c>
      <c r="D15" s="1"/>
      <c r="E15" s="1"/>
      <c r="F15" s="3"/>
      <c r="G15" s="1"/>
      <c r="H15" s="3"/>
      <c r="I15" s="1"/>
      <c r="J15" s="3"/>
      <c r="K15" s="42"/>
      <c r="L15" s="3"/>
    </row>
    <row r="16" spans="1:12" ht="21.6" customHeight="1">
      <c r="A16" s="36" t="s">
        <v>33</v>
      </c>
      <c r="D16" s="29">
        <v>2</v>
      </c>
      <c r="E16" s="1"/>
      <c r="F16" s="3">
        <v>226925</v>
      </c>
      <c r="G16" s="1"/>
      <c r="H16" s="3">
        <v>176054</v>
      </c>
      <c r="I16" s="3"/>
      <c r="J16" s="3">
        <v>213723</v>
      </c>
      <c r="K16" s="3"/>
      <c r="L16" s="3">
        <v>176054</v>
      </c>
    </row>
    <row r="17" spans="1:12" ht="21.6" customHeight="1">
      <c r="A17" s="36" t="s">
        <v>107</v>
      </c>
      <c r="D17" s="1"/>
      <c r="E17" s="1"/>
      <c r="F17" s="3">
        <v>752</v>
      </c>
      <c r="G17" s="1"/>
      <c r="H17" s="3">
        <v>216</v>
      </c>
      <c r="I17" s="3"/>
      <c r="J17" s="3">
        <v>717</v>
      </c>
      <c r="K17" s="3"/>
      <c r="L17" s="3">
        <v>216</v>
      </c>
    </row>
    <row r="18" spans="1:12" ht="21.6" customHeight="1">
      <c r="A18" s="36" t="s">
        <v>34</v>
      </c>
      <c r="D18" s="29">
        <v>2</v>
      </c>
      <c r="E18" s="29"/>
      <c r="F18" s="3">
        <v>37285</v>
      </c>
      <c r="G18" s="1"/>
      <c r="H18" s="3">
        <v>54510</v>
      </c>
      <c r="I18" s="3"/>
      <c r="J18" s="3">
        <v>33677</v>
      </c>
      <c r="K18" s="3"/>
      <c r="L18" s="3">
        <v>32620</v>
      </c>
    </row>
    <row r="19" spans="1:12" ht="21.6" customHeight="1">
      <c r="A19" s="36" t="s">
        <v>124</v>
      </c>
      <c r="D19" s="29"/>
      <c r="E19" s="29"/>
      <c r="F19" s="117">
        <v>1491</v>
      </c>
      <c r="G19" s="1"/>
      <c r="H19" s="117">
        <v>0</v>
      </c>
      <c r="I19" s="1"/>
      <c r="J19" s="117">
        <v>1491</v>
      </c>
      <c r="K19" s="54"/>
      <c r="L19" s="117">
        <v>0</v>
      </c>
    </row>
    <row r="20" spans="1:12" ht="21.6" customHeight="1">
      <c r="A20" s="40" t="s">
        <v>35</v>
      </c>
      <c r="D20" s="1"/>
      <c r="E20" s="1"/>
      <c r="F20" s="117">
        <f>SUM(F16:F19)</f>
        <v>266453</v>
      </c>
      <c r="G20" s="1"/>
      <c r="H20" s="117">
        <f>SUM(H16:H19)</f>
        <v>230780</v>
      </c>
      <c r="I20" s="1"/>
      <c r="J20" s="117">
        <f>SUM(J16:J19)</f>
        <v>249608</v>
      </c>
      <c r="K20" s="42"/>
      <c r="L20" s="117">
        <f>SUM(L16:L19)</f>
        <v>208890</v>
      </c>
    </row>
    <row r="21" spans="1:12" ht="21.6" customHeight="1">
      <c r="A21" s="40" t="s">
        <v>123</v>
      </c>
      <c r="D21" s="1"/>
      <c r="E21" s="1"/>
      <c r="F21" s="3">
        <f>SUM(F14-F20)</f>
        <v>106207</v>
      </c>
      <c r="G21" s="1"/>
      <c r="H21" s="3">
        <f>SUM(H14-H20)</f>
        <v>74921</v>
      </c>
      <c r="I21" s="1"/>
      <c r="J21" s="3">
        <f>SUM(J14-J20)</f>
        <v>123191</v>
      </c>
      <c r="K21" s="42"/>
      <c r="L21" s="3">
        <f>SUM(L14-L20)</f>
        <v>93215</v>
      </c>
    </row>
    <row r="22" spans="1:12" ht="21.6" customHeight="1">
      <c r="A22" s="36" t="s">
        <v>180</v>
      </c>
      <c r="D22" s="131">
        <v>6.2</v>
      </c>
      <c r="E22" s="1"/>
      <c r="F22" s="3">
        <v>-11489</v>
      </c>
      <c r="G22" s="1"/>
      <c r="H22" s="3">
        <v>-10115</v>
      </c>
      <c r="I22" s="43"/>
      <c r="J22" s="43">
        <v>0</v>
      </c>
      <c r="K22" s="54"/>
      <c r="L22" s="3">
        <v>0</v>
      </c>
    </row>
    <row r="23" spans="1:12" ht="21.6" customHeight="1">
      <c r="A23" s="36" t="s">
        <v>141</v>
      </c>
      <c r="D23" s="29"/>
      <c r="E23" s="29"/>
      <c r="F23" s="3">
        <v>3995</v>
      </c>
      <c r="G23" s="1"/>
      <c r="H23" s="3">
        <v>4242</v>
      </c>
      <c r="I23" s="1"/>
      <c r="J23" s="1">
        <v>3995</v>
      </c>
      <c r="K23" s="42"/>
      <c r="L23" s="3">
        <v>4242</v>
      </c>
    </row>
    <row r="24" spans="1:12" ht="21.6" customHeight="1">
      <c r="A24" s="36" t="s">
        <v>36</v>
      </c>
      <c r="D24" s="29">
        <v>2</v>
      </c>
      <c r="E24" s="29"/>
      <c r="F24" s="117">
        <v>-25468</v>
      </c>
      <c r="G24" s="1"/>
      <c r="H24" s="117">
        <v>-26149</v>
      </c>
      <c r="I24" s="43"/>
      <c r="J24" s="130">
        <v>-23416</v>
      </c>
      <c r="K24" s="42"/>
      <c r="L24" s="117">
        <v>-24548</v>
      </c>
    </row>
    <row r="25" spans="1:12" ht="21.6" customHeight="1">
      <c r="A25" s="40" t="s">
        <v>127</v>
      </c>
      <c r="D25" s="1"/>
      <c r="E25" s="1"/>
      <c r="F25" s="3">
        <f>SUM(F21:F24)</f>
        <v>73245</v>
      </c>
      <c r="G25" s="1"/>
      <c r="H25" s="3">
        <f>SUM(H21:H24)</f>
        <v>42899</v>
      </c>
      <c r="I25" s="1"/>
      <c r="J25" s="3">
        <f>SUM(J21:J24)</f>
        <v>103770</v>
      </c>
      <c r="K25" s="42"/>
      <c r="L25" s="3">
        <f>SUM(L21:L24)</f>
        <v>72909</v>
      </c>
    </row>
    <row r="26" spans="1:12" ht="21.6" customHeight="1">
      <c r="A26" s="36" t="s">
        <v>128</v>
      </c>
      <c r="D26" s="29">
        <v>13</v>
      </c>
      <c r="E26" s="29"/>
      <c r="F26" s="3">
        <v>-18687</v>
      </c>
      <c r="G26" s="1"/>
      <c r="H26" s="3">
        <v>-14545</v>
      </c>
      <c r="I26" s="1"/>
      <c r="J26" s="3">
        <v>-18687</v>
      </c>
      <c r="K26" s="42"/>
      <c r="L26" s="3">
        <v>-14546</v>
      </c>
    </row>
    <row r="27" spans="1:12" ht="21.6" customHeight="1">
      <c r="A27" s="40" t="s">
        <v>87</v>
      </c>
      <c r="D27" s="29"/>
      <c r="E27" s="29"/>
      <c r="F27" s="132">
        <f>SUM(F25:F26)</f>
        <v>54558</v>
      </c>
      <c r="G27" s="1"/>
      <c r="H27" s="132">
        <f>SUM(H25:H26)</f>
        <v>28354</v>
      </c>
      <c r="I27" s="1"/>
      <c r="J27" s="132">
        <f>SUM(J25:J26)</f>
        <v>85083</v>
      </c>
      <c r="K27" s="42"/>
      <c r="L27" s="132">
        <f>SUM(L25:L26)</f>
        <v>58363</v>
      </c>
    </row>
    <row r="28" spans="1:12" ht="21.6" customHeight="1">
      <c r="A28" s="40"/>
      <c r="D28" s="29"/>
      <c r="E28" s="29"/>
      <c r="F28" s="3"/>
      <c r="G28" s="1"/>
      <c r="H28" s="3"/>
      <c r="I28" s="1"/>
      <c r="J28" s="3"/>
      <c r="K28" s="42"/>
      <c r="L28" s="3"/>
    </row>
    <row r="29" spans="1:12" ht="21.6" customHeight="1">
      <c r="A29" s="40" t="s">
        <v>68</v>
      </c>
      <c r="D29" s="29"/>
      <c r="E29" s="29"/>
      <c r="F29" s="133"/>
      <c r="G29" s="4"/>
      <c r="H29" s="133"/>
      <c r="I29" s="4"/>
      <c r="J29" s="133"/>
      <c r="K29" s="54"/>
      <c r="L29" s="133"/>
    </row>
    <row r="30" spans="1:12" ht="21.6" customHeight="1">
      <c r="A30" s="36" t="s">
        <v>77</v>
      </c>
      <c r="D30" s="29"/>
      <c r="E30" s="29"/>
      <c r="F30" s="117">
        <v>0</v>
      </c>
      <c r="G30" s="1"/>
      <c r="H30" s="117">
        <v>0</v>
      </c>
      <c r="I30" s="1"/>
      <c r="J30" s="117">
        <v>0</v>
      </c>
      <c r="K30" s="42"/>
      <c r="L30" s="117">
        <v>0</v>
      </c>
    </row>
    <row r="31" spans="1:12" ht="21.6" customHeight="1" thickBot="1">
      <c r="A31" s="40" t="s">
        <v>78</v>
      </c>
      <c r="D31" s="1"/>
      <c r="E31" s="1"/>
      <c r="F31" s="134">
        <f>SUM(F27,F30)</f>
        <v>54558</v>
      </c>
      <c r="G31" s="1"/>
      <c r="H31" s="134">
        <f>SUM(H27,H30)</f>
        <v>28354</v>
      </c>
      <c r="I31" s="1"/>
      <c r="J31" s="134">
        <f>SUM(J27,J30)</f>
        <v>85083</v>
      </c>
      <c r="K31" s="42"/>
      <c r="L31" s="134">
        <f>SUM(L27,L30)</f>
        <v>58363</v>
      </c>
    </row>
    <row r="32" spans="1:12" ht="21.6" customHeight="1" thickTop="1">
      <c r="A32" s="40"/>
      <c r="D32" s="1"/>
      <c r="E32" s="1"/>
      <c r="F32" s="133"/>
      <c r="G32" s="1"/>
      <c r="H32" s="133"/>
      <c r="I32" s="1"/>
      <c r="J32" s="133"/>
      <c r="K32" s="42"/>
      <c r="L32" s="133"/>
    </row>
    <row r="33" spans="1:12" ht="18.75" customHeight="1">
      <c r="A33" s="40" t="s">
        <v>142</v>
      </c>
      <c r="E33" s="42"/>
      <c r="F33" s="5"/>
      <c r="G33" s="5"/>
      <c r="H33" s="5"/>
      <c r="I33" s="5"/>
      <c r="J33" s="5"/>
      <c r="K33" s="42"/>
      <c r="L33" s="5"/>
    </row>
    <row r="34" spans="1:12" ht="18.75" customHeight="1" thickBot="1">
      <c r="A34" s="36" t="s">
        <v>143</v>
      </c>
      <c r="E34" s="42"/>
      <c r="F34" s="5">
        <f>SUM(F27-F35)</f>
        <v>63886</v>
      </c>
      <c r="G34" s="5"/>
      <c r="H34" s="5">
        <f>SUM(H27-H35)</f>
        <v>38102</v>
      </c>
      <c r="I34" s="5"/>
      <c r="J34" s="135">
        <f>SUM(J27)</f>
        <v>85083</v>
      </c>
      <c r="K34" s="42"/>
      <c r="L34" s="135">
        <f>SUM(L27)</f>
        <v>58363</v>
      </c>
    </row>
    <row r="35" spans="1:12" ht="18.75" customHeight="1" thickTop="1">
      <c r="A35" s="36" t="s">
        <v>136</v>
      </c>
      <c r="E35" s="136"/>
      <c r="F35" s="107">
        <v>-9328</v>
      </c>
      <c r="G35" s="5"/>
      <c r="H35" s="107">
        <v>-9748</v>
      </c>
      <c r="I35" s="5"/>
      <c r="J35" s="5"/>
      <c r="K35" s="42"/>
      <c r="L35" s="5"/>
    </row>
    <row r="36" spans="1:12" ht="18.75" customHeight="1" thickBot="1">
      <c r="A36" s="40"/>
      <c r="E36" s="42"/>
      <c r="F36" s="106">
        <f>SUM(F34:F35)</f>
        <v>54558</v>
      </c>
      <c r="G36" s="5"/>
      <c r="H36" s="106">
        <f>SUM(H34:H35)</f>
        <v>28354</v>
      </c>
      <c r="I36" s="5"/>
      <c r="J36" s="5"/>
      <c r="K36" s="42"/>
      <c r="L36" s="5"/>
    </row>
    <row r="37" spans="1:12" ht="18.75" customHeight="1" thickTop="1">
      <c r="A37" s="40"/>
      <c r="E37" s="42"/>
      <c r="F37" s="5"/>
      <c r="G37" s="5"/>
      <c r="H37" s="5"/>
      <c r="I37" s="5"/>
      <c r="J37" s="5"/>
      <c r="K37" s="42"/>
      <c r="L37" s="5"/>
    </row>
    <row r="38" spans="1:12" ht="18.75" customHeight="1">
      <c r="A38" s="40" t="s">
        <v>144</v>
      </c>
      <c r="E38" s="42"/>
      <c r="F38" s="5"/>
      <c r="G38" s="5"/>
      <c r="H38" s="5"/>
      <c r="I38" s="5"/>
      <c r="J38" s="5"/>
      <c r="K38" s="42"/>
      <c r="L38" s="5"/>
    </row>
    <row r="39" spans="1:12" ht="18.75" customHeight="1" thickBot="1">
      <c r="A39" s="36" t="s">
        <v>143</v>
      </c>
      <c r="E39" s="42"/>
      <c r="F39" s="5">
        <f>SUM(F31-F40)</f>
        <v>63886</v>
      </c>
      <c r="G39" s="5"/>
      <c r="H39" s="5">
        <f>SUM(H31-H40)</f>
        <v>38102</v>
      </c>
      <c r="I39" s="5"/>
      <c r="J39" s="135">
        <f>SUM(J31)</f>
        <v>85083</v>
      </c>
      <c r="K39" s="42"/>
      <c r="L39" s="135">
        <f>SUM(L31)</f>
        <v>58363</v>
      </c>
    </row>
    <row r="40" spans="1:12" ht="18.75" customHeight="1" thickTop="1">
      <c r="A40" s="36" t="s">
        <v>136</v>
      </c>
      <c r="E40" s="42"/>
      <c r="F40" s="107">
        <v>-9328</v>
      </c>
      <c r="G40" s="5"/>
      <c r="H40" s="107">
        <v>-9748</v>
      </c>
      <c r="I40" s="5"/>
      <c r="J40" s="5"/>
      <c r="K40" s="42"/>
      <c r="L40" s="1"/>
    </row>
    <row r="41" spans="1:12" ht="18.75" customHeight="1" thickBot="1">
      <c r="A41" s="40"/>
      <c r="E41" s="42"/>
      <c r="F41" s="106">
        <f>SUM(F39:F40)</f>
        <v>54558</v>
      </c>
      <c r="G41" s="5"/>
      <c r="H41" s="106">
        <f>SUM(H39:H40)</f>
        <v>28354</v>
      </c>
      <c r="I41" s="5"/>
      <c r="J41" s="5"/>
      <c r="K41" s="42"/>
      <c r="L41" s="1"/>
    </row>
    <row r="42" spans="1:12" ht="21.6" customHeight="1" thickTop="1">
      <c r="D42" s="1"/>
      <c r="E42" s="1"/>
      <c r="F42" s="1"/>
      <c r="G42" s="1"/>
      <c r="H42" s="1"/>
      <c r="I42" s="1"/>
      <c r="J42" s="1"/>
      <c r="K42" s="43">
        <v>256533</v>
      </c>
      <c r="L42" s="37" t="s">
        <v>182</v>
      </c>
    </row>
    <row r="43" spans="1:12" ht="21.6" customHeight="1">
      <c r="A43" s="40" t="s">
        <v>79</v>
      </c>
      <c r="D43" s="29"/>
      <c r="E43" s="29"/>
      <c r="F43" s="1"/>
      <c r="G43" s="1"/>
      <c r="H43" s="1"/>
      <c r="I43" s="1"/>
      <c r="J43" s="1"/>
      <c r="K43" s="43">
        <v>256533</v>
      </c>
      <c r="L43" s="37"/>
    </row>
    <row r="44" spans="1:12" ht="21.6" customHeight="1">
      <c r="A44" s="36" t="s">
        <v>37</v>
      </c>
      <c r="D44" s="1"/>
      <c r="E44" s="1"/>
      <c r="F44" s="1"/>
      <c r="G44" s="1"/>
      <c r="H44" s="1"/>
      <c r="I44" s="1"/>
      <c r="J44" s="1"/>
      <c r="K44" s="43">
        <v>256533</v>
      </c>
    </row>
    <row r="45" spans="1:12" ht="21.6" customHeight="1">
      <c r="A45" s="36" t="s">
        <v>146</v>
      </c>
      <c r="D45" s="1"/>
      <c r="E45" s="1"/>
      <c r="F45" s="1"/>
      <c r="G45" s="1"/>
      <c r="H45" s="1"/>
      <c r="I45" s="1"/>
      <c r="J45" s="1"/>
      <c r="K45" s="43"/>
    </row>
    <row r="46" spans="1:12" ht="21.6" customHeight="1" thickBot="1">
      <c r="A46" s="36" t="s">
        <v>145</v>
      </c>
      <c r="D46" s="1"/>
      <c r="E46" s="1"/>
      <c r="F46" s="137">
        <v>0.05</v>
      </c>
      <c r="G46" s="138"/>
      <c r="H46" s="137">
        <v>0.03</v>
      </c>
      <c r="I46" s="138"/>
      <c r="J46" s="137">
        <v>7.0000000000000007E-2</v>
      </c>
      <c r="K46" s="138"/>
      <c r="L46" s="137">
        <v>0.05</v>
      </c>
    </row>
    <row r="47" spans="1:12" ht="21.6" customHeight="1" thickTop="1">
      <c r="K47" s="43">
        <v>256533</v>
      </c>
    </row>
    <row r="48" spans="1:12" ht="21.6" customHeight="1">
      <c r="A48" s="36" t="s">
        <v>11</v>
      </c>
      <c r="K48" s="43"/>
    </row>
    <row r="49" spans="1:16" ht="21.6" customHeight="1">
      <c r="K49" s="43"/>
    </row>
    <row r="50" spans="1:16" ht="21.6" customHeight="1">
      <c r="K50" s="43"/>
    </row>
    <row r="51" spans="1:16" s="1" customFormat="1" ht="21.6" customHeight="1">
      <c r="A51" s="22"/>
      <c r="B51" s="22"/>
      <c r="C51" s="22"/>
      <c r="D51" s="23" t="s">
        <v>89</v>
      </c>
      <c r="E51" s="23"/>
      <c r="F51" s="24"/>
      <c r="H51" s="22"/>
      <c r="I51" s="22"/>
      <c r="J51" s="22"/>
      <c r="K51" s="22"/>
      <c r="L51" s="23" t="s">
        <v>89</v>
      </c>
      <c r="N51" s="8"/>
      <c r="P51" s="56"/>
    </row>
    <row r="52" spans="1:16" s="1" customFormat="1" ht="21.6" customHeight="1">
      <c r="A52" s="141" t="s">
        <v>90</v>
      </c>
      <c r="B52" s="141"/>
      <c r="C52" s="141"/>
      <c r="D52" s="4"/>
      <c r="E52" s="4"/>
      <c r="H52" s="141" t="s">
        <v>91</v>
      </c>
      <c r="I52" s="141"/>
      <c r="J52" s="141"/>
      <c r="K52" s="141"/>
      <c r="L52" s="4"/>
      <c r="M52" s="4"/>
      <c r="P52" s="56"/>
    </row>
    <row r="53" spans="1:16" ht="20.25" customHeight="1">
      <c r="C53" s="57"/>
      <c r="L53" s="90" t="s">
        <v>85</v>
      </c>
    </row>
    <row r="54" spans="1:16" ht="20.25" customHeight="1">
      <c r="A54" s="144" t="s">
        <v>139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</row>
    <row r="55" spans="1:16" ht="20.25" customHeight="1">
      <c r="A55" s="144" t="s">
        <v>63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</row>
    <row r="56" spans="1:16" ht="20.25" customHeight="1">
      <c r="A56" s="144" t="s">
        <v>184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</row>
    <row r="57" spans="1:16" ht="20.25" customHeight="1">
      <c r="C57" s="57"/>
      <c r="L57" s="37" t="s">
        <v>76</v>
      </c>
    </row>
    <row r="58" spans="1:16" ht="20.25" customHeight="1">
      <c r="C58" s="57"/>
      <c r="F58" s="145" t="s">
        <v>140</v>
      </c>
      <c r="G58" s="145"/>
      <c r="H58" s="145"/>
      <c r="J58" s="145" t="s">
        <v>82</v>
      </c>
      <c r="K58" s="145"/>
      <c r="L58" s="145"/>
    </row>
    <row r="59" spans="1:16" ht="20.25" customHeight="1">
      <c r="D59" s="38" t="s">
        <v>0</v>
      </c>
      <c r="E59" s="38"/>
      <c r="F59" s="39" t="s">
        <v>193</v>
      </c>
      <c r="G59" s="38"/>
      <c r="H59" s="39">
        <v>2021</v>
      </c>
      <c r="I59" s="38"/>
      <c r="J59" s="39" t="s">
        <v>193</v>
      </c>
      <c r="K59" s="38"/>
      <c r="L59" s="39" t="s">
        <v>138</v>
      </c>
    </row>
    <row r="60" spans="1:16" ht="20.25" customHeight="1">
      <c r="A60" s="40" t="s">
        <v>86</v>
      </c>
      <c r="D60" s="38"/>
      <c r="E60" s="38"/>
      <c r="F60" s="39"/>
      <c r="G60" s="38"/>
      <c r="H60" s="41"/>
      <c r="I60" s="38"/>
      <c r="J60" s="39"/>
      <c r="K60" s="38"/>
      <c r="L60" s="41"/>
    </row>
    <row r="61" spans="1:16" ht="20.25" customHeight="1">
      <c r="A61" s="40" t="s">
        <v>66</v>
      </c>
      <c r="D61" s="38"/>
      <c r="E61" s="38"/>
      <c r="F61" s="39"/>
      <c r="G61" s="38"/>
      <c r="H61" s="39"/>
      <c r="I61" s="38"/>
      <c r="J61" s="39"/>
      <c r="K61" s="38"/>
      <c r="L61" s="39"/>
    </row>
    <row r="62" spans="1:16" ht="20.25" customHeight="1">
      <c r="A62" s="36" t="s">
        <v>29</v>
      </c>
      <c r="D62" s="29">
        <v>2</v>
      </c>
      <c r="E62" s="29"/>
      <c r="F62" s="3">
        <v>783535</v>
      </c>
      <c r="G62" s="1"/>
      <c r="H62" s="3">
        <v>715688</v>
      </c>
      <c r="I62" s="1"/>
      <c r="J62" s="3">
        <v>777371</v>
      </c>
      <c r="K62" s="42"/>
      <c r="L62" s="3">
        <v>715688</v>
      </c>
    </row>
    <row r="63" spans="1:16" ht="20.25" customHeight="1">
      <c r="A63" s="36" t="s">
        <v>67</v>
      </c>
      <c r="D63" s="29">
        <v>2</v>
      </c>
      <c r="E63" s="29"/>
      <c r="F63" s="3">
        <v>253628</v>
      </c>
      <c r="G63" s="1"/>
      <c r="H63" s="3">
        <v>244327</v>
      </c>
      <c r="I63" s="1"/>
      <c r="J63" s="3">
        <v>253628</v>
      </c>
      <c r="K63" s="42"/>
      <c r="L63" s="3">
        <v>244327</v>
      </c>
    </row>
    <row r="64" spans="1:16" ht="20.25" customHeight="1">
      <c r="A64" s="36" t="s">
        <v>122</v>
      </c>
      <c r="D64" s="29"/>
      <c r="E64" s="29"/>
      <c r="F64" s="3">
        <v>0</v>
      </c>
      <c r="G64" s="1"/>
      <c r="H64" s="3">
        <v>10771</v>
      </c>
      <c r="I64" s="1"/>
      <c r="J64" s="3">
        <v>0</v>
      </c>
      <c r="K64" s="42"/>
      <c r="L64" s="3">
        <v>10771</v>
      </c>
    </row>
    <row r="65" spans="1:12" ht="20.25" customHeight="1">
      <c r="A65" s="36" t="s">
        <v>30</v>
      </c>
      <c r="D65" s="29">
        <v>2</v>
      </c>
      <c r="E65" s="29"/>
      <c r="F65" s="117">
        <v>4872</v>
      </c>
      <c r="G65" s="1"/>
      <c r="H65" s="117">
        <v>2832</v>
      </c>
      <c r="I65" s="1"/>
      <c r="J65" s="117">
        <v>5427</v>
      </c>
      <c r="K65" s="42"/>
      <c r="L65" s="117">
        <v>3362</v>
      </c>
    </row>
    <row r="66" spans="1:12" ht="20.25" customHeight="1">
      <c r="A66" s="40" t="s">
        <v>31</v>
      </c>
      <c r="D66" s="1"/>
      <c r="E66" s="1"/>
      <c r="F66" s="117">
        <f>SUM(F62:F65)</f>
        <v>1042035</v>
      </c>
      <c r="G66" s="1"/>
      <c r="H66" s="117">
        <f>SUM(H62:H65)</f>
        <v>973618</v>
      </c>
      <c r="I66" s="1"/>
      <c r="J66" s="117">
        <f>SUM(J62:J65)</f>
        <v>1036426</v>
      </c>
      <c r="K66" s="42"/>
      <c r="L66" s="117">
        <f>SUM(L62:L65)</f>
        <v>974148</v>
      </c>
    </row>
    <row r="67" spans="1:12" ht="20.25" customHeight="1">
      <c r="A67" s="40" t="s">
        <v>32</v>
      </c>
      <c r="D67" s="1"/>
      <c r="E67" s="1"/>
      <c r="F67" s="3"/>
      <c r="G67" s="1"/>
      <c r="H67" s="3"/>
      <c r="I67" s="1"/>
      <c r="J67" s="3"/>
      <c r="K67" s="42"/>
      <c r="L67" s="3"/>
    </row>
    <row r="68" spans="1:12" ht="20.25" customHeight="1">
      <c r="A68" s="36" t="s">
        <v>33</v>
      </c>
      <c r="D68" s="29">
        <v>2</v>
      </c>
      <c r="E68" s="1"/>
      <c r="F68" s="3">
        <v>656169</v>
      </c>
      <c r="G68" s="1"/>
      <c r="H68" s="3">
        <v>545558</v>
      </c>
      <c r="I68" s="3"/>
      <c r="J68" s="3">
        <v>604530</v>
      </c>
      <c r="K68" s="3"/>
      <c r="L68" s="3">
        <v>545558</v>
      </c>
    </row>
    <row r="69" spans="1:12" ht="20.25" customHeight="1">
      <c r="A69" s="36" t="s">
        <v>107</v>
      </c>
      <c r="D69" s="1"/>
      <c r="E69" s="1"/>
      <c r="F69" s="3">
        <v>2188</v>
      </c>
      <c r="G69" s="1"/>
      <c r="H69" s="3">
        <v>1502</v>
      </c>
      <c r="I69" s="3"/>
      <c r="J69" s="3">
        <v>2056</v>
      </c>
      <c r="K69" s="3"/>
      <c r="L69" s="3">
        <v>870</v>
      </c>
    </row>
    <row r="70" spans="1:12" ht="20.25" customHeight="1">
      <c r="A70" s="36" t="s">
        <v>34</v>
      </c>
      <c r="D70" s="29">
        <v>2</v>
      </c>
      <c r="E70" s="29"/>
      <c r="F70" s="3">
        <v>112858</v>
      </c>
      <c r="G70" s="1"/>
      <c r="H70" s="3">
        <v>139027</v>
      </c>
      <c r="I70" s="3"/>
      <c r="J70" s="3">
        <v>101328</v>
      </c>
      <c r="K70" s="3"/>
      <c r="L70" s="3">
        <v>97154</v>
      </c>
    </row>
    <row r="71" spans="1:12" ht="20.25" customHeight="1">
      <c r="A71" s="36" t="s">
        <v>124</v>
      </c>
      <c r="E71" s="29"/>
      <c r="F71" s="3">
        <v>11223</v>
      </c>
      <c r="G71" s="1"/>
      <c r="H71" s="3">
        <v>0</v>
      </c>
      <c r="I71" s="1"/>
      <c r="J71" s="3">
        <v>11223</v>
      </c>
      <c r="K71" s="54"/>
      <c r="L71" s="3">
        <v>0</v>
      </c>
    </row>
    <row r="72" spans="1:12" ht="20.25" customHeight="1">
      <c r="A72" s="36" t="s">
        <v>147</v>
      </c>
      <c r="D72" s="131"/>
      <c r="E72" s="29"/>
      <c r="F72" s="117">
        <v>0</v>
      </c>
      <c r="G72" s="1"/>
      <c r="H72" s="117">
        <v>0</v>
      </c>
      <c r="I72" s="1"/>
      <c r="J72" s="117">
        <v>0</v>
      </c>
      <c r="K72" s="42"/>
      <c r="L72" s="117">
        <v>71000</v>
      </c>
    </row>
    <row r="73" spans="1:12" ht="20.25" customHeight="1">
      <c r="A73" s="40" t="s">
        <v>35</v>
      </c>
      <c r="D73" s="1"/>
      <c r="E73" s="1"/>
      <c r="F73" s="117">
        <f>SUM(F68:F72)</f>
        <v>782438</v>
      </c>
      <c r="G73" s="1"/>
      <c r="H73" s="117">
        <f>SUM(H68:H72)</f>
        <v>686087</v>
      </c>
      <c r="I73" s="1"/>
      <c r="J73" s="117">
        <f>SUM(J68:J72)</f>
        <v>719137</v>
      </c>
      <c r="K73" s="42"/>
      <c r="L73" s="117">
        <f>SUM(L68:L72)</f>
        <v>714582</v>
      </c>
    </row>
    <row r="74" spans="1:12" ht="20.25" customHeight="1">
      <c r="A74" s="40" t="s">
        <v>123</v>
      </c>
      <c r="D74" s="1"/>
      <c r="E74" s="1"/>
      <c r="F74" s="3">
        <f>SUM(F66-F73)</f>
        <v>259597</v>
      </c>
      <c r="G74" s="1"/>
      <c r="H74" s="3">
        <f>SUM(H66-H73)</f>
        <v>287531</v>
      </c>
      <c r="I74" s="1"/>
      <c r="J74" s="3">
        <f>SUM(J66-J73)</f>
        <v>317289</v>
      </c>
      <c r="K74" s="42"/>
      <c r="L74" s="3">
        <f>SUM(L66-L73)</f>
        <v>259566</v>
      </c>
    </row>
    <row r="75" spans="1:12" ht="20.25" customHeight="1">
      <c r="A75" s="36" t="s">
        <v>180</v>
      </c>
      <c r="D75" s="131">
        <v>6.2</v>
      </c>
      <c r="E75" s="1"/>
      <c r="F75" s="3">
        <v>-17705</v>
      </c>
      <c r="G75" s="1"/>
      <c r="H75" s="3">
        <v>-16369</v>
      </c>
      <c r="I75" s="43"/>
      <c r="J75" s="43">
        <v>0</v>
      </c>
      <c r="K75" s="54"/>
      <c r="L75" s="139">
        <v>0</v>
      </c>
    </row>
    <row r="76" spans="1:12" ht="20.25" customHeight="1">
      <c r="A76" s="36" t="s">
        <v>141</v>
      </c>
      <c r="D76" s="29"/>
      <c r="E76" s="29"/>
      <c r="F76" s="3">
        <v>12116</v>
      </c>
      <c r="G76" s="1"/>
      <c r="H76" s="3">
        <v>12955</v>
      </c>
      <c r="I76" s="1"/>
      <c r="J76" s="1">
        <v>12116</v>
      </c>
      <c r="K76" s="54"/>
      <c r="L76" s="139">
        <v>12955</v>
      </c>
    </row>
    <row r="77" spans="1:12" ht="20.25" customHeight="1">
      <c r="A77" s="36" t="s">
        <v>36</v>
      </c>
      <c r="D77" s="29">
        <v>2</v>
      </c>
      <c r="E77" s="29"/>
      <c r="F77" s="117">
        <v>-75804</v>
      </c>
      <c r="G77" s="1"/>
      <c r="H77" s="117">
        <v>-67439</v>
      </c>
      <c r="I77" s="43"/>
      <c r="J77" s="130">
        <v>-70131</v>
      </c>
      <c r="K77" s="42"/>
      <c r="L77" s="117">
        <v>-65139</v>
      </c>
    </row>
    <row r="78" spans="1:12" ht="20.25" customHeight="1">
      <c r="A78" s="40" t="s">
        <v>127</v>
      </c>
      <c r="D78" s="1"/>
      <c r="E78" s="1"/>
      <c r="F78" s="3">
        <f>SUM(F74:F77)</f>
        <v>178204</v>
      </c>
      <c r="G78" s="1"/>
      <c r="H78" s="3">
        <f>SUM(H74:H77)</f>
        <v>216678</v>
      </c>
      <c r="I78" s="1"/>
      <c r="J78" s="3">
        <f>SUM(J74:J77)</f>
        <v>259274</v>
      </c>
      <c r="K78" s="42"/>
      <c r="L78" s="3">
        <f>SUM(L74:L77)</f>
        <v>207382</v>
      </c>
    </row>
    <row r="79" spans="1:12" ht="20.25" customHeight="1">
      <c r="A79" s="36" t="s">
        <v>128</v>
      </c>
      <c r="D79" s="29">
        <v>13</v>
      </c>
      <c r="E79" s="29"/>
      <c r="F79" s="3">
        <v>-49884</v>
      </c>
      <c r="G79" s="1"/>
      <c r="H79" s="3">
        <v>-58920</v>
      </c>
      <c r="I79" s="43"/>
      <c r="J79" s="43">
        <v>-49884</v>
      </c>
      <c r="K79" s="42"/>
      <c r="L79" s="43">
        <v>-55653</v>
      </c>
    </row>
    <row r="80" spans="1:12" ht="20.25" customHeight="1">
      <c r="A80" s="40" t="s">
        <v>87</v>
      </c>
      <c r="D80" s="29"/>
      <c r="E80" s="29"/>
      <c r="F80" s="132">
        <f>SUM(F78:F79)</f>
        <v>128320</v>
      </c>
      <c r="G80" s="1"/>
      <c r="H80" s="132">
        <f>SUM(H78:H79)</f>
        <v>157758</v>
      </c>
      <c r="I80" s="1"/>
      <c r="J80" s="132">
        <f>SUM(J78:J79)</f>
        <v>209390</v>
      </c>
      <c r="K80" s="42"/>
      <c r="L80" s="132">
        <f>SUM(L78:L79)</f>
        <v>151729</v>
      </c>
    </row>
    <row r="81" spans="1:12" ht="20.25" customHeight="1">
      <c r="A81" s="40"/>
      <c r="D81" s="29"/>
      <c r="E81" s="29"/>
      <c r="F81" s="3"/>
      <c r="G81" s="1"/>
      <c r="H81" s="3"/>
      <c r="I81" s="1"/>
      <c r="J81" s="3"/>
      <c r="K81" s="42"/>
      <c r="L81" s="3"/>
    </row>
    <row r="82" spans="1:12" ht="20.25" customHeight="1">
      <c r="A82" s="40" t="s">
        <v>68</v>
      </c>
      <c r="D82" s="29"/>
      <c r="E82" s="29"/>
      <c r="F82" s="133"/>
      <c r="G82" s="4"/>
      <c r="H82" s="133"/>
      <c r="I82" s="4"/>
      <c r="J82" s="133"/>
      <c r="K82" s="54"/>
      <c r="L82" s="133"/>
    </row>
    <row r="83" spans="1:12" ht="20.25" customHeight="1">
      <c r="A83" s="36" t="s">
        <v>77</v>
      </c>
      <c r="D83" s="1"/>
      <c r="E83" s="1"/>
      <c r="F83" s="117">
        <v>0</v>
      </c>
      <c r="G83" s="1"/>
      <c r="H83" s="117">
        <v>0</v>
      </c>
      <c r="I83" s="1"/>
      <c r="J83" s="117">
        <v>0</v>
      </c>
      <c r="K83" s="42"/>
      <c r="L83" s="117">
        <v>0</v>
      </c>
    </row>
    <row r="84" spans="1:12" ht="20.25" customHeight="1" thickBot="1">
      <c r="A84" s="40" t="s">
        <v>78</v>
      </c>
      <c r="D84" s="1"/>
      <c r="E84" s="1"/>
      <c r="F84" s="134">
        <f>SUM(F80,F83)</f>
        <v>128320</v>
      </c>
      <c r="G84" s="1"/>
      <c r="H84" s="134">
        <f>SUM(H80,H83)</f>
        <v>157758</v>
      </c>
      <c r="I84" s="1"/>
      <c r="J84" s="134">
        <f>SUM(J80,J83)</f>
        <v>209390</v>
      </c>
      <c r="K84" s="42"/>
      <c r="L84" s="134">
        <f>SUM(L80,L83)</f>
        <v>151729</v>
      </c>
    </row>
    <row r="85" spans="1:12" ht="20.25" customHeight="1" thickTop="1">
      <c r="A85" s="40"/>
      <c r="D85" s="1"/>
      <c r="E85" s="1"/>
      <c r="F85" s="133"/>
      <c r="G85" s="1"/>
      <c r="H85" s="133"/>
      <c r="I85" s="1"/>
      <c r="J85" s="133"/>
      <c r="K85" s="42"/>
      <c r="L85" s="133"/>
    </row>
    <row r="86" spans="1:12" ht="20.25" customHeight="1">
      <c r="A86" s="40" t="s">
        <v>142</v>
      </c>
      <c r="E86" s="42"/>
      <c r="F86" s="5"/>
      <c r="G86" s="5"/>
      <c r="H86" s="5"/>
      <c r="I86" s="5"/>
      <c r="J86" s="5"/>
      <c r="K86" s="42"/>
      <c r="L86" s="5"/>
    </row>
    <row r="87" spans="1:12" ht="20.25" customHeight="1" thickBot="1">
      <c r="A87" s="36" t="s">
        <v>143</v>
      </c>
      <c r="E87" s="42"/>
      <c r="F87" s="5">
        <f>SUM(F80-F88)</f>
        <v>159369</v>
      </c>
      <c r="G87" s="5"/>
      <c r="H87" s="5">
        <f>SUM(H80-H88)</f>
        <v>181573</v>
      </c>
      <c r="I87" s="5"/>
      <c r="J87" s="135">
        <f>SUM(J80)</f>
        <v>209390</v>
      </c>
      <c r="K87" s="42"/>
      <c r="L87" s="135">
        <f>SUM(L80)</f>
        <v>151729</v>
      </c>
    </row>
    <row r="88" spans="1:12" ht="20.25" customHeight="1" thickTop="1">
      <c r="A88" s="36" t="s">
        <v>136</v>
      </c>
      <c r="E88" s="136"/>
      <c r="F88" s="107">
        <v>-31049</v>
      </c>
      <c r="G88" s="5"/>
      <c r="H88" s="107">
        <v>-23815</v>
      </c>
      <c r="I88" s="5"/>
      <c r="J88" s="5"/>
      <c r="K88" s="42"/>
      <c r="L88" s="5"/>
    </row>
    <row r="89" spans="1:12" ht="20.25" customHeight="1" thickBot="1">
      <c r="A89" s="40"/>
      <c r="E89" s="42"/>
      <c r="F89" s="106">
        <f>SUM(F87:F88)</f>
        <v>128320</v>
      </c>
      <c r="G89" s="5"/>
      <c r="H89" s="106">
        <f>SUM(H87:H88)</f>
        <v>157758</v>
      </c>
      <c r="I89" s="5"/>
      <c r="J89" s="5"/>
      <c r="K89" s="42"/>
      <c r="L89" s="5"/>
    </row>
    <row r="90" spans="1:12" ht="20.25" customHeight="1" thickTop="1">
      <c r="A90" s="40"/>
      <c r="E90" s="42"/>
      <c r="F90" s="5"/>
      <c r="G90" s="5"/>
      <c r="H90" s="5"/>
      <c r="I90" s="5"/>
      <c r="J90" s="5"/>
      <c r="K90" s="42"/>
      <c r="L90" s="5"/>
    </row>
    <row r="91" spans="1:12" ht="20.25" customHeight="1">
      <c r="A91" s="40" t="s">
        <v>144</v>
      </c>
      <c r="E91" s="42"/>
      <c r="F91" s="5"/>
      <c r="G91" s="5"/>
      <c r="H91" s="5"/>
      <c r="I91" s="5"/>
      <c r="J91" s="5"/>
      <c r="K91" s="42"/>
      <c r="L91" s="5"/>
    </row>
    <row r="92" spans="1:12" ht="20.25" customHeight="1" thickBot="1">
      <c r="A92" s="36" t="s">
        <v>143</v>
      </c>
      <c r="E92" s="42"/>
      <c r="F92" s="5">
        <f>SUM(F84-F93)</f>
        <v>159369</v>
      </c>
      <c r="G92" s="5"/>
      <c r="H92" s="5">
        <f>SUM(H84-H93)</f>
        <v>181573</v>
      </c>
      <c r="I92" s="5"/>
      <c r="J92" s="135">
        <f>SUM(J84)</f>
        <v>209390</v>
      </c>
      <c r="K92" s="42"/>
      <c r="L92" s="135">
        <f>SUM(L84)</f>
        <v>151729</v>
      </c>
    </row>
    <row r="93" spans="1:12" ht="20.25" customHeight="1" thickTop="1">
      <c r="A93" s="36" t="s">
        <v>136</v>
      </c>
      <c r="E93" s="42"/>
      <c r="F93" s="107">
        <v>-31049</v>
      </c>
      <c r="G93" s="5"/>
      <c r="H93" s="107">
        <v>-23815</v>
      </c>
      <c r="I93" s="5"/>
      <c r="J93" s="5"/>
      <c r="K93" s="42"/>
      <c r="L93" s="1"/>
    </row>
    <row r="94" spans="1:12" ht="20.25" customHeight="1" thickBot="1">
      <c r="A94" s="40"/>
      <c r="E94" s="42"/>
      <c r="F94" s="106">
        <f>SUM(F92:F93)</f>
        <v>128320</v>
      </c>
      <c r="G94" s="5"/>
      <c r="H94" s="106">
        <f>SUM(H92:H93)</f>
        <v>157758</v>
      </c>
      <c r="I94" s="5"/>
      <c r="J94" s="5"/>
      <c r="K94" s="42"/>
      <c r="L94" s="1"/>
    </row>
    <row r="95" spans="1:12" ht="20.25" customHeight="1" thickTop="1">
      <c r="D95" s="29"/>
      <c r="E95" s="29"/>
      <c r="F95" s="1"/>
      <c r="G95" s="1"/>
      <c r="H95" s="1"/>
      <c r="I95" s="1"/>
      <c r="J95" s="1"/>
      <c r="L95" s="37" t="s">
        <v>182</v>
      </c>
    </row>
    <row r="96" spans="1:12" ht="20.25" customHeight="1">
      <c r="A96" s="40" t="s">
        <v>79</v>
      </c>
      <c r="D96" s="1"/>
      <c r="E96" s="1"/>
      <c r="F96" s="1"/>
      <c r="G96" s="1"/>
      <c r="H96" s="1"/>
      <c r="I96" s="1"/>
      <c r="J96" s="1"/>
      <c r="L96" s="37"/>
    </row>
    <row r="97" spans="1:16" ht="20.25" customHeight="1">
      <c r="A97" s="36" t="s">
        <v>37</v>
      </c>
      <c r="D97" s="1"/>
      <c r="E97" s="1"/>
      <c r="F97" s="1"/>
      <c r="G97" s="1"/>
      <c r="H97" s="1"/>
      <c r="I97" s="1"/>
      <c r="J97" s="1"/>
    </row>
    <row r="98" spans="1:16" ht="20.25" customHeight="1">
      <c r="A98" s="36" t="s">
        <v>146</v>
      </c>
      <c r="D98" s="1"/>
      <c r="E98" s="1"/>
      <c r="F98" s="1"/>
      <c r="G98" s="1"/>
      <c r="H98" s="1"/>
      <c r="I98" s="1"/>
      <c r="J98" s="1"/>
    </row>
    <row r="99" spans="1:16" ht="20.25" customHeight="1" thickBot="1">
      <c r="A99" s="36" t="s">
        <v>145</v>
      </c>
      <c r="D99" s="1"/>
      <c r="E99" s="1"/>
      <c r="F99" s="137">
        <v>0.13</v>
      </c>
      <c r="G99" s="138"/>
      <c r="H99" s="137">
        <v>0.15</v>
      </c>
      <c r="I99" s="138"/>
      <c r="J99" s="137">
        <v>0.17</v>
      </c>
      <c r="K99" s="42"/>
      <c r="L99" s="140">
        <v>0.12</v>
      </c>
    </row>
    <row r="100" spans="1:16" ht="20.25" customHeight="1" thickTop="1"/>
    <row r="101" spans="1:16" ht="20.25" customHeight="1">
      <c r="A101" s="36" t="s">
        <v>11</v>
      </c>
    </row>
    <row r="102" spans="1:16" ht="20.25" customHeight="1"/>
    <row r="103" spans="1:16" ht="20.25" customHeight="1"/>
    <row r="104" spans="1:16" s="1" customFormat="1" ht="20.25" customHeight="1">
      <c r="A104" s="22"/>
      <c r="B104" s="22"/>
      <c r="C104" s="22"/>
      <c r="D104" s="23" t="s">
        <v>89</v>
      </c>
      <c r="E104" s="23"/>
      <c r="F104" s="24"/>
      <c r="H104" s="22"/>
      <c r="I104" s="22"/>
      <c r="J104" s="22"/>
      <c r="K104" s="22"/>
      <c r="L104" s="23" t="s">
        <v>89</v>
      </c>
      <c r="N104" s="8"/>
      <c r="P104" s="56"/>
    </row>
    <row r="105" spans="1:16" s="1" customFormat="1" ht="20.25" customHeight="1">
      <c r="A105" s="141" t="s">
        <v>90</v>
      </c>
      <c r="B105" s="141"/>
      <c r="C105" s="141"/>
      <c r="D105" s="4"/>
      <c r="E105" s="4"/>
      <c r="H105" s="141" t="s">
        <v>91</v>
      </c>
      <c r="I105" s="141"/>
      <c r="J105" s="141"/>
      <c r="K105" s="141"/>
      <c r="L105" s="4"/>
      <c r="M105" s="4"/>
      <c r="P105" s="56"/>
    </row>
  </sheetData>
  <mergeCells count="14">
    <mergeCell ref="A105:C105"/>
    <mergeCell ref="H105:K105"/>
    <mergeCell ref="A2:L2"/>
    <mergeCell ref="A3:L3"/>
    <mergeCell ref="A4:L4"/>
    <mergeCell ref="J6:L6"/>
    <mergeCell ref="A52:C52"/>
    <mergeCell ref="H52:K52"/>
    <mergeCell ref="A54:L54"/>
    <mergeCell ref="A55:L55"/>
    <mergeCell ref="A56:L56"/>
    <mergeCell ref="J58:L58"/>
    <mergeCell ref="F6:H6"/>
    <mergeCell ref="F58:H58"/>
  </mergeCells>
  <printOptions gridLinesSet="0"/>
  <pageMargins left="0.78740157480314965" right="0.19685039370078741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zoomScaleNormal="100" zoomScaleSheetLayoutView="70" workbookViewId="0">
      <selection activeCell="G5" sqref="G5"/>
    </sheetView>
  </sheetViews>
  <sheetFormatPr defaultColWidth="9.7109375" defaultRowHeight="24" customHeight="1"/>
  <cols>
    <col min="1" max="1" width="8.7109375" style="64" customWidth="1"/>
    <col min="2" max="2" width="9.5703125" style="64" customWidth="1"/>
    <col min="3" max="3" width="8.42578125" style="64" customWidth="1"/>
    <col min="4" max="4" width="8" style="64" customWidth="1"/>
    <col min="5" max="5" width="5.28515625" style="64" customWidth="1"/>
    <col min="6" max="6" width="4.42578125" style="64" customWidth="1"/>
    <col min="7" max="7" width="14.28515625" style="65" bestFit="1" customWidth="1"/>
    <col min="8" max="8" width="1.7109375" style="65" customWidth="1"/>
    <col min="9" max="9" width="16.28515625" style="65" bestFit="1" customWidth="1"/>
    <col min="10" max="10" width="1.7109375" style="65" customWidth="1"/>
    <col min="11" max="11" width="15.7109375" style="62" customWidth="1"/>
    <col min="12" max="12" width="1.7109375" style="65" customWidth="1"/>
    <col min="13" max="13" width="15.7109375" style="62" customWidth="1"/>
    <col min="14" max="14" width="1.7109375" style="66" customWidth="1"/>
    <col min="15" max="15" width="21" style="62" customWidth="1"/>
    <col min="16" max="16" width="1.28515625" style="64" customWidth="1"/>
    <col min="17" max="17" width="18.7109375" style="64" customWidth="1"/>
    <col min="18" max="18" width="1.7109375" style="64" customWidth="1"/>
    <col min="19" max="19" width="20.42578125" style="64" customWidth="1"/>
    <col min="20" max="20" width="0.7109375" style="64" customWidth="1"/>
    <col min="21" max="16384" width="9.7109375" style="64"/>
  </cols>
  <sheetData>
    <row r="1" spans="1:19" s="61" customFormat="1" ht="24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60"/>
      <c r="M1" s="60"/>
      <c r="N1" s="60"/>
      <c r="O1" s="60"/>
      <c r="S1" s="62" t="s">
        <v>85</v>
      </c>
    </row>
    <row r="2" spans="1:19" s="61" customFormat="1" ht="24" customHeight="1">
      <c r="A2" s="149" t="s">
        <v>148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60"/>
      <c r="M2" s="60"/>
      <c r="N2" s="60"/>
      <c r="O2" s="60"/>
    </row>
    <row r="3" spans="1:19" ht="24" customHeight="1">
      <c r="A3" s="150" t="s">
        <v>149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63"/>
      <c r="M3" s="60"/>
      <c r="N3" s="60"/>
      <c r="O3" s="60"/>
    </row>
    <row r="4" spans="1:19" ht="24" customHeight="1">
      <c r="A4" s="150" t="s">
        <v>184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63"/>
      <c r="M4" s="60"/>
      <c r="N4" s="60"/>
      <c r="O4" s="60"/>
    </row>
    <row r="5" spans="1:19" ht="24" customHeight="1">
      <c r="G5" s="64"/>
      <c r="H5" s="64"/>
      <c r="I5" s="64"/>
      <c r="K5" s="65"/>
      <c r="M5" s="65"/>
      <c r="N5" s="65"/>
      <c r="P5" s="65"/>
      <c r="Q5" s="62"/>
      <c r="R5" s="66"/>
      <c r="S5" s="62" t="s">
        <v>76</v>
      </c>
    </row>
    <row r="6" spans="1:19" ht="24" customHeight="1">
      <c r="G6" s="146" t="s">
        <v>140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 ht="24" customHeight="1">
      <c r="G7" s="70" t="s">
        <v>54</v>
      </c>
      <c r="H7" s="70"/>
      <c r="I7" s="70"/>
      <c r="J7" s="70"/>
      <c r="K7" s="146" t="s">
        <v>24</v>
      </c>
      <c r="L7" s="146"/>
      <c r="M7" s="146"/>
      <c r="N7" s="89"/>
      <c r="O7" s="89" t="s">
        <v>150</v>
      </c>
      <c r="P7" s="89"/>
      <c r="Q7" s="89" t="s">
        <v>151</v>
      </c>
      <c r="R7" s="25"/>
      <c r="S7" s="89" t="s">
        <v>98</v>
      </c>
    </row>
    <row r="8" spans="1:19" ht="24" customHeight="1">
      <c r="G8" s="70" t="s">
        <v>105</v>
      </c>
      <c r="H8" s="70"/>
      <c r="I8" s="70" t="s">
        <v>96</v>
      </c>
      <c r="J8" s="70"/>
      <c r="K8" s="71" t="s">
        <v>70</v>
      </c>
      <c r="L8" s="71"/>
      <c r="M8" s="71"/>
      <c r="N8" s="89"/>
      <c r="O8" s="89" t="s">
        <v>152</v>
      </c>
      <c r="P8" s="89"/>
      <c r="Q8" s="89" t="s">
        <v>153</v>
      </c>
      <c r="R8" s="25"/>
      <c r="S8" s="89" t="s">
        <v>154</v>
      </c>
    </row>
    <row r="9" spans="1:19" ht="24" customHeight="1">
      <c r="G9" s="88" t="s">
        <v>55</v>
      </c>
      <c r="H9" s="70"/>
      <c r="I9" s="88" t="s">
        <v>97</v>
      </c>
      <c r="J9" s="70"/>
      <c r="K9" s="88" t="s">
        <v>56</v>
      </c>
      <c r="L9" s="70"/>
      <c r="M9" s="88" t="s">
        <v>57</v>
      </c>
      <c r="N9" s="70"/>
      <c r="O9" s="88" t="s">
        <v>155</v>
      </c>
      <c r="P9" s="70"/>
      <c r="Q9" s="88" t="s">
        <v>156</v>
      </c>
      <c r="R9" s="25"/>
      <c r="S9" s="88" t="s">
        <v>71</v>
      </c>
    </row>
    <row r="10" spans="1:19" ht="24" customHeight="1">
      <c r="A10" s="72" t="s">
        <v>137</v>
      </c>
      <c r="E10" s="68"/>
      <c r="G10" s="73">
        <v>620000</v>
      </c>
      <c r="H10" s="73"/>
      <c r="I10" s="73">
        <v>2178409</v>
      </c>
      <c r="J10" s="73"/>
      <c r="K10" s="73">
        <v>62000</v>
      </c>
      <c r="L10" s="73"/>
      <c r="M10" s="73">
        <v>393288</v>
      </c>
      <c r="N10" s="73"/>
      <c r="O10" s="73">
        <f>SUM(G10:M10)</f>
        <v>3253697</v>
      </c>
      <c r="P10" s="73"/>
      <c r="Q10" s="93">
        <v>39596</v>
      </c>
      <c r="R10" s="73"/>
      <c r="S10" s="73">
        <f>SUM(O10:Q10)</f>
        <v>3293293</v>
      </c>
    </row>
    <row r="11" spans="1:19" ht="24" customHeight="1">
      <c r="A11" s="74" t="s">
        <v>87</v>
      </c>
      <c r="E11" s="68"/>
      <c r="G11" s="75">
        <v>0</v>
      </c>
      <c r="H11" s="75"/>
      <c r="I11" s="75">
        <v>0</v>
      </c>
      <c r="J11" s="75"/>
      <c r="K11" s="75">
        <v>0</v>
      </c>
      <c r="L11" s="75"/>
      <c r="M11" s="76">
        <f>SUM(PL!H87)</f>
        <v>181573</v>
      </c>
      <c r="N11" s="75"/>
      <c r="O11" s="75">
        <f>SUM(G11:M11)</f>
        <v>181573</v>
      </c>
      <c r="P11" s="75"/>
      <c r="Q11" s="69">
        <f>SUM(PL!H88)</f>
        <v>-23815</v>
      </c>
      <c r="R11" s="75"/>
      <c r="S11" s="76">
        <f>SUM(O11:Q11)</f>
        <v>157758</v>
      </c>
    </row>
    <row r="12" spans="1:19" ht="24" customHeight="1">
      <c r="A12" s="77" t="s">
        <v>77</v>
      </c>
      <c r="E12" s="68"/>
      <c r="G12" s="79">
        <v>0</v>
      </c>
      <c r="H12" s="75"/>
      <c r="I12" s="79">
        <v>0</v>
      </c>
      <c r="J12" s="75"/>
      <c r="K12" s="79">
        <v>0</v>
      </c>
      <c r="L12" s="75"/>
      <c r="M12" s="79">
        <v>0</v>
      </c>
      <c r="N12" s="75"/>
      <c r="O12" s="79">
        <f>SUM(G12:M12)</f>
        <v>0</v>
      </c>
      <c r="P12" s="75"/>
      <c r="Q12" s="79">
        <v>0</v>
      </c>
      <c r="R12" s="75"/>
      <c r="S12" s="80">
        <f>SUM(O12:Q12)</f>
        <v>0</v>
      </c>
    </row>
    <row r="13" spans="1:19" ht="24" customHeight="1">
      <c r="A13" s="77" t="s">
        <v>78</v>
      </c>
      <c r="E13" s="68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0</v>
      </c>
      <c r="L13" s="75"/>
      <c r="M13" s="75">
        <f>SUM(M11:M12)</f>
        <v>181573</v>
      </c>
      <c r="N13" s="75"/>
      <c r="O13" s="75">
        <f>SUM(O11:O12)</f>
        <v>181573</v>
      </c>
      <c r="P13" s="75"/>
      <c r="Q13" s="76">
        <f>SUM(Q11:Q12)</f>
        <v>-23815</v>
      </c>
      <c r="R13" s="75"/>
      <c r="S13" s="76">
        <f>SUM(S11:S12)</f>
        <v>157758</v>
      </c>
    </row>
    <row r="14" spans="1:19" ht="24" customHeight="1">
      <c r="A14" s="77" t="s">
        <v>197</v>
      </c>
      <c r="E14" s="68"/>
      <c r="G14" s="75">
        <v>0</v>
      </c>
      <c r="H14" s="75"/>
      <c r="I14" s="75">
        <v>0</v>
      </c>
      <c r="J14" s="75"/>
      <c r="K14" s="75">
        <v>0</v>
      </c>
      <c r="L14" s="75"/>
      <c r="M14" s="83">
        <v>-248000</v>
      </c>
      <c r="N14" s="75"/>
      <c r="O14" s="75">
        <f>SUM(G14:M14)</f>
        <v>-248000</v>
      </c>
      <c r="P14" s="75"/>
      <c r="Q14" s="75">
        <v>0</v>
      </c>
      <c r="R14" s="75"/>
      <c r="S14" s="76">
        <f>SUM(O14:Q14)</f>
        <v>-248000</v>
      </c>
    </row>
    <row r="15" spans="1:19" ht="24" customHeight="1">
      <c r="A15" s="77" t="s">
        <v>157</v>
      </c>
      <c r="E15" s="68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6"/>
      <c r="R15" s="75"/>
      <c r="S15" s="76"/>
    </row>
    <row r="16" spans="1:19" ht="24" customHeight="1">
      <c r="A16" s="77" t="s">
        <v>158</v>
      </c>
      <c r="E16" s="68"/>
      <c r="F16" s="78"/>
      <c r="G16" s="76">
        <v>0</v>
      </c>
      <c r="H16" s="76"/>
      <c r="I16" s="76">
        <v>0</v>
      </c>
      <c r="J16" s="76"/>
      <c r="K16" s="76">
        <v>0</v>
      </c>
      <c r="L16" s="76"/>
      <c r="M16" s="76">
        <v>0</v>
      </c>
      <c r="N16" s="76"/>
      <c r="O16" s="76">
        <f>SUM(G16:M16)</f>
        <v>0</v>
      </c>
      <c r="P16" s="75"/>
      <c r="Q16" s="83">
        <v>11500</v>
      </c>
      <c r="R16" s="75"/>
      <c r="S16" s="76">
        <f>SUM(O16:Q16)</f>
        <v>11500</v>
      </c>
    </row>
    <row r="17" spans="1:19" ht="24" customHeight="1" thickBot="1">
      <c r="A17" s="67" t="s">
        <v>177</v>
      </c>
      <c r="G17" s="81">
        <f>SUM(G10,G13:G16)</f>
        <v>620000</v>
      </c>
      <c r="H17" s="75"/>
      <c r="I17" s="81">
        <f>SUM(I10,I13:I16)</f>
        <v>2178409</v>
      </c>
      <c r="J17" s="75"/>
      <c r="K17" s="81">
        <f>SUM(K10,K13:K16)</f>
        <v>62000</v>
      </c>
      <c r="L17" s="75"/>
      <c r="M17" s="81">
        <f>SUM(M10,M13:M16)</f>
        <v>326861</v>
      </c>
      <c r="N17" s="75"/>
      <c r="O17" s="81">
        <f>SUM(O10,O13:O16)</f>
        <v>3187270</v>
      </c>
      <c r="P17" s="75"/>
      <c r="Q17" s="81">
        <f>SUM(Q10,Q13:Q16)</f>
        <v>27281</v>
      </c>
      <c r="R17" s="76"/>
      <c r="S17" s="81">
        <f>SUM(S10,S13:S16)</f>
        <v>3214551</v>
      </c>
    </row>
    <row r="18" spans="1:19" ht="24" customHeight="1" thickTop="1">
      <c r="A18" s="67"/>
      <c r="G18" s="69"/>
      <c r="H18" s="75"/>
      <c r="I18" s="69"/>
      <c r="J18" s="75"/>
      <c r="K18" s="69"/>
      <c r="L18" s="75"/>
      <c r="M18" s="69"/>
      <c r="N18" s="75"/>
      <c r="O18" s="69"/>
      <c r="P18" s="75"/>
      <c r="Q18" s="69"/>
      <c r="R18" s="76"/>
      <c r="S18" s="69"/>
    </row>
    <row r="19" spans="1:19" ht="24" customHeight="1">
      <c r="A19" s="72" t="s">
        <v>185</v>
      </c>
      <c r="E19" s="68"/>
      <c r="G19" s="73">
        <f>SUM(G17)</f>
        <v>620000</v>
      </c>
      <c r="H19" s="73"/>
      <c r="I19" s="73">
        <f>SUM(I17)</f>
        <v>2178409</v>
      </c>
      <c r="J19" s="73"/>
      <c r="K19" s="73">
        <f>SUM(K17)</f>
        <v>62000</v>
      </c>
      <c r="L19" s="73"/>
      <c r="M19" s="73">
        <v>387931</v>
      </c>
      <c r="N19" s="73"/>
      <c r="O19" s="73">
        <f>SUM(G19:M19)</f>
        <v>3248340</v>
      </c>
      <c r="P19" s="73"/>
      <c r="Q19" s="73">
        <v>23323</v>
      </c>
      <c r="R19" s="73"/>
      <c r="S19" s="73">
        <f>SUM(O19:Q19)</f>
        <v>3271663</v>
      </c>
    </row>
    <row r="20" spans="1:19" ht="24" customHeight="1">
      <c r="A20" s="74" t="s">
        <v>87</v>
      </c>
      <c r="E20" s="68"/>
      <c r="G20" s="75">
        <v>0</v>
      </c>
      <c r="H20" s="75"/>
      <c r="I20" s="75">
        <v>0</v>
      </c>
      <c r="J20" s="75"/>
      <c r="K20" s="75">
        <v>0</v>
      </c>
      <c r="L20" s="75"/>
      <c r="M20" s="76">
        <f>SUM(PL!F87)</f>
        <v>159369</v>
      </c>
      <c r="N20" s="75"/>
      <c r="O20" s="75">
        <f>SUM(G20:M20)</f>
        <v>159369</v>
      </c>
      <c r="P20" s="75"/>
      <c r="Q20" s="76">
        <f>SUM(PL!F88)</f>
        <v>-31049</v>
      </c>
      <c r="R20" s="75"/>
      <c r="S20" s="76">
        <f>SUM(O20:Q20)</f>
        <v>128320</v>
      </c>
    </row>
    <row r="21" spans="1:19" ht="24" customHeight="1">
      <c r="A21" s="77" t="s">
        <v>77</v>
      </c>
      <c r="E21" s="68"/>
      <c r="G21" s="79">
        <v>0</v>
      </c>
      <c r="H21" s="75"/>
      <c r="I21" s="79">
        <v>0</v>
      </c>
      <c r="J21" s="75"/>
      <c r="K21" s="79">
        <v>0</v>
      </c>
      <c r="L21" s="75"/>
      <c r="M21" s="79">
        <f>SUM(PL!F83)</f>
        <v>0</v>
      </c>
      <c r="N21" s="75"/>
      <c r="O21" s="79">
        <f>SUM(G21:M21)</f>
        <v>0</v>
      </c>
      <c r="P21" s="75"/>
      <c r="Q21" s="79">
        <v>0</v>
      </c>
      <c r="R21" s="75"/>
      <c r="S21" s="80">
        <f>SUM(O21:Q21)</f>
        <v>0</v>
      </c>
    </row>
    <row r="22" spans="1:19" ht="24" customHeight="1">
      <c r="A22" s="77" t="s">
        <v>78</v>
      </c>
      <c r="E22" s="68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0</v>
      </c>
      <c r="L22" s="75"/>
      <c r="M22" s="75">
        <f>SUM(M20:M21)</f>
        <v>159369</v>
      </c>
      <c r="N22" s="75"/>
      <c r="O22" s="75">
        <f>SUM(O20:O21)</f>
        <v>159369</v>
      </c>
      <c r="P22" s="75"/>
      <c r="Q22" s="76">
        <f>SUM(Q20:Q21)</f>
        <v>-31049</v>
      </c>
      <c r="R22" s="75"/>
      <c r="S22" s="76">
        <f>SUM(S20:S21)</f>
        <v>128320</v>
      </c>
    </row>
    <row r="23" spans="1:19" ht="24" customHeight="1">
      <c r="A23" s="77" t="s">
        <v>197</v>
      </c>
      <c r="E23" s="68"/>
      <c r="G23" s="75">
        <v>0</v>
      </c>
      <c r="H23" s="75"/>
      <c r="I23" s="75">
        <v>0</v>
      </c>
      <c r="J23" s="75"/>
      <c r="K23" s="75">
        <v>0</v>
      </c>
      <c r="L23" s="75"/>
      <c r="M23" s="83">
        <v>-198400</v>
      </c>
      <c r="N23" s="75"/>
      <c r="O23" s="75">
        <f>SUM(G23:M23)</f>
        <v>-198400</v>
      </c>
      <c r="P23" s="75"/>
      <c r="Q23" s="75">
        <v>0</v>
      </c>
      <c r="R23" s="75"/>
      <c r="S23" s="76">
        <f>SUM(O23:Q23)</f>
        <v>-198400</v>
      </c>
    </row>
    <row r="24" spans="1:19" ht="24" customHeight="1">
      <c r="A24" s="77" t="s">
        <v>157</v>
      </c>
      <c r="E24" s="68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5"/>
      <c r="S24" s="76"/>
    </row>
    <row r="25" spans="1:19" ht="24" customHeight="1">
      <c r="A25" s="77" t="s">
        <v>158</v>
      </c>
      <c r="E25" s="68"/>
      <c r="F25" s="78"/>
      <c r="G25" s="76">
        <v>0</v>
      </c>
      <c r="H25" s="76"/>
      <c r="I25" s="76">
        <v>0</v>
      </c>
      <c r="J25" s="76"/>
      <c r="K25" s="76">
        <v>0</v>
      </c>
      <c r="L25" s="76"/>
      <c r="M25" s="76">
        <v>0</v>
      </c>
      <c r="N25" s="76"/>
      <c r="O25" s="76">
        <f>SUM(G25:M25)</f>
        <v>0</v>
      </c>
      <c r="P25" s="75"/>
      <c r="Q25" s="83">
        <v>3000</v>
      </c>
      <c r="R25" s="75"/>
      <c r="S25" s="76">
        <f>SUM(O25:Q25)</f>
        <v>3000</v>
      </c>
    </row>
    <row r="26" spans="1:19" ht="24" customHeight="1" thickBot="1">
      <c r="A26" s="67" t="s">
        <v>186</v>
      </c>
      <c r="G26" s="81">
        <f>SUM(G19,G22:G25)</f>
        <v>620000</v>
      </c>
      <c r="H26" s="75"/>
      <c r="I26" s="81">
        <f>SUM(I19,I22:I25)</f>
        <v>2178409</v>
      </c>
      <c r="J26" s="75"/>
      <c r="K26" s="81">
        <f>SUM(K19,K22:K25)</f>
        <v>62000</v>
      </c>
      <c r="L26" s="75"/>
      <c r="M26" s="81">
        <f>SUM(M19,M22:M25)</f>
        <v>348900</v>
      </c>
      <c r="N26" s="75"/>
      <c r="O26" s="81">
        <f>SUM(O19,O22:O25)</f>
        <v>3209309</v>
      </c>
      <c r="P26" s="75"/>
      <c r="Q26" s="81">
        <f>SUM(Q19,Q22:Q25)</f>
        <v>-4726</v>
      </c>
      <c r="R26" s="76"/>
      <c r="S26" s="81">
        <f>SUM(S19,S22:S25)</f>
        <v>3204583</v>
      </c>
    </row>
    <row r="27" spans="1:19" ht="24" customHeight="1" thickTop="1">
      <c r="G27" s="82">
        <f>SUM(G19-BS!K91)</f>
        <v>0</v>
      </c>
      <c r="H27" s="82"/>
      <c r="I27" s="82">
        <f>SUM(I19-BS!K92)</f>
        <v>0</v>
      </c>
      <c r="J27" s="82"/>
      <c r="K27" s="82">
        <f>SUM(K19-BS!K94)</f>
        <v>0</v>
      </c>
      <c r="L27" s="82"/>
      <c r="M27" s="82">
        <f>SUM(M19-BS!K95)</f>
        <v>0</v>
      </c>
      <c r="N27" s="82"/>
      <c r="O27" s="82">
        <f>SUM(O19-BS!K96)</f>
        <v>0</v>
      </c>
      <c r="P27" s="82"/>
      <c r="Q27" s="73">
        <f>SUM(Q19-BS!K97)</f>
        <v>0</v>
      </c>
      <c r="R27" s="82"/>
      <c r="S27" s="73">
        <f>SUM(S19-BS!K98)</f>
        <v>0</v>
      </c>
    </row>
    <row r="28" spans="1:19" ht="24" customHeight="1">
      <c r="A28" s="61"/>
      <c r="G28" s="82">
        <f>SUM(G26-BS!I91)</f>
        <v>0</v>
      </c>
      <c r="H28" s="82"/>
      <c r="I28" s="82">
        <f>SUM(I26-BS!I92)</f>
        <v>0</v>
      </c>
      <c r="J28" s="82"/>
      <c r="K28" s="82">
        <f>SUM(K26-BS!I94)</f>
        <v>0</v>
      </c>
      <c r="L28" s="82"/>
      <c r="M28" s="82">
        <f>SUM(M26-BS!I95)</f>
        <v>0</v>
      </c>
      <c r="N28" s="82"/>
      <c r="O28" s="82">
        <f>SUM(O26-BS!I96)</f>
        <v>0</v>
      </c>
      <c r="P28" s="82"/>
      <c r="Q28" s="73">
        <f>SUM(Q26-BS!I97)</f>
        <v>0</v>
      </c>
      <c r="R28" s="82"/>
      <c r="S28" s="73">
        <f>SUM(S26-BS!I98)</f>
        <v>0</v>
      </c>
    </row>
    <row r="29" spans="1:19" ht="24" customHeight="1">
      <c r="A29" s="61"/>
      <c r="G29" s="83"/>
      <c r="H29" s="83"/>
      <c r="I29" s="83"/>
      <c r="J29" s="83"/>
      <c r="K29" s="83"/>
      <c r="L29" s="83"/>
      <c r="M29" s="83"/>
      <c r="N29" s="83"/>
      <c r="O29" s="83"/>
    </row>
    <row r="30" spans="1:19" ht="24" customHeight="1">
      <c r="A30" s="61" t="s">
        <v>11</v>
      </c>
      <c r="G30" s="83"/>
      <c r="H30" s="83"/>
      <c r="I30" s="83"/>
      <c r="J30" s="83"/>
      <c r="K30" s="83"/>
      <c r="L30" s="83"/>
      <c r="M30" s="83"/>
      <c r="N30" s="83"/>
      <c r="O30" s="83"/>
    </row>
    <row r="31" spans="1:19" ht="24" customHeight="1">
      <c r="A31" s="61"/>
      <c r="G31" s="83"/>
      <c r="H31" s="83"/>
      <c r="I31" s="83"/>
      <c r="J31" s="83"/>
      <c r="K31" s="83"/>
      <c r="L31" s="83"/>
      <c r="M31" s="83"/>
      <c r="N31" s="83"/>
      <c r="O31" s="83"/>
    </row>
    <row r="32" spans="1:19" ht="24" customHeight="1">
      <c r="G32" s="83"/>
      <c r="H32" s="84"/>
      <c r="I32" s="83"/>
      <c r="J32" s="84"/>
      <c r="K32" s="85"/>
      <c r="L32" s="84"/>
      <c r="M32" s="85"/>
      <c r="N32" s="84"/>
      <c r="O32" s="85"/>
    </row>
    <row r="33" spans="1:17" s="35" customFormat="1" ht="24" customHeight="1">
      <c r="A33" s="86"/>
      <c r="B33" s="86"/>
      <c r="C33" s="86"/>
      <c r="D33" s="86"/>
      <c r="E33" s="86"/>
      <c r="F33" s="87"/>
      <c r="G33" s="87" t="s">
        <v>89</v>
      </c>
      <c r="I33" s="83"/>
      <c r="J33" s="84"/>
      <c r="K33" s="85"/>
      <c r="L33" s="84"/>
      <c r="M33" s="83"/>
      <c r="N33" s="84"/>
      <c r="O33" s="85"/>
      <c r="Q33" s="87" t="s">
        <v>89</v>
      </c>
    </row>
    <row r="34" spans="1:17" s="35" customFormat="1" ht="24" customHeight="1">
      <c r="A34" s="147" t="s">
        <v>90</v>
      </c>
      <c r="B34" s="147"/>
      <c r="C34" s="147"/>
      <c r="D34" s="147"/>
      <c r="E34" s="147"/>
      <c r="H34" s="148"/>
      <c r="I34" s="148"/>
      <c r="J34" s="148"/>
      <c r="K34" s="148"/>
      <c r="M34" s="147" t="s">
        <v>91</v>
      </c>
      <c r="N34" s="147"/>
      <c r="O34" s="147"/>
    </row>
  </sheetData>
  <mergeCells count="9">
    <mergeCell ref="K7:M7"/>
    <mergeCell ref="A34:E34"/>
    <mergeCell ref="H34:K34"/>
    <mergeCell ref="M34:O34"/>
    <mergeCell ref="A1:K1"/>
    <mergeCell ref="A2:K2"/>
    <mergeCell ref="A3:K3"/>
    <mergeCell ref="A4:K4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workbookViewId="0">
      <selection activeCell="E7" sqref="E7"/>
    </sheetView>
  </sheetViews>
  <sheetFormatPr defaultColWidth="9.85546875" defaultRowHeight="21" customHeight="1"/>
  <cols>
    <col min="1" max="1" width="8.7109375" style="8" customWidth="1"/>
    <col min="2" max="2" width="9.5703125" style="8" customWidth="1"/>
    <col min="3" max="3" width="8.42578125" style="8" customWidth="1"/>
    <col min="4" max="4" width="6.5703125" style="8" customWidth="1"/>
    <col min="5" max="5" width="5.85546875" style="8" customWidth="1"/>
    <col min="6" max="6" width="2.85546875" style="8" customWidth="1"/>
    <col min="7" max="7" width="14.85546875" style="9" customWidth="1"/>
    <col min="8" max="8" width="1.85546875" style="9" customWidth="1"/>
    <col min="9" max="9" width="14.85546875" style="9" customWidth="1"/>
    <col min="10" max="10" width="1.85546875" style="9" customWidth="1"/>
    <col min="11" max="11" width="14.85546875" style="2" customWidth="1"/>
    <col min="12" max="12" width="1.7109375" style="9" customWidth="1"/>
    <col min="13" max="13" width="14.85546875" style="2" customWidth="1"/>
    <col min="14" max="14" width="1.7109375" style="56" customWidth="1"/>
    <col min="15" max="15" width="14.85546875" style="2" customWidth="1"/>
    <col min="16" max="16" width="2.140625" style="8" customWidth="1"/>
    <col min="17" max="16384" width="9.85546875" style="8"/>
  </cols>
  <sheetData>
    <row r="1" spans="1:16" s="1" customFormat="1" ht="21" customHeight="1">
      <c r="L1" s="94"/>
      <c r="M1" s="94"/>
      <c r="N1" s="94"/>
      <c r="O1" s="2" t="s">
        <v>85</v>
      </c>
    </row>
    <row r="2" spans="1:16" s="1" customFormat="1" ht="21" customHeight="1">
      <c r="A2" s="149" t="s">
        <v>148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94"/>
      <c r="M2" s="94"/>
      <c r="N2" s="94"/>
      <c r="O2" s="94"/>
    </row>
    <row r="3" spans="1:16" ht="21" customHeight="1">
      <c r="A3" s="142" t="s">
        <v>73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7"/>
      <c r="M3" s="94"/>
      <c r="N3" s="94"/>
      <c r="O3" s="94"/>
    </row>
    <row r="4" spans="1:16" ht="21" customHeight="1">
      <c r="A4" s="142" t="s">
        <v>184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7"/>
      <c r="M4" s="94"/>
      <c r="N4" s="94"/>
      <c r="O4" s="94"/>
    </row>
    <row r="5" spans="1:16" ht="21" customHeight="1">
      <c r="F5" s="9"/>
      <c r="K5" s="6"/>
      <c r="M5" s="6"/>
      <c r="N5" s="21"/>
      <c r="O5" s="6" t="s">
        <v>76</v>
      </c>
    </row>
    <row r="6" spans="1:16" ht="21" customHeight="1">
      <c r="F6" s="9"/>
      <c r="G6" s="151" t="s">
        <v>82</v>
      </c>
      <c r="H6" s="151"/>
      <c r="I6" s="151"/>
      <c r="J6" s="151"/>
      <c r="K6" s="151"/>
      <c r="L6" s="151"/>
      <c r="M6" s="151"/>
      <c r="N6" s="151"/>
      <c r="O6" s="151"/>
    </row>
    <row r="7" spans="1:16" ht="21" customHeight="1">
      <c r="F7" s="9"/>
      <c r="G7" s="9" t="s">
        <v>54</v>
      </c>
      <c r="K7" s="152" t="s">
        <v>24</v>
      </c>
      <c r="L7" s="152"/>
      <c r="M7" s="152"/>
      <c r="N7" s="21"/>
      <c r="O7" s="21" t="s">
        <v>98</v>
      </c>
    </row>
    <row r="8" spans="1:16" ht="21" customHeight="1">
      <c r="F8" s="9"/>
      <c r="G8" s="9" t="s">
        <v>105</v>
      </c>
      <c r="I8" s="9" t="s">
        <v>96</v>
      </c>
      <c r="K8" s="10" t="s">
        <v>70</v>
      </c>
      <c r="L8" s="10"/>
      <c r="M8" s="10"/>
      <c r="N8" s="21"/>
      <c r="O8" s="21" t="s">
        <v>99</v>
      </c>
    </row>
    <row r="9" spans="1:16" ht="21" customHeight="1">
      <c r="D9" s="9"/>
      <c r="F9" s="9"/>
      <c r="G9" s="95" t="s">
        <v>55</v>
      </c>
      <c r="H9" s="11"/>
      <c r="I9" s="95" t="s">
        <v>97</v>
      </c>
      <c r="J9" s="11"/>
      <c r="K9" s="96" t="s">
        <v>56</v>
      </c>
      <c r="L9" s="11"/>
      <c r="M9" s="96" t="s">
        <v>57</v>
      </c>
      <c r="N9" s="12"/>
      <c r="O9" s="96" t="s">
        <v>71</v>
      </c>
    </row>
    <row r="10" spans="1:16" ht="21" customHeight="1">
      <c r="A10" s="20" t="s">
        <v>137</v>
      </c>
      <c r="E10" s="14"/>
      <c r="G10" s="15">
        <v>620000</v>
      </c>
      <c r="H10" s="15"/>
      <c r="I10" s="15">
        <v>2178409</v>
      </c>
      <c r="J10" s="15"/>
      <c r="K10" s="15">
        <v>62000</v>
      </c>
      <c r="L10" s="15"/>
      <c r="M10" s="15">
        <v>570348</v>
      </c>
      <c r="N10" s="15">
        <v>0</v>
      </c>
      <c r="O10" s="15">
        <f>SUM(G10:M10)</f>
        <v>3430757</v>
      </c>
      <c r="P10" s="15"/>
    </row>
    <row r="11" spans="1:16" ht="21" customHeight="1">
      <c r="A11" s="8" t="s">
        <v>87</v>
      </c>
      <c r="E11" s="14"/>
      <c r="G11" s="15">
        <v>0</v>
      </c>
      <c r="H11" s="15"/>
      <c r="I11" s="15">
        <v>0</v>
      </c>
      <c r="J11" s="15"/>
      <c r="K11" s="15">
        <v>0</v>
      </c>
      <c r="L11" s="15">
        <v>0</v>
      </c>
      <c r="M11" s="15">
        <f>SUM(PL!L80)</f>
        <v>151729</v>
      </c>
      <c r="N11" s="15">
        <v>0</v>
      </c>
      <c r="O11" s="15">
        <f>SUM(G11:N11)</f>
        <v>151729</v>
      </c>
    </row>
    <row r="12" spans="1:16" ht="21" customHeight="1">
      <c r="A12" s="8" t="s">
        <v>77</v>
      </c>
      <c r="E12" s="14"/>
      <c r="G12" s="27">
        <v>0</v>
      </c>
      <c r="H12" s="15"/>
      <c r="I12" s="27">
        <v>0</v>
      </c>
      <c r="J12" s="15"/>
      <c r="K12" s="27">
        <v>0</v>
      </c>
      <c r="L12" s="15"/>
      <c r="M12" s="27">
        <f>SUM(PL!L83)</f>
        <v>0</v>
      </c>
      <c r="N12" s="15"/>
      <c r="O12" s="27">
        <f>SUM(G12:N12)</f>
        <v>0</v>
      </c>
    </row>
    <row r="13" spans="1:16" ht="21" customHeight="1">
      <c r="A13" s="8" t="s">
        <v>78</v>
      </c>
      <c r="E13" s="14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0</v>
      </c>
      <c r="L13" s="15"/>
      <c r="M13" s="15">
        <f>SUM(M11:M12)</f>
        <v>151729</v>
      </c>
      <c r="N13" s="15"/>
      <c r="O13" s="15">
        <f>SUM(O11:O12)</f>
        <v>151729</v>
      </c>
    </row>
    <row r="14" spans="1:16" ht="21" customHeight="1">
      <c r="A14" s="17" t="s">
        <v>197</v>
      </c>
      <c r="E14" s="14"/>
      <c r="G14" s="15">
        <v>0</v>
      </c>
      <c r="H14" s="15"/>
      <c r="I14" s="15">
        <v>0</v>
      </c>
      <c r="J14" s="15"/>
      <c r="K14" s="15">
        <v>0</v>
      </c>
      <c r="L14" s="15"/>
      <c r="M14" s="55">
        <v>-248000</v>
      </c>
      <c r="N14" s="15"/>
      <c r="O14" s="15">
        <f>SUM(G14:N14)</f>
        <v>-248000</v>
      </c>
    </row>
    <row r="15" spans="1:16" ht="21" customHeight="1" thickBot="1">
      <c r="A15" s="13" t="s">
        <v>177</v>
      </c>
      <c r="E15" s="14"/>
      <c r="G15" s="19">
        <f>SUM(G10,G13:G14)</f>
        <v>620000</v>
      </c>
      <c r="H15" s="15"/>
      <c r="I15" s="19">
        <f>SUM(I10,I13:I14)</f>
        <v>2178409</v>
      </c>
      <c r="J15" s="15"/>
      <c r="K15" s="19">
        <f>SUM(K10,K13:K14)</f>
        <v>62000</v>
      </c>
      <c r="L15" s="15"/>
      <c r="M15" s="19">
        <f>SUM(M10,M13:M14)</f>
        <v>474077</v>
      </c>
      <c r="N15" s="15"/>
      <c r="O15" s="19">
        <f>SUM(O10,O13:O14)</f>
        <v>3334486</v>
      </c>
    </row>
    <row r="16" spans="1:16" ht="21" customHeight="1" thickTop="1">
      <c r="G16" s="15"/>
      <c r="H16" s="15"/>
      <c r="I16" s="15"/>
      <c r="J16" s="15"/>
      <c r="K16" s="15"/>
      <c r="L16" s="15"/>
      <c r="M16" s="15"/>
      <c r="N16" s="15"/>
      <c r="O16" s="15"/>
    </row>
    <row r="17" spans="1:18" ht="21" customHeight="1">
      <c r="A17" s="20" t="s">
        <v>185</v>
      </c>
      <c r="E17" s="14"/>
      <c r="G17" s="16">
        <f>SUM(G15)</f>
        <v>620000</v>
      </c>
      <c r="H17" s="16"/>
      <c r="I17" s="16">
        <f>SUM(I15)</f>
        <v>2178409</v>
      </c>
      <c r="J17" s="16"/>
      <c r="K17" s="16">
        <f>SUM(K15)</f>
        <v>62000</v>
      </c>
      <c r="L17" s="16"/>
      <c r="M17" s="16">
        <v>527285</v>
      </c>
      <c r="N17" s="16"/>
      <c r="O17" s="16">
        <f>SUM(G17:M17)</f>
        <v>3387694</v>
      </c>
      <c r="P17" s="15"/>
    </row>
    <row r="18" spans="1:18" ht="21" customHeight="1">
      <c r="A18" s="8" t="s">
        <v>87</v>
      </c>
      <c r="E18" s="14"/>
      <c r="G18" s="16">
        <v>0</v>
      </c>
      <c r="H18" s="16"/>
      <c r="I18" s="16">
        <v>0</v>
      </c>
      <c r="J18" s="16"/>
      <c r="K18" s="16">
        <v>0</v>
      </c>
      <c r="L18" s="15"/>
      <c r="M18" s="15">
        <f>SUM(PL!J80)</f>
        <v>209390</v>
      </c>
      <c r="N18" s="15"/>
      <c r="O18" s="15">
        <f t="shared" ref="O18:O19" si="0">SUM(G18:M18)</f>
        <v>209390</v>
      </c>
    </row>
    <row r="19" spans="1:18" ht="21" customHeight="1">
      <c r="A19" s="8" t="s">
        <v>77</v>
      </c>
      <c r="E19" s="14"/>
      <c r="G19" s="28">
        <v>0</v>
      </c>
      <c r="H19" s="16"/>
      <c r="I19" s="28">
        <v>0</v>
      </c>
      <c r="J19" s="16"/>
      <c r="K19" s="28">
        <v>0</v>
      </c>
      <c r="L19" s="15"/>
      <c r="M19" s="27">
        <f>SUM(PL!J83)</f>
        <v>0</v>
      </c>
      <c r="N19" s="15"/>
      <c r="O19" s="27">
        <f t="shared" si="0"/>
        <v>0</v>
      </c>
    </row>
    <row r="20" spans="1:18" ht="21" customHeight="1">
      <c r="A20" s="8" t="s">
        <v>78</v>
      </c>
      <c r="E20" s="14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0</v>
      </c>
      <c r="L20" s="15"/>
      <c r="M20" s="16">
        <f>SUM(M18:M19)</f>
        <v>209390</v>
      </c>
      <c r="N20" s="15"/>
      <c r="O20" s="16">
        <f>SUM(O18:O19)</f>
        <v>209390</v>
      </c>
    </row>
    <row r="21" spans="1:18" ht="21" customHeight="1">
      <c r="A21" s="17" t="s">
        <v>197</v>
      </c>
      <c r="E21" s="14"/>
      <c r="G21" s="16">
        <v>0</v>
      </c>
      <c r="H21" s="16"/>
      <c r="I21" s="16">
        <v>0</v>
      </c>
      <c r="J21" s="16"/>
      <c r="K21" s="16">
        <v>0</v>
      </c>
      <c r="L21" s="15"/>
      <c r="M21" s="55">
        <v>-198400</v>
      </c>
      <c r="N21" s="15"/>
      <c r="O21" s="15">
        <f>SUM(G21:M21)</f>
        <v>-198400</v>
      </c>
    </row>
    <row r="22" spans="1:18" ht="21" customHeight="1" thickBot="1">
      <c r="A22" s="13" t="s">
        <v>186</v>
      </c>
      <c r="E22" s="14"/>
      <c r="G22" s="19">
        <f>SUM(G17,G20:G21)</f>
        <v>620000</v>
      </c>
      <c r="H22" s="15"/>
      <c r="I22" s="19">
        <f>SUM(I17,I20:I21)</f>
        <v>2178409</v>
      </c>
      <c r="J22" s="15"/>
      <c r="K22" s="19">
        <f>SUM(K17,K20:K21)</f>
        <v>62000</v>
      </c>
      <c r="L22" s="15"/>
      <c r="M22" s="19">
        <f>SUM(M17,M20:M21)</f>
        <v>538275</v>
      </c>
      <c r="N22" s="15"/>
      <c r="O22" s="19">
        <f>SUM(O17,O20:O21)</f>
        <v>3398684</v>
      </c>
    </row>
    <row r="23" spans="1:18" ht="21" customHeight="1" thickTop="1">
      <c r="A23" s="13"/>
      <c r="E23" s="14"/>
      <c r="G23" s="15">
        <f>SUM(G17-BS!O91)</f>
        <v>0</v>
      </c>
      <c r="H23" s="15"/>
      <c r="I23" s="15">
        <f>SUM(I17-BS!O92)</f>
        <v>0</v>
      </c>
      <c r="J23" s="15"/>
      <c r="K23" s="15">
        <f>SUM(K17-BS!O94)</f>
        <v>0</v>
      </c>
      <c r="L23" s="15"/>
      <c r="M23" s="15">
        <f>SUM(M17-BS!O95)</f>
        <v>0</v>
      </c>
      <c r="N23" s="15"/>
      <c r="O23" s="3">
        <f>SUM(O17-BS!O96)</f>
        <v>0</v>
      </c>
    </row>
    <row r="24" spans="1:18" ht="21" customHeight="1">
      <c r="G24" s="3">
        <f>SUM(G22-BS!M91)</f>
        <v>0</v>
      </c>
      <c r="H24" s="8"/>
      <c r="I24" s="3">
        <f>SUM(I22-BS!M92)</f>
        <v>0</v>
      </c>
      <c r="J24" s="8"/>
      <c r="K24" s="3">
        <f>SUM(K22-BS!M94)</f>
        <v>0</v>
      </c>
      <c r="L24" s="8"/>
      <c r="M24" s="3">
        <f>SUM(M22-BS!M95)</f>
        <v>0</v>
      </c>
      <c r="N24" s="8"/>
      <c r="O24" s="3">
        <f>SUM(O22-BS!M98)</f>
        <v>0</v>
      </c>
    </row>
    <row r="25" spans="1:18" ht="21" customHeight="1">
      <c r="G25" s="3"/>
      <c r="H25" s="3"/>
      <c r="I25" s="3"/>
      <c r="J25" s="3"/>
      <c r="K25" s="5"/>
      <c r="L25" s="18"/>
      <c r="M25" s="5"/>
      <c r="N25" s="18"/>
      <c r="O25" s="5"/>
    </row>
    <row r="26" spans="1:18" ht="21" customHeight="1">
      <c r="A26" s="1" t="s">
        <v>11</v>
      </c>
    </row>
    <row r="29" spans="1:18" s="1" customFormat="1" ht="21" customHeight="1">
      <c r="A29" s="22"/>
      <c r="B29" s="22"/>
      <c r="C29" s="22"/>
      <c r="D29" s="22"/>
      <c r="E29" s="22"/>
      <c r="F29" s="23" t="s">
        <v>89</v>
      </c>
      <c r="I29" s="4"/>
      <c r="J29" s="22"/>
      <c r="K29" s="22"/>
      <c r="L29" s="22"/>
      <c r="M29" s="22"/>
      <c r="N29" s="22"/>
      <c r="O29" s="23" t="s">
        <v>89</v>
      </c>
      <c r="P29" s="25"/>
      <c r="R29" s="56"/>
    </row>
    <row r="30" spans="1:18" s="1" customFormat="1" ht="21" customHeight="1">
      <c r="A30" s="141" t="s">
        <v>90</v>
      </c>
      <c r="B30" s="141"/>
      <c r="C30" s="141"/>
      <c r="D30" s="141"/>
      <c r="E30" s="141"/>
      <c r="I30" s="4"/>
      <c r="J30" s="141" t="s">
        <v>91</v>
      </c>
      <c r="K30" s="141"/>
      <c r="L30" s="141"/>
      <c r="M30" s="141"/>
      <c r="N30" s="141"/>
      <c r="O30" s="4"/>
      <c r="R30" s="56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tabSelected="1" zoomScaleNormal="100" zoomScaleSheetLayoutView="85" workbookViewId="0">
      <selection activeCell="G75" sqref="G75"/>
    </sheetView>
  </sheetViews>
  <sheetFormatPr defaultColWidth="10.7109375" defaultRowHeight="21.75" customHeight="1"/>
  <cols>
    <col min="1" max="1" width="12.7109375" style="36" customWidth="1"/>
    <col min="2" max="2" width="10.7109375" style="36" customWidth="1"/>
    <col min="3" max="3" width="24.28515625" style="36" customWidth="1"/>
    <col min="4" max="4" width="9" style="36" customWidth="1"/>
    <col min="5" max="5" width="1.5703125" style="36" customWidth="1"/>
    <col min="6" max="6" width="17.5703125" style="36" customWidth="1"/>
    <col min="7" max="7" width="1.5703125" style="36" customWidth="1"/>
    <col min="8" max="8" width="17.5703125" style="36" customWidth="1"/>
    <col min="9" max="9" width="1.5703125" style="36" customWidth="1"/>
    <col min="10" max="10" width="17.5703125" style="36" customWidth="1"/>
    <col min="11" max="11" width="1.5703125" style="36" customWidth="1"/>
    <col min="12" max="12" width="17.5703125" style="36" customWidth="1"/>
    <col min="13" max="257" width="10.7109375" style="36"/>
    <col min="258" max="258" width="12.7109375" style="36" customWidth="1"/>
    <col min="259" max="260" width="10.7109375" style="36" customWidth="1"/>
    <col min="261" max="261" width="8.28515625" style="36" customWidth="1"/>
    <col min="262" max="262" width="7.7109375" style="36" customWidth="1"/>
    <col min="263" max="263" width="1.5703125" style="36" customWidth="1"/>
    <col min="264" max="264" width="15.7109375" style="36" customWidth="1"/>
    <col min="265" max="265" width="1.5703125" style="36" customWidth="1"/>
    <col min="266" max="266" width="15.7109375" style="36" customWidth="1"/>
    <col min="267" max="267" width="1.5703125" style="36" customWidth="1"/>
    <col min="268" max="268" width="18.42578125" style="36" customWidth="1"/>
    <col min="269" max="513" width="10.7109375" style="36"/>
    <col min="514" max="514" width="12.7109375" style="36" customWidth="1"/>
    <col min="515" max="516" width="10.7109375" style="36" customWidth="1"/>
    <col min="517" max="517" width="8.28515625" style="36" customWidth="1"/>
    <col min="518" max="518" width="7.7109375" style="36" customWidth="1"/>
    <col min="519" max="519" width="1.5703125" style="36" customWidth="1"/>
    <col min="520" max="520" width="15.7109375" style="36" customWidth="1"/>
    <col min="521" max="521" width="1.5703125" style="36" customWidth="1"/>
    <col min="522" max="522" width="15.7109375" style="36" customWidth="1"/>
    <col min="523" max="523" width="1.5703125" style="36" customWidth="1"/>
    <col min="524" max="524" width="18.42578125" style="36" customWidth="1"/>
    <col min="525" max="769" width="10.7109375" style="36"/>
    <col min="770" max="770" width="12.7109375" style="36" customWidth="1"/>
    <col min="771" max="772" width="10.7109375" style="36" customWidth="1"/>
    <col min="773" max="773" width="8.28515625" style="36" customWidth="1"/>
    <col min="774" max="774" width="7.7109375" style="36" customWidth="1"/>
    <col min="775" max="775" width="1.5703125" style="36" customWidth="1"/>
    <col min="776" max="776" width="15.7109375" style="36" customWidth="1"/>
    <col min="777" max="777" width="1.5703125" style="36" customWidth="1"/>
    <col min="778" max="778" width="15.7109375" style="36" customWidth="1"/>
    <col min="779" max="779" width="1.5703125" style="36" customWidth="1"/>
    <col min="780" max="780" width="18.42578125" style="36" customWidth="1"/>
    <col min="781" max="1025" width="10.7109375" style="36"/>
    <col min="1026" max="1026" width="12.7109375" style="36" customWidth="1"/>
    <col min="1027" max="1028" width="10.7109375" style="36" customWidth="1"/>
    <col min="1029" max="1029" width="8.28515625" style="36" customWidth="1"/>
    <col min="1030" max="1030" width="7.7109375" style="36" customWidth="1"/>
    <col min="1031" max="1031" width="1.5703125" style="36" customWidth="1"/>
    <col min="1032" max="1032" width="15.7109375" style="36" customWidth="1"/>
    <col min="1033" max="1033" width="1.5703125" style="36" customWidth="1"/>
    <col min="1034" max="1034" width="15.7109375" style="36" customWidth="1"/>
    <col min="1035" max="1035" width="1.5703125" style="36" customWidth="1"/>
    <col min="1036" max="1036" width="18.42578125" style="36" customWidth="1"/>
    <col min="1037" max="1281" width="10.7109375" style="36"/>
    <col min="1282" max="1282" width="12.7109375" style="36" customWidth="1"/>
    <col min="1283" max="1284" width="10.7109375" style="36" customWidth="1"/>
    <col min="1285" max="1285" width="8.28515625" style="36" customWidth="1"/>
    <col min="1286" max="1286" width="7.7109375" style="36" customWidth="1"/>
    <col min="1287" max="1287" width="1.5703125" style="36" customWidth="1"/>
    <col min="1288" max="1288" width="15.7109375" style="36" customWidth="1"/>
    <col min="1289" max="1289" width="1.5703125" style="36" customWidth="1"/>
    <col min="1290" max="1290" width="15.7109375" style="36" customWidth="1"/>
    <col min="1291" max="1291" width="1.5703125" style="36" customWidth="1"/>
    <col min="1292" max="1292" width="18.42578125" style="36" customWidth="1"/>
    <col min="1293" max="1537" width="10.7109375" style="36"/>
    <col min="1538" max="1538" width="12.7109375" style="36" customWidth="1"/>
    <col min="1539" max="1540" width="10.7109375" style="36" customWidth="1"/>
    <col min="1541" max="1541" width="8.28515625" style="36" customWidth="1"/>
    <col min="1542" max="1542" width="7.7109375" style="36" customWidth="1"/>
    <col min="1543" max="1543" width="1.5703125" style="36" customWidth="1"/>
    <col min="1544" max="1544" width="15.7109375" style="36" customWidth="1"/>
    <col min="1545" max="1545" width="1.5703125" style="36" customWidth="1"/>
    <col min="1546" max="1546" width="15.7109375" style="36" customWidth="1"/>
    <col min="1547" max="1547" width="1.5703125" style="36" customWidth="1"/>
    <col min="1548" max="1548" width="18.42578125" style="36" customWidth="1"/>
    <col min="1549" max="1793" width="10.7109375" style="36"/>
    <col min="1794" max="1794" width="12.7109375" style="36" customWidth="1"/>
    <col min="1795" max="1796" width="10.7109375" style="36" customWidth="1"/>
    <col min="1797" max="1797" width="8.28515625" style="36" customWidth="1"/>
    <col min="1798" max="1798" width="7.7109375" style="36" customWidth="1"/>
    <col min="1799" max="1799" width="1.5703125" style="36" customWidth="1"/>
    <col min="1800" max="1800" width="15.7109375" style="36" customWidth="1"/>
    <col min="1801" max="1801" width="1.5703125" style="36" customWidth="1"/>
    <col min="1802" max="1802" width="15.7109375" style="36" customWidth="1"/>
    <col min="1803" max="1803" width="1.5703125" style="36" customWidth="1"/>
    <col min="1804" max="1804" width="18.42578125" style="36" customWidth="1"/>
    <col min="1805" max="2049" width="10.7109375" style="36"/>
    <col min="2050" max="2050" width="12.7109375" style="36" customWidth="1"/>
    <col min="2051" max="2052" width="10.7109375" style="36" customWidth="1"/>
    <col min="2053" max="2053" width="8.28515625" style="36" customWidth="1"/>
    <col min="2054" max="2054" width="7.7109375" style="36" customWidth="1"/>
    <col min="2055" max="2055" width="1.5703125" style="36" customWidth="1"/>
    <col min="2056" max="2056" width="15.7109375" style="36" customWidth="1"/>
    <col min="2057" max="2057" width="1.5703125" style="36" customWidth="1"/>
    <col min="2058" max="2058" width="15.7109375" style="36" customWidth="1"/>
    <col min="2059" max="2059" width="1.5703125" style="36" customWidth="1"/>
    <col min="2060" max="2060" width="18.42578125" style="36" customWidth="1"/>
    <col min="2061" max="2305" width="10.7109375" style="36"/>
    <col min="2306" max="2306" width="12.7109375" style="36" customWidth="1"/>
    <col min="2307" max="2308" width="10.7109375" style="36" customWidth="1"/>
    <col min="2309" max="2309" width="8.28515625" style="36" customWidth="1"/>
    <col min="2310" max="2310" width="7.7109375" style="36" customWidth="1"/>
    <col min="2311" max="2311" width="1.5703125" style="36" customWidth="1"/>
    <col min="2312" max="2312" width="15.7109375" style="36" customWidth="1"/>
    <col min="2313" max="2313" width="1.5703125" style="36" customWidth="1"/>
    <col min="2314" max="2314" width="15.7109375" style="36" customWidth="1"/>
    <col min="2315" max="2315" width="1.5703125" style="36" customWidth="1"/>
    <col min="2316" max="2316" width="18.42578125" style="36" customWidth="1"/>
    <col min="2317" max="2561" width="10.7109375" style="36"/>
    <col min="2562" max="2562" width="12.7109375" style="36" customWidth="1"/>
    <col min="2563" max="2564" width="10.7109375" style="36" customWidth="1"/>
    <col min="2565" max="2565" width="8.28515625" style="36" customWidth="1"/>
    <col min="2566" max="2566" width="7.7109375" style="36" customWidth="1"/>
    <col min="2567" max="2567" width="1.5703125" style="36" customWidth="1"/>
    <col min="2568" max="2568" width="15.7109375" style="36" customWidth="1"/>
    <col min="2569" max="2569" width="1.5703125" style="36" customWidth="1"/>
    <col min="2570" max="2570" width="15.7109375" style="36" customWidth="1"/>
    <col min="2571" max="2571" width="1.5703125" style="36" customWidth="1"/>
    <col min="2572" max="2572" width="18.42578125" style="36" customWidth="1"/>
    <col min="2573" max="2817" width="10.7109375" style="36"/>
    <col min="2818" max="2818" width="12.7109375" style="36" customWidth="1"/>
    <col min="2819" max="2820" width="10.7109375" style="36" customWidth="1"/>
    <col min="2821" max="2821" width="8.28515625" style="36" customWidth="1"/>
    <col min="2822" max="2822" width="7.7109375" style="36" customWidth="1"/>
    <col min="2823" max="2823" width="1.5703125" style="36" customWidth="1"/>
    <col min="2824" max="2824" width="15.7109375" style="36" customWidth="1"/>
    <col min="2825" max="2825" width="1.5703125" style="36" customWidth="1"/>
    <col min="2826" max="2826" width="15.7109375" style="36" customWidth="1"/>
    <col min="2827" max="2827" width="1.5703125" style="36" customWidth="1"/>
    <col min="2828" max="2828" width="18.42578125" style="36" customWidth="1"/>
    <col min="2829" max="3073" width="10.7109375" style="36"/>
    <col min="3074" max="3074" width="12.7109375" style="36" customWidth="1"/>
    <col min="3075" max="3076" width="10.7109375" style="36" customWidth="1"/>
    <col min="3077" max="3077" width="8.28515625" style="36" customWidth="1"/>
    <col min="3078" max="3078" width="7.7109375" style="36" customWidth="1"/>
    <col min="3079" max="3079" width="1.5703125" style="36" customWidth="1"/>
    <col min="3080" max="3080" width="15.7109375" style="36" customWidth="1"/>
    <col min="3081" max="3081" width="1.5703125" style="36" customWidth="1"/>
    <col min="3082" max="3082" width="15.7109375" style="36" customWidth="1"/>
    <col min="3083" max="3083" width="1.5703125" style="36" customWidth="1"/>
    <col min="3084" max="3084" width="18.42578125" style="36" customWidth="1"/>
    <col min="3085" max="3329" width="10.7109375" style="36"/>
    <col min="3330" max="3330" width="12.7109375" style="36" customWidth="1"/>
    <col min="3331" max="3332" width="10.7109375" style="36" customWidth="1"/>
    <col min="3333" max="3333" width="8.28515625" style="36" customWidth="1"/>
    <col min="3334" max="3334" width="7.7109375" style="36" customWidth="1"/>
    <col min="3335" max="3335" width="1.5703125" style="36" customWidth="1"/>
    <col min="3336" max="3336" width="15.7109375" style="36" customWidth="1"/>
    <col min="3337" max="3337" width="1.5703125" style="36" customWidth="1"/>
    <col min="3338" max="3338" width="15.7109375" style="36" customWidth="1"/>
    <col min="3339" max="3339" width="1.5703125" style="36" customWidth="1"/>
    <col min="3340" max="3340" width="18.42578125" style="36" customWidth="1"/>
    <col min="3341" max="3585" width="10.7109375" style="36"/>
    <col min="3586" max="3586" width="12.7109375" style="36" customWidth="1"/>
    <col min="3587" max="3588" width="10.7109375" style="36" customWidth="1"/>
    <col min="3589" max="3589" width="8.28515625" style="36" customWidth="1"/>
    <col min="3590" max="3590" width="7.7109375" style="36" customWidth="1"/>
    <col min="3591" max="3591" width="1.5703125" style="36" customWidth="1"/>
    <col min="3592" max="3592" width="15.7109375" style="36" customWidth="1"/>
    <col min="3593" max="3593" width="1.5703125" style="36" customWidth="1"/>
    <col min="3594" max="3594" width="15.7109375" style="36" customWidth="1"/>
    <col min="3595" max="3595" width="1.5703125" style="36" customWidth="1"/>
    <col min="3596" max="3596" width="18.42578125" style="36" customWidth="1"/>
    <col min="3597" max="3841" width="10.7109375" style="36"/>
    <col min="3842" max="3842" width="12.7109375" style="36" customWidth="1"/>
    <col min="3843" max="3844" width="10.7109375" style="36" customWidth="1"/>
    <col min="3845" max="3845" width="8.28515625" style="36" customWidth="1"/>
    <col min="3846" max="3846" width="7.7109375" style="36" customWidth="1"/>
    <col min="3847" max="3847" width="1.5703125" style="36" customWidth="1"/>
    <col min="3848" max="3848" width="15.7109375" style="36" customWidth="1"/>
    <col min="3849" max="3849" width="1.5703125" style="36" customWidth="1"/>
    <col min="3850" max="3850" width="15.7109375" style="36" customWidth="1"/>
    <col min="3851" max="3851" width="1.5703125" style="36" customWidth="1"/>
    <col min="3852" max="3852" width="18.42578125" style="36" customWidth="1"/>
    <col min="3853" max="4097" width="10.7109375" style="36"/>
    <col min="4098" max="4098" width="12.7109375" style="36" customWidth="1"/>
    <col min="4099" max="4100" width="10.7109375" style="36" customWidth="1"/>
    <col min="4101" max="4101" width="8.28515625" style="36" customWidth="1"/>
    <col min="4102" max="4102" width="7.7109375" style="36" customWidth="1"/>
    <col min="4103" max="4103" width="1.5703125" style="36" customWidth="1"/>
    <col min="4104" max="4104" width="15.7109375" style="36" customWidth="1"/>
    <col min="4105" max="4105" width="1.5703125" style="36" customWidth="1"/>
    <col min="4106" max="4106" width="15.7109375" style="36" customWidth="1"/>
    <col min="4107" max="4107" width="1.5703125" style="36" customWidth="1"/>
    <col min="4108" max="4108" width="18.42578125" style="36" customWidth="1"/>
    <col min="4109" max="4353" width="10.7109375" style="36"/>
    <col min="4354" max="4354" width="12.7109375" style="36" customWidth="1"/>
    <col min="4355" max="4356" width="10.7109375" style="36" customWidth="1"/>
    <col min="4357" max="4357" width="8.28515625" style="36" customWidth="1"/>
    <col min="4358" max="4358" width="7.7109375" style="36" customWidth="1"/>
    <col min="4359" max="4359" width="1.5703125" style="36" customWidth="1"/>
    <col min="4360" max="4360" width="15.7109375" style="36" customWidth="1"/>
    <col min="4361" max="4361" width="1.5703125" style="36" customWidth="1"/>
    <col min="4362" max="4362" width="15.7109375" style="36" customWidth="1"/>
    <col min="4363" max="4363" width="1.5703125" style="36" customWidth="1"/>
    <col min="4364" max="4364" width="18.42578125" style="36" customWidth="1"/>
    <col min="4365" max="4609" width="10.7109375" style="36"/>
    <col min="4610" max="4610" width="12.7109375" style="36" customWidth="1"/>
    <col min="4611" max="4612" width="10.7109375" style="36" customWidth="1"/>
    <col min="4613" max="4613" width="8.28515625" style="36" customWidth="1"/>
    <col min="4614" max="4614" width="7.7109375" style="36" customWidth="1"/>
    <col min="4615" max="4615" width="1.5703125" style="36" customWidth="1"/>
    <col min="4616" max="4616" width="15.7109375" style="36" customWidth="1"/>
    <col min="4617" max="4617" width="1.5703125" style="36" customWidth="1"/>
    <col min="4618" max="4618" width="15.7109375" style="36" customWidth="1"/>
    <col min="4619" max="4619" width="1.5703125" style="36" customWidth="1"/>
    <col min="4620" max="4620" width="18.42578125" style="36" customWidth="1"/>
    <col min="4621" max="4865" width="10.7109375" style="36"/>
    <col min="4866" max="4866" width="12.7109375" style="36" customWidth="1"/>
    <col min="4867" max="4868" width="10.7109375" style="36" customWidth="1"/>
    <col min="4869" max="4869" width="8.28515625" style="36" customWidth="1"/>
    <col min="4870" max="4870" width="7.7109375" style="36" customWidth="1"/>
    <col min="4871" max="4871" width="1.5703125" style="36" customWidth="1"/>
    <col min="4872" max="4872" width="15.7109375" style="36" customWidth="1"/>
    <col min="4873" max="4873" width="1.5703125" style="36" customWidth="1"/>
    <col min="4874" max="4874" width="15.7109375" style="36" customWidth="1"/>
    <col min="4875" max="4875" width="1.5703125" style="36" customWidth="1"/>
    <col min="4876" max="4876" width="18.42578125" style="36" customWidth="1"/>
    <col min="4877" max="5121" width="10.7109375" style="36"/>
    <col min="5122" max="5122" width="12.7109375" style="36" customWidth="1"/>
    <col min="5123" max="5124" width="10.7109375" style="36" customWidth="1"/>
    <col min="5125" max="5125" width="8.28515625" style="36" customWidth="1"/>
    <col min="5126" max="5126" width="7.7109375" style="36" customWidth="1"/>
    <col min="5127" max="5127" width="1.5703125" style="36" customWidth="1"/>
    <col min="5128" max="5128" width="15.7109375" style="36" customWidth="1"/>
    <col min="5129" max="5129" width="1.5703125" style="36" customWidth="1"/>
    <col min="5130" max="5130" width="15.7109375" style="36" customWidth="1"/>
    <col min="5131" max="5131" width="1.5703125" style="36" customWidth="1"/>
    <col min="5132" max="5132" width="18.42578125" style="36" customWidth="1"/>
    <col min="5133" max="5377" width="10.7109375" style="36"/>
    <col min="5378" max="5378" width="12.7109375" style="36" customWidth="1"/>
    <col min="5379" max="5380" width="10.7109375" style="36" customWidth="1"/>
    <col min="5381" max="5381" width="8.28515625" style="36" customWidth="1"/>
    <col min="5382" max="5382" width="7.7109375" style="36" customWidth="1"/>
    <col min="5383" max="5383" width="1.5703125" style="36" customWidth="1"/>
    <col min="5384" max="5384" width="15.7109375" style="36" customWidth="1"/>
    <col min="5385" max="5385" width="1.5703125" style="36" customWidth="1"/>
    <col min="5386" max="5386" width="15.7109375" style="36" customWidth="1"/>
    <col min="5387" max="5387" width="1.5703125" style="36" customWidth="1"/>
    <col min="5388" max="5388" width="18.42578125" style="36" customWidth="1"/>
    <col min="5389" max="5633" width="10.7109375" style="36"/>
    <col min="5634" max="5634" width="12.7109375" style="36" customWidth="1"/>
    <col min="5635" max="5636" width="10.7109375" style="36" customWidth="1"/>
    <col min="5637" max="5637" width="8.28515625" style="36" customWidth="1"/>
    <col min="5638" max="5638" width="7.7109375" style="36" customWidth="1"/>
    <col min="5639" max="5639" width="1.5703125" style="36" customWidth="1"/>
    <col min="5640" max="5640" width="15.7109375" style="36" customWidth="1"/>
    <col min="5641" max="5641" width="1.5703125" style="36" customWidth="1"/>
    <col min="5642" max="5642" width="15.7109375" style="36" customWidth="1"/>
    <col min="5643" max="5643" width="1.5703125" style="36" customWidth="1"/>
    <col min="5644" max="5644" width="18.42578125" style="36" customWidth="1"/>
    <col min="5645" max="5889" width="10.7109375" style="36"/>
    <col min="5890" max="5890" width="12.7109375" style="36" customWidth="1"/>
    <col min="5891" max="5892" width="10.7109375" style="36" customWidth="1"/>
    <col min="5893" max="5893" width="8.28515625" style="36" customWidth="1"/>
    <col min="5894" max="5894" width="7.7109375" style="36" customWidth="1"/>
    <col min="5895" max="5895" width="1.5703125" style="36" customWidth="1"/>
    <col min="5896" max="5896" width="15.7109375" style="36" customWidth="1"/>
    <col min="5897" max="5897" width="1.5703125" style="36" customWidth="1"/>
    <col min="5898" max="5898" width="15.7109375" style="36" customWidth="1"/>
    <col min="5899" max="5899" width="1.5703125" style="36" customWidth="1"/>
    <col min="5900" max="5900" width="18.42578125" style="36" customWidth="1"/>
    <col min="5901" max="6145" width="10.7109375" style="36"/>
    <col min="6146" max="6146" width="12.7109375" style="36" customWidth="1"/>
    <col min="6147" max="6148" width="10.7109375" style="36" customWidth="1"/>
    <col min="6149" max="6149" width="8.28515625" style="36" customWidth="1"/>
    <col min="6150" max="6150" width="7.7109375" style="36" customWidth="1"/>
    <col min="6151" max="6151" width="1.5703125" style="36" customWidth="1"/>
    <col min="6152" max="6152" width="15.7109375" style="36" customWidth="1"/>
    <col min="6153" max="6153" width="1.5703125" style="36" customWidth="1"/>
    <col min="6154" max="6154" width="15.7109375" style="36" customWidth="1"/>
    <col min="6155" max="6155" width="1.5703125" style="36" customWidth="1"/>
    <col min="6156" max="6156" width="18.42578125" style="36" customWidth="1"/>
    <col min="6157" max="6401" width="10.7109375" style="36"/>
    <col min="6402" max="6402" width="12.7109375" style="36" customWidth="1"/>
    <col min="6403" max="6404" width="10.7109375" style="36" customWidth="1"/>
    <col min="6405" max="6405" width="8.28515625" style="36" customWidth="1"/>
    <col min="6406" max="6406" width="7.7109375" style="36" customWidth="1"/>
    <col min="6407" max="6407" width="1.5703125" style="36" customWidth="1"/>
    <col min="6408" max="6408" width="15.7109375" style="36" customWidth="1"/>
    <col min="6409" max="6409" width="1.5703125" style="36" customWidth="1"/>
    <col min="6410" max="6410" width="15.7109375" style="36" customWidth="1"/>
    <col min="6411" max="6411" width="1.5703125" style="36" customWidth="1"/>
    <col min="6412" max="6412" width="18.42578125" style="36" customWidth="1"/>
    <col min="6413" max="6657" width="10.7109375" style="36"/>
    <col min="6658" max="6658" width="12.7109375" style="36" customWidth="1"/>
    <col min="6659" max="6660" width="10.7109375" style="36" customWidth="1"/>
    <col min="6661" max="6661" width="8.28515625" style="36" customWidth="1"/>
    <col min="6662" max="6662" width="7.7109375" style="36" customWidth="1"/>
    <col min="6663" max="6663" width="1.5703125" style="36" customWidth="1"/>
    <col min="6664" max="6664" width="15.7109375" style="36" customWidth="1"/>
    <col min="6665" max="6665" width="1.5703125" style="36" customWidth="1"/>
    <col min="6666" max="6666" width="15.7109375" style="36" customWidth="1"/>
    <col min="6667" max="6667" width="1.5703125" style="36" customWidth="1"/>
    <col min="6668" max="6668" width="18.42578125" style="36" customWidth="1"/>
    <col min="6669" max="6913" width="10.7109375" style="36"/>
    <col min="6914" max="6914" width="12.7109375" style="36" customWidth="1"/>
    <col min="6915" max="6916" width="10.7109375" style="36" customWidth="1"/>
    <col min="6917" max="6917" width="8.28515625" style="36" customWidth="1"/>
    <col min="6918" max="6918" width="7.7109375" style="36" customWidth="1"/>
    <col min="6919" max="6919" width="1.5703125" style="36" customWidth="1"/>
    <col min="6920" max="6920" width="15.7109375" style="36" customWidth="1"/>
    <col min="6921" max="6921" width="1.5703125" style="36" customWidth="1"/>
    <col min="6922" max="6922" width="15.7109375" style="36" customWidth="1"/>
    <col min="6923" max="6923" width="1.5703125" style="36" customWidth="1"/>
    <col min="6924" max="6924" width="18.42578125" style="36" customWidth="1"/>
    <col min="6925" max="7169" width="10.7109375" style="36"/>
    <col min="7170" max="7170" width="12.7109375" style="36" customWidth="1"/>
    <col min="7171" max="7172" width="10.7109375" style="36" customWidth="1"/>
    <col min="7173" max="7173" width="8.28515625" style="36" customWidth="1"/>
    <col min="7174" max="7174" width="7.7109375" style="36" customWidth="1"/>
    <col min="7175" max="7175" width="1.5703125" style="36" customWidth="1"/>
    <col min="7176" max="7176" width="15.7109375" style="36" customWidth="1"/>
    <col min="7177" max="7177" width="1.5703125" style="36" customWidth="1"/>
    <col min="7178" max="7178" width="15.7109375" style="36" customWidth="1"/>
    <col min="7179" max="7179" width="1.5703125" style="36" customWidth="1"/>
    <col min="7180" max="7180" width="18.42578125" style="36" customWidth="1"/>
    <col min="7181" max="7425" width="10.7109375" style="36"/>
    <col min="7426" max="7426" width="12.7109375" style="36" customWidth="1"/>
    <col min="7427" max="7428" width="10.7109375" style="36" customWidth="1"/>
    <col min="7429" max="7429" width="8.28515625" style="36" customWidth="1"/>
    <col min="7430" max="7430" width="7.7109375" style="36" customWidth="1"/>
    <col min="7431" max="7431" width="1.5703125" style="36" customWidth="1"/>
    <col min="7432" max="7432" width="15.7109375" style="36" customWidth="1"/>
    <col min="7433" max="7433" width="1.5703125" style="36" customWidth="1"/>
    <col min="7434" max="7434" width="15.7109375" style="36" customWidth="1"/>
    <col min="7435" max="7435" width="1.5703125" style="36" customWidth="1"/>
    <col min="7436" max="7436" width="18.42578125" style="36" customWidth="1"/>
    <col min="7437" max="7681" width="10.7109375" style="36"/>
    <col min="7682" max="7682" width="12.7109375" style="36" customWidth="1"/>
    <col min="7683" max="7684" width="10.7109375" style="36" customWidth="1"/>
    <col min="7685" max="7685" width="8.28515625" style="36" customWidth="1"/>
    <col min="7686" max="7686" width="7.7109375" style="36" customWidth="1"/>
    <col min="7687" max="7687" width="1.5703125" style="36" customWidth="1"/>
    <col min="7688" max="7688" width="15.7109375" style="36" customWidth="1"/>
    <col min="7689" max="7689" width="1.5703125" style="36" customWidth="1"/>
    <col min="7690" max="7690" width="15.7109375" style="36" customWidth="1"/>
    <col min="7691" max="7691" width="1.5703125" style="36" customWidth="1"/>
    <col min="7692" max="7692" width="18.42578125" style="36" customWidth="1"/>
    <col min="7693" max="7937" width="10.7109375" style="36"/>
    <col min="7938" max="7938" width="12.7109375" style="36" customWidth="1"/>
    <col min="7939" max="7940" width="10.7109375" style="36" customWidth="1"/>
    <col min="7941" max="7941" width="8.28515625" style="36" customWidth="1"/>
    <col min="7942" max="7942" width="7.7109375" style="36" customWidth="1"/>
    <col min="7943" max="7943" width="1.5703125" style="36" customWidth="1"/>
    <col min="7944" max="7944" width="15.7109375" style="36" customWidth="1"/>
    <col min="7945" max="7945" width="1.5703125" style="36" customWidth="1"/>
    <col min="7946" max="7946" width="15.7109375" style="36" customWidth="1"/>
    <col min="7947" max="7947" width="1.5703125" style="36" customWidth="1"/>
    <col min="7948" max="7948" width="18.42578125" style="36" customWidth="1"/>
    <col min="7949" max="8193" width="10.7109375" style="36"/>
    <col min="8194" max="8194" width="12.7109375" style="36" customWidth="1"/>
    <col min="8195" max="8196" width="10.7109375" style="36" customWidth="1"/>
    <col min="8197" max="8197" width="8.28515625" style="36" customWidth="1"/>
    <col min="8198" max="8198" width="7.7109375" style="36" customWidth="1"/>
    <col min="8199" max="8199" width="1.5703125" style="36" customWidth="1"/>
    <col min="8200" max="8200" width="15.7109375" style="36" customWidth="1"/>
    <col min="8201" max="8201" width="1.5703125" style="36" customWidth="1"/>
    <col min="8202" max="8202" width="15.7109375" style="36" customWidth="1"/>
    <col min="8203" max="8203" width="1.5703125" style="36" customWidth="1"/>
    <col min="8204" max="8204" width="18.42578125" style="36" customWidth="1"/>
    <col min="8205" max="8449" width="10.7109375" style="36"/>
    <col min="8450" max="8450" width="12.7109375" style="36" customWidth="1"/>
    <col min="8451" max="8452" width="10.7109375" style="36" customWidth="1"/>
    <col min="8453" max="8453" width="8.28515625" style="36" customWidth="1"/>
    <col min="8454" max="8454" width="7.7109375" style="36" customWidth="1"/>
    <col min="8455" max="8455" width="1.5703125" style="36" customWidth="1"/>
    <col min="8456" max="8456" width="15.7109375" style="36" customWidth="1"/>
    <col min="8457" max="8457" width="1.5703125" style="36" customWidth="1"/>
    <col min="8458" max="8458" width="15.7109375" style="36" customWidth="1"/>
    <col min="8459" max="8459" width="1.5703125" style="36" customWidth="1"/>
    <col min="8460" max="8460" width="18.42578125" style="36" customWidth="1"/>
    <col min="8461" max="8705" width="10.7109375" style="36"/>
    <col min="8706" max="8706" width="12.7109375" style="36" customWidth="1"/>
    <col min="8707" max="8708" width="10.7109375" style="36" customWidth="1"/>
    <col min="8709" max="8709" width="8.28515625" style="36" customWidth="1"/>
    <col min="8710" max="8710" width="7.7109375" style="36" customWidth="1"/>
    <col min="8711" max="8711" width="1.5703125" style="36" customWidth="1"/>
    <col min="8712" max="8712" width="15.7109375" style="36" customWidth="1"/>
    <col min="8713" max="8713" width="1.5703125" style="36" customWidth="1"/>
    <col min="8714" max="8714" width="15.7109375" style="36" customWidth="1"/>
    <col min="8715" max="8715" width="1.5703125" style="36" customWidth="1"/>
    <col min="8716" max="8716" width="18.42578125" style="36" customWidth="1"/>
    <col min="8717" max="8961" width="10.7109375" style="36"/>
    <col min="8962" max="8962" width="12.7109375" style="36" customWidth="1"/>
    <col min="8963" max="8964" width="10.7109375" style="36" customWidth="1"/>
    <col min="8965" max="8965" width="8.28515625" style="36" customWidth="1"/>
    <col min="8966" max="8966" width="7.7109375" style="36" customWidth="1"/>
    <col min="8967" max="8967" width="1.5703125" style="36" customWidth="1"/>
    <col min="8968" max="8968" width="15.7109375" style="36" customWidth="1"/>
    <col min="8969" max="8969" width="1.5703125" style="36" customWidth="1"/>
    <col min="8970" max="8970" width="15.7109375" style="36" customWidth="1"/>
    <col min="8971" max="8971" width="1.5703125" style="36" customWidth="1"/>
    <col min="8972" max="8972" width="18.42578125" style="36" customWidth="1"/>
    <col min="8973" max="9217" width="10.7109375" style="36"/>
    <col min="9218" max="9218" width="12.7109375" style="36" customWidth="1"/>
    <col min="9219" max="9220" width="10.7109375" style="36" customWidth="1"/>
    <col min="9221" max="9221" width="8.28515625" style="36" customWidth="1"/>
    <col min="9222" max="9222" width="7.7109375" style="36" customWidth="1"/>
    <col min="9223" max="9223" width="1.5703125" style="36" customWidth="1"/>
    <col min="9224" max="9224" width="15.7109375" style="36" customWidth="1"/>
    <col min="9225" max="9225" width="1.5703125" style="36" customWidth="1"/>
    <col min="9226" max="9226" width="15.7109375" style="36" customWidth="1"/>
    <col min="9227" max="9227" width="1.5703125" style="36" customWidth="1"/>
    <col min="9228" max="9228" width="18.42578125" style="36" customWidth="1"/>
    <col min="9229" max="9473" width="10.7109375" style="36"/>
    <col min="9474" max="9474" width="12.7109375" style="36" customWidth="1"/>
    <col min="9475" max="9476" width="10.7109375" style="36" customWidth="1"/>
    <col min="9477" max="9477" width="8.28515625" style="36" customWidth="1"/>
    <col min="9478" max="9478" width="7.7109375" style="36" customWidth="1"/>
    <col min="9479" max="9479" width="1.5703125" style="36" customWidth="1"/>
    <col min="9480" max="9480" width="15.7109375" style="36" customWidth="1"/>
    <col min="9481" max="9481" width="1.5703125" style="36" customWidth="1"/>
    <col min="9482" max="9482" width="15.7109375" style="36" customWidth="1"/>
    <col min="9483" max="9483" width="1.5703125" style="36" customWidth="1"/>
    <col min="9484" max="9484" width="18.42578125" style="36" customWidth="1"/>
    <col min="9485" max="9729" width="10.7109375" style="36"/>
    <col min="9730" max="9730" width="12.7109375" style="36" customWidth="1"/>
    <col min="9731" max="9732" width="10.7109375" style="36" customWidth="1"/>
    <col min="9733" max="9733" width="8.28515625" style="36" customWidth="1"/>
    <col min="9734" max="9734" width="7.7109375" style="36" customWidth="1"/>
    <col min="9735" max="9735" width="1.5703125" style="36" customWidth="1"/>
    <col min="9736" max="9736" width="15.7109375" style="36" customWidth="1"/>
    <col min="9737" max="9737" width="1.5703125" style="36" customWidth="1"/>
    <col min="9738" max="9738" width="15.7109375" style="36" customWidth="1"/>
    <col min="9739" max="9739" width="1.5703125" style="36" customWidth="1"/>
    <col min="9740" max="9740" width="18.42578125" style="36" customWidth="1"/>
    <col min="9741" max="9985" width="10.7109375" style="36"/>
    <col min="9986" max="9986" width="12.7109375" style="36" customWidth="1"/>
    <col min="9987" max="9988" width="10.7109375" style="36" customWidth="1"/>
    <col min="9989" max="9989" width="8.28515625" style="36" customWidth="1"/>
    <col min="9990" max="9990" width="7.7109375" style="36" customWidth="1"/>
    <col min="9991" max="9991" width="1.5703125" style="36" customWidth="1"/>
    <col min="9992" max="9992" width="15.7109375" style="36" customWidth="1"/>
    <col min="9993" max="9993" width="1.5703125" style="36" customWidth="1"/>
    <col min="9994" max="9994" width="15.7109375" style="36" customWidth="1"/>
    <col min="9995" max="9995" width="1.5703125" style="36" customWidth="1"/>
    <col min="9996" max="9996" width="18.42578125" style="36" customWidth="1"/>
    <col min="9997" max="10241" width="10.7109375" style="36"/>
    <col min="10242" max="10242" width="12.7109375" style="36" customWidth="1"/>
    <col min="10243" max="10244" width="10.7109375" style="36" customWidth="1"/>
    <col min="10245" max="10245" width="8.28515625" style="36" customWidth="1"/>
    <col min="10246" max="10246" width="7.7109375" style="36" customWidth="1"/>
    <col min="10247" max="10247" width="1.5703125" style="36" customWidth="1"/>
    <col min="10248" max="10248" width="15.7109375" style="36" customWidth="1"/>
    <col min="10249" max="10249" width="1.5703125" style="36" customWidth="1"/>
    <col min="10250" max="10250" width="15.7109375" style="36" customWidth="1"/>
    <col min="10251" max="10251" width="1.5703125" style="36" customWidth="1"/>
    <col min="10252" max="10252" width="18.42578125" style="36" customWidth="1"/>
    <col min="10253" max="10497" width="10.7109375" style="36"/>
    <col min="10498" max="10498" width="12.7109375" style="36" customWidth="1"/>
    <col min="10499" max="10500" width="10.7109375" style="36" customWidth="1"/>
    <col min="10501" max="10501" width="8.28515625" style="36" customWidth="1"/>
    <col min="10502" max="10502" width="7.7109375" style="36" customWidth="1"/>
    <col min="10503" max="10503" width="1.5703125" style="36" customWidth="1"/>
    <col min="10504" max="10504" width="15.7109375" style="36" customWidth="1"/>
    <col min="10505" max="10505" width="1.5703125" style="36" customWidth="1"/>
    <col min="10506" max="10506" width="15.7109375" style="36" customWidth="1"/>
    <col min="10507" max="10507" width="1.5703125" style="36" customWidth="1"/>
    <col min="10508" max="10508" width="18.42578125" style="36" customWidth="1"/>
    <col min="10509" max="10753" width="10.7109375" style="36"/>
    <col min="10754" max="10754" width="12.7109375" style="36" customWidth="1"/>
    <col min="10755" max="10756" width="10.7109375" style="36" customWidth="1"/>
    <col min="10757" max="10757" width="8.28515625" style="36" customWidth="1"/>
    <col min="10758" max="10758" width="7.7109375" style="36" customWidth="1"/>
    <col min="10759" max="10759" width="1.5703125" style="36" customWidth="1"/>
    <col min="10760" max="10760" width="15.7109375" style="36" customWidth="1"/>
    <col min="10761" max="10761" width="1.5703125" style="36" customWidth="1"/>
    <col min="10762" max="10762" width="15.7109375" style="36" customWidth="1"/>
    <col min="10763" max="10763" width="1.5703125" style="36" customWidth="1"/>
    <col min="10764" max="10764" width="18.42578125" style="36" customWidth="1"/>
    <col min="10765" max="11009" width="10.7109375" style="36"/>
    <col min="11010" max="11010" width="12.7109375" style="36" customWidth="1"/>
    <col min="11011" max="11012" width="10.7109375" style="36" customWidth="1"/>
    <col min="11013" max="11013" width="8.28515625" style="36" customWidth="1"/>
    <col min="11014" max="11014" width="7.7109375" style="36" customWidth="1"/>
    <col min="11015" max="11015" width="1.5703125" style="36" customWidth="1"/>
    <col min="11016" max="11016" width="15.7109375" style="36" customWidth="1"/>
    <col min="11017" max="11017" width="1.5703125" style="36" customWidth="1"/>
    <col min="11018" max="11018" width="15.7109375" style="36" customWidth="1"/>
    <col min="11019" max="11019" width="1.5703125" style="36" customWidth="1"/>
    <col min="11020" max="11020" width="18.42578125" style="36" customWidth="1"/>
    <col min="11021" max="11265" width="10.7109375" style="36"/>
    <col min="11266" max="11266" width="12.7109375" style="36" customWidth="1"/>
    <col min="11267" max="11268" width="10.7109375" style="36" customWidth="1"/>
    <col min="11269" max="11269" width="8.28515625" style="36" customWidth="1"/>
    <col min="11270" max="11270" width="7.7109375" style="36" customWidth="1"/>
    <col min="11271" max="11271" width="1.5703125" style="36" customWidth="1"/>
    <col min="11272" max="11272" width="15.7109375" style="36" customWidth="1"/>
    <col min="11273" max="11273" width="1.5703125" style="36" customWidth="1"/>
    <col min="11274" max="11274" width="15.7109375" style="36" customWidth="1"/>
    <col min="11275" max="11275" width="1.5703125" style="36" customWidth="1"/>
    <col min="11276" max="11276" width="18.42578125" style="36" customWidth="1"/>
    <col min="11277" max="11521" width="10.7109375" style="36"/>
    <col min="11522" max="11522" width="12.7109375" style="36" customWidth="1"/>
    <col min="11523" max="11524" width="10.7109375" style="36" customWidth="1"/>
    <col min="11525" max="11525" width="8.28515625" style="36" customWidth="1"/>
    <col min="11526" max="11526" width="7.7109375" style="36" customWidth="1"/>
    <col min="11527" max="11527" width="1.5703125" style="36" customWidth="1"/>
    <col min="11528" max="11528" width="15.7109375" style="36" customWidth="1"/>
    <col min="11529" max="11529" width="1.5703125" style="36" customWidth="1"/>
    <col min="11530" max="11530" width="15.7109375" style="36" customWidth="1"/>
    <col min="11531" max="11531" width="1.5703125" style="36" customWidth="1"/>
    <col min="11532" max="11532" width="18.42578125" style="36" customWidth="1"/>
    <col min="11533" max="11777" width="10.7109375" style="36"/>
    <col min="11778" max="11778" width="12.7109375" style="36" customWidth="1"/>
    <col min="11779" max="11780" width="10.7109375" style="36" customWidth="1"/>
    <col min="11781" max="11781" width="8.28515625" style="36" customWidth="1"/>
    <col min="11782" max="11782" width="7.7109375" style="36" customWidth="1"/>
    <col min="11783" max="11783" width="1.5703125" style="36" customWidth="1"/>
    <col min="11784" max="11784" width="15.7109375" style="36" customWidth="1"/>
    <col min="11785" max="11785" width="1.5703125" style="36" customWidth="1"/>
    <col min="11786" max="11786" width="15.7109375" style="36" customWidth="1"/>
    <col min="11787" max="11787" width="1.5703125" style="36" customWidth="1"/>
    <col min="11788" max="11788" width="18.42578125" style="36" customWidth="1"/>
    <col min="11789" max="12033" width="10.7109375" style="36"/>
    <col min="12034" max="12034" width="12.7109375" style="36" customWidth="1"/>
    <col min="12035" max="12036" width="10.7109375" style="36" customWidth="1"/>
    <col min="12037" max="12037" width="8.28515625" style="36" customWidth="1"/>
    <col min="12038" max="12038" width="7.7109375" style="36" customWidth="1"/>
    <col min="12039" max="12039" width="1.5703125" style="36" customWidth="1"/>
    <col min="12040" max="12040" width="15.7109375" style="36" customWidth="1"/>
    <col min="12041" max="12041" width="1.5703125" style="36" customWidth="1"/>
    <col min="12042" max="12042" width="15.7109375" style="36" customWidth="1"/>
    <col min="12043" max="12043" width="1.5703125" style="36" customWidth="1"/>
    <col min="12044" max="12044" width="18.42578125" style="36" customWidth="1"/>
    <col min="12045" max="12289" width="10.7109375" style="36"/>
    <col min="12290" max="12290" width="12.7109375" style="36" customWidth="1"/>
    <col min="12291" max="12292" width="10.7109375" style="36" customWidth="1"/>
    <col min="12293" max="12293" width="8.28515625" style="36" customWidth="1"/>
    <col min="12294" max="12294" width="7.7109375" style="36" customWidth="1"/>
    <col min="12295" max="12295" width="1.5703125" style="36" customWidth="1"/>
    <col min="12296" max="12296" width="15.7109375" style="36" customWidth="1"/>
    <col min="12297" max="12297" width="1.5703125" style="36" customWidth="1"/>
    <col min="12298" max="12298" width="15.7109375" style="36" customWidth="1"/>
    <col min="12299" max="12299" width="1.5703125" style="36" customWidth="1"/>
    <col min="12300" max="12300" width="18.42578125" style="36" customWidth="1"/>
    <col min="12301" max="12545" width="10.7109375" style="36"/>
    <col min="12546" max="12546" width="12.7109375" style="36" customWidth="1"/>
    <col min="12547" max="12548" width="10.7109375" style="36" customWidth="1"/>
    <col min="12549" max="12549" width="8.28515625" style="36" customWidth="1"/>
    <col min="12550" max="12550" width="7.7109375" style="36" customWidth="1"/>
    <col min="12551" max="12551" width="1.5703125" style="36" customWidth="1"/>
    <col min="12552" max="12552" width="15.7109375" style="36" customWidth="1"/>
    <col min="12553" max="12553" width="1.5703125" style="36" customWidth="1"/>
    <col min="12554" max="12554" width="15.7109375" style="36" customWidth="1"/>
    <col min="12555" max="12555" width="1.5703125" style="36" customWidth="1"/>
    <col min="12556" max="12556" width="18.42578125" style="36" customWidth="1"/>
    <col min="12557" max="12801" width="10.7109375" style="36"/>
    <col min="12802" max="12802" width="12.7109375" style="36" customWidth="1"/>
    <col min="12803" max="12804" width="10.7109375" style="36" customWidth="1"/>
    <col min="12805" max="12805" width="8.28515625" style="36" customWidth="1"/>
    <col min="12806" max="12806" width="7.7109375" style="36" customWidth="1"/>
    <col min="12807" max="12807" width="1.5703125" style="36" customWidth="1"/>
    <col min="12808" max="12808" width="15.7109375" style="36" customWidth="1"/>
    <col min="12809" max="12809" width="1.5703125" style="36" customWidth="1"/>
    <col min="12810" max="12810" width="15.7109375" style="36" customWidth="1"/>
    <col min="12811" max="12811" width="1.5703125" style="36" customWidth="1"/>
    <col min="12812" max="12812" width="18.42578125" style="36" customWidth="1"/>
    <col min="12813" max="13057" width="10.7109375" style="36"/>
    <col min="13058" max="13058" width="12.7109375" style="36" customWidth="1"/>
    <col min="13059" max="13060" width="10.7109375" style="36" customWidth="1"/>
    <col min="13061" max="13061" width="8.28515625" style="36" customWidth="1"/>
    <col min="13062" max="13062" width="7.7109375" style="36" customWidth="1"/>
    <col min="13063" max="13063" width="1.5703125" style="36" customWidth="1"/>
    <col min="13064" max="13064" width="15.7109375" style="36" customWidth="1"/>
    <col min="13065" max="13065" width="1.5703125" style="36" customWidth="1"/>
    <col min="13066" max="13066" width="15.7109375" style="36" customWidth="1"/>
    <col min="13067" max="13067" width="1.5703125" style="36" customWidth="1"/>
    <col min="13068" max="13068" width="18.42578125" style="36" customWidth="1"/>
    <col min="13069" max="13313" width="10.7109375" style="36"/>
    <col min="13314" max="13314" width="12.7109375" style="36" customWidth="1"/>
    <col min="13315" max="13316" width="10.7109375" style="36" customWidth="1"/>
    <col min="13317" max="13317" width="8.28515625" style="36" customWidth="1"/>
    <col min="13318" max="13318" width="7.7109375" style="36" customWidth="1"/>
    <col min="13319" max="13319" width="1.5703125" style="36" customWidth="1"/>
    <col min="13320" max="13320" width="15.7109375" style="36" customWidth="1"/>
    <col min="13321" max="13321" width="1.5703125" style="36" customWidth="1"/>
    <col min="13322" max="13322" width="15.7109375" style="36" customWidth="1"/>
    <col min="13323" max="13323" width="1.5703125" style="36" customWidth="1"/>
    <col min="13324" max="13324" width="18.42578125" style="36" customWidth="1"/>
    <col min="13325" max="13569" width="10.7109375" style="36"/>
    <col min="13570" max="13570" width="12.7109375" style="36" customWidth="1"/>
    <col min="13571" max="13572" width="10.7109375" style="36" customWidth="1"/>
    <col min="13573" max="13573" width="8.28515625" style="36" customWidth="1"/>
    <col min="13574" max="13574" width="7.7109375" style="36" customWidth="1"/>
    <col min="13575" max="13575" width="1.5703125" style="36" customWidth="1"/>
    <col min="13576" max="13576" width="15.7109375" style="36" customWidth="1"/>
    <col min="13577" max="13577" width="1.5703125" style="36" customWidth="1"/>
    <col min="13578" max="13578" width="15.7109375" style="36" customWidth="1"/>
    <col min="13579" max="13579" width="1.5703125" style="36" customWidth="1"/>
    <col min="13580" max="13580" width="18.42578125" style="36" customWidth="1"/>
    <col min="13581" max="13825" width="10.7109375" style="36"/>
    <col min="13826" max="13826" width="12.7109375" style="36" customWidth="1"/>
    <col min="13827" max="13828" width="10.7109375" style="36" customWidth="1"/>
    <col min="13829" max="13829" width="8.28515625" style="36" customWidth="1"/>
    <col min="13830" max="13830" width="7.7109375" style="36" customWidth="1"/>
    <col min="13831" max="13831" width="1.5703125" style="36" customWidth="1"/>
    <col min="13832" max="13832" width="15.7109375" style="36" customWidth="1"/>
    <col min="13833" max="13833" width="1.5703125" style="36" customWidth="1"/>
    <col min="13834" max="13834" width="15.7109375" style="36" customWidth="1"/>
    <col min="13835" max="13835" width="1.5703125" style="36" customWidth="1"/>
    <col min="13836" max="13836" width="18.42578125" style="36" customWidth="1"/>
    <col min="13837" max="14081" width="10.7109375" style="36"/>
    <col min="14082" max="14082" width="12.7109375" style="36" customWidth="1"/>
    <col min="14083" max="14084" width="10.7109375" style="36" customWidth="1"/>
    <col min="14085" max="14085" width="8.28515625" style="36" customWidth="1"/>
    <col min="14086" max="14086" width="7.7109375" style="36" customWidth="1"/>
    <col min="14087" max="14087" width="1.5703125" style="36" customWidth="1"/>
    <col min="14088" max="14088" width="15.7109375" style="36" customWidth="1"/>
    <col min="14089" max="14089" width="1.5703125" style="36" customWidth="1"/>
    <col min="14090" max="14090" width="15.7109375" style="36" customWidth="1"/>
    <col min="14091" max="14091" width="1.5703125" style="36" customWidth="1"/>
    <col min="14092" max="14092" width="18.42578125" style="36" customWidth="1"/>
    <col min="14093" max="14337" width="10.7109375" style="36"/>
    <col min="14338" max="14338" width="12.7109375" style="36" customWidth="1"/>
    <col min="14339" max="14340" width="10.7109375" style="36" customWidth="1"/>
    <col min="14341" max="14341" width="8.28515625" style="36" customWidth="1"/>
    <col min="14342" max="14342" width="7.7109375" style="36" customWidth="1"/>
    <col min="14343" max="14343" width="1.5703125" style="36" customWidth="1"/>
    <col min="14344" max="14344" width="15.7109375" style="36" customWidth="1"/>
    <col min="14345" max="14345" width="1.5703125" style="36" customWidth="1"/>
    <col min="14346" max="14346" width="15.7109375" style="36" customWidth="1"/>
    <col min="14347" max="14347" width="1.5703125" style="36" customWidth="1"/>
    <col min="14348" max="14348" width="18.42578125" style="36" customWidth="1"/>
    <col min="14349" max="14593" width="10.7109375" style="36"/>
    <col min="14594" max="14594" width="12.7109375" style="36" customWidth="1"/>
    <col min="14595" max="14596" width="10.7109375" style="36" customWidth="1"/>
    <col min="14597" max="14597" width="8.28515625" style="36" customWidth="1"/>
    <col min="14598" max="14598" width="7.7109375" style="36" customWidth="1"/>
    <col min="14599" max="14599" width="1.5703125" style="36" customWidth="1"/>
    <col min="14600" max="14600" width="15.7109375" style="36" customWidth="1"/>
    <col min="14601" max="14601" width="1.5703125" style="36" customWidth="1"/>
    <col min="14602" max="14602" width="15.7109375" style="36" customWidth="1"/>
    <col min="14603" max="14603" width="1.5703125" style="36" customWidth="1"/>
    <col min="14604" max="14604" width="18.42578125" style="36" customWidth="1"/>
    <col min="14605" max="14849" width="10.7109375" style="36"/>
    <col min="14850" max="14850" width="12.7109375" style="36" customWidth="1"/>
    <col min="14851" max="14852" width="10.7109375" style="36" customWidth="1"/>
    <col min="14853" max="14853" width="8.28515625" style="36" customWidth="1"/>
    <col min="14854" max="14854" width="7.7109375" style="36" customWidth="1"/>
    <col min="14855" max="14855" width="1.5703125" style="36" customWidth="1"/>
    <col min="14856" max="14856" width="15.7109375" style="36" customWidth="1"/>
    <col min="14857" max="14857" width="1.5703125" style="36" customWidth="1"/>
    <col min="14858" max="14858" width="15.7109375" style="36" customWidth="1"/>
    <col min="14859" max="14859" width="1.5703125" style="36" customWidth="1"/>
    <col min="14860" max="14860" width="18.42578125" style="36" customWidth="1"/>
    <col min="14861" max="15105" width="10.7109375" style="36"/>
    <col min="15106" max="15106" width="12.7109375" style="36" customWidth="1"/>
    <col min="15107" max="15108" width="10.7109375" style="36" customWidth="1"/>
    <col min="15109" max="15109" width="8.28515625" style="36" customWidth="1"/>
    <col min="15110" max="15110" width="7.7109375" style="36" customWidth="1"/>
    <col min="15111" max="15111" width="1.5703125" style="36" customWidth="1"/>
    <col min="15112" max="15112" width="15.7109375" style="36" customWidth="1"/>
    <col min="15113" max="15113" width="1.5703125" style="36" customWidth="1"/>
    <col min="15114" max="15114" width="15.7109375" style="36" customWidth="1"/>
    <col min="15115" max="15115" width="1.5703125" style="36" customWidth="1"/>
    <col min="15116" max="15116" width="18.42578125" style="36" customWidth="1"/>
    <col min="15117" max="15361" width="10.7109375" style="36"/>
    <col min="15362" max="15362" width="12.7109375" style="36" customWidth="1"/>
    <col min="15363" max="15364" width="10.7109375" style="36" customWidth="1"/>
    <col min="15365" max="15365" width="8.28515625" style="36" customWidth="1"/>
    <col min="15366" max="15366" width="7.7109375" style="36" customWidth="1"/>
    <col min="15367" max="15367" width="1.5703125" style="36" customWidth="1"/>
    <col min="15368" max="15368" width="15.7109375" style="36" customWidth="1"/>
    <col min="15369" max="15369" width="1.5703125" style="36" customWidth="1"/>
    <col min="15370" max="15370" width="15.7109375" style="36" customWidth="1"/>
    <col min="15371" max="15371" width="1.5703125" style="36" customWidth="1"/>
    <col min="15372" max="15372" width="18.42578125" style="36" customWidth="1"/>
    <col min="15373" max="15617" width="10.7109375" style="36"/>
    <col min="15618" max="15618" width="12.7109375" style="36" customWidth="1"/>
    <col min="15619" max="15620" width="10.7109375" style="36" customWidth="1"/>
    <col min="15621" max="15621" width="8.28515625" style="36" customWidth="1"/>
    <col min="15622" max="15622" width="7.7109375" style="36" customWidth="1"/>
    <col min="15623" max="15623" width="1.5703125" style="36" customWidth="1"/>
    <col min="15624" max="15624" width="15.7109375" style="36" customWidth="1"/>
    <col min="15625" max="15625" width="1.5703125" style="36" customWidth="1"/>
    <col min="15626" max="15626" width="15.7109375" style="36" customWidth="1"/>
    <col min="15627" max="15627" width="1.5703125" style="36" customWidth="1"/>
    <col min="15628" max="15628" width="18.42578125" style="36" customWidth="1"/>
    <col min="15629" max="15873" width="10.7109375" style="36"/>
    <col min="15874" max="15874" width="12.7109375" style="36" customWidth="1"/>
    <col min="15875" max="15876" width="10.7109375" style="36" customWidth="1"/>
    <col min="15877" max="15877" width="8.28515625" style="36" customWidth="1"/>
    <col min="15878" max="15878" width="7.7109375" style="36" customWidth="1"/>
    <col min="15879" max="15879" width="1.5703125" style="36" customWidth="1"/>
    <col min="15880" max="15880" width="15.7109375" style="36" customWidth="1"/>
    <col min="15881" max="15881" width="1.5703125" style="36" customWidth="1"/>
    <col min="15882" max="15882" width="15.7109375" style="36" customWidth="1"/>
    <col min="15883" max="15883" width="1.5703125" style="36" customWidth="1"/>
    <col min="15884" max="15884" width="18.42578125" style="36" customWidth="1"/>
    <col min="15885" max="16129" width="10.7109375" style="36"/>
    <col min="16130" max="16130" width="12.7109375" style="36" customWidth="1"/>
    <col min="16131" max="16132" width="10.7109375" style="36" customWidth="1"/>
    <col min="16133" max="16133" width="8.28515625" style="36" customWidth="1"/>
    <col min="16134" max="16134" width="7.7109375" style="36" customWidth="1"/>
    <col min="16135" max="16135" width="1.5703125" style="36" customWidth="1"/>
    <col min="16136" max="16136" width="15.7109375" style="36" customWidth="1"/>
    <col min="16137" max="16137" width="1.5703125" style="36" customWidth="1"/>
    <col min="16138" max="16138" width="15.7109375" style="36" customWidth="1"/>
    <col min="16139" max="16139" width="1.5703125" style="36" customWidth="1"/>
    <col min="16140" max="16140" width="18.42578125" style="36" customWidth="1"/>
    <col min="16141" max="16384" width="10.7109375" style="36"/>
  </cols>
  <sheetData>
    <row r="1" spans="1:12" ht="21.75" customHeight="1">
      <c r="C1" s="57"/>
      <c r="L1" s="90" t="s">
        <v>85</v>
      </c>
    </row>
    <row r="2" spans="1:12" ht="21.75" customHeight="1">
      <c r="A2" s="144" t="s">
        <v>148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.75" customHeight="1">
      <c r="A3" s="144" t="s">
        <v>38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.75" customHeight="1">
      <c r="A4" s="144" t="s">
        <v>184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.75" customHeight="1">
      <c r="C5" s="57"/>
      <c r="L5" s="37" t="s">
        <v>76</v>
      </c>
    </row>
    <row r="6" spans="1:12" ht="21.75" customHeight="1">
      <c r="C6" s="57"/>
      <c r="F6" s="145" t="s">
        <v>140</v>
      </c>
      <c r="G6" s="145"/>
      <c r="H6" s="145"/>
      <c r="J6" s="145" t="s">
        <v>82</v>
      </c>
      <c r="K6" s="145"/>
      <c r="L6" s="145"/>
    </row>
    <row r="7" spans="1:12" ht="21.75" customHeight="1">
      <c r="E7" s="38"/>
      <c r="F7" s="39" t="s">
        <v>193</v>
      </c>
      <c r="G7" s="38"/>
      <c r="H7" s="39">
        <v>2021</v>
      </c>
      <c r="I7" s="38"/>
      <c r="J7" s="39" t="s">
        <v>193</v>
      </c>
      <c r="K7" s="38"/>
      <c r="L7" s="39" t="s">
        <v>138</v>
      </c>
    </row>
    <row r="8" spans="1:12" ht="21.75" customHeight="1">
      <c r="A8" s="40" t="s">
        <v>39</v>
      </c>
      <c r="B8" s="44"/>
      <c r="C8" s="44"/>
      <c r="D8" s="44"/>
      <c r="E8" s="44"/>
      <c r="F8" s="45"/>
      <c r="G8" s="44"/>
      <c r="H8" s="45"/>
      <c r="I8" s="44"/>
      <c r="J8" s="45"/>
      <c r="K8" s="44"/>
      <c r="L8" s="45"/>
    </row>
    <row r="9" spans="1:12" ht="21.75" customHeight="1">
      <c r="A9" s="36" t="s">
        <v>88</v>
      </c>
      <c r="B9" s="44"/>
      <c r="C9" s="44"/>
      <c r="D9" s="44"/>
      <c r="E9" s="44"/>
      <c r="F9" s="46">
        <f>SUM(PL!F78)</f>
        <v>178204</v>
      </c>
      <c r="G9" s="44"/>
      <c r="H9" s="46">
        <f>SUM(PL!H78)</f>
        <v>216678</v>
      </c>
      <c r="I9" s="44"/>
      <c r="J9" s="46">
        <f>SUM(PL!J78)</f>
        <v>259274</v>
      </c>
      <c r="K9" s="44"/>
      <c r="L9" s="46">
        <f>SUM(PL!L78)</f>
        <v>207382</v>
      </c>
    </row>
    <row r="10" spans="1:12" ht="21.75" customHeight="1">
      <c r="A10" s="36" t="s">
        <v>69</v>
      </c>
      <c r="B10" s="44"/>
      <c r="C10" s="44"/>
      <c r="D10" s="44"/>
      <c r="E10" s="44"/>
      <c r="F10" s="46"/>
      <c r="G10" s="44"/>
      <c r="H10" s="46"/>
      <c r="I10" s="44"/>
      <c r="J10" s="46"/>
      <c r="K10" s="44"/>
      <c r="L10" s="46"/>
    </row>
    <row r="11" spans="1:12" ht="21.75" customHeight="1">
      <c r="A11" s="36" t="s">
        <v>40</v>
      </c>
      <c r="B11" s="44"/>
      <c r="C11" s="44"/>
      <c r="D11" s="44"/>
      <c r="E11" s="44"/>
      <c r="F11" s="46"/>
      <c r="G11" s="44"/>
      <c r="H11" s="46"/>
      <c r="I11" s="44"/>
      <c r="J11" s="46"/>
      <c r="K11" s="44"/>
      <c r="L11" s="46"/>
    </row>
    <row r="12" spans="1:12" ht="21.75" customHeight="1">
      <c r="A12" s="36" t="s">
        <v>181</v>
      </c>
      <c r="B12" s="44"/>
      <c r="C12" s="44"/>
      <c r="D12" s="44"/>
      <c r="E12" s="44"/>
      <c r="F12" s="5">
        <v>17705</v>
      </c>
      <c r="G12" s="91"/>
      <c r="H12" s="5">
        <v>16369</v>
      </c>
      <c r="I12" s="92"/>
      <c r="J12" s="92">
        <v>0</v>
      </c>
      <c r="K12" s="47"/>
      <c r="L12" s="92">
        <v>0</v>
      </c>
    </row>
    <row r="13" spans="1:12" ht="21.75" customHeight="1">
      <c r="A13" s="36" t="s">
        <v>159</v>
      </c>
      <c r="B13" s="44"/>
      <c r="C13" s="44"/>
      <c r="D13" s="44"/>
      <c r="E13" s="44"/>
      <c r="F13" s="5">
        <v>0</v>
      </c>
      <c r="G13" s="91"/>
      <c r="H13" s="5">
        <v>0</v>
      </c>
      <c r="I13" s="91"/>
      <c r="J13" s="5">
        <v>0</v>
      </c>
      <c r="K13" s="47"/>
      <c r="L13" s="5">
        <v>71000</v>
      </c>
    </row>
    <row r="14" spans="1:12" ht="21.75" customHeight="1">
      <c r="A14" s="1" t="s">
        <v>160</v>
      </c>
      <c r="B14" s="44"/>
      <c r="C14" s="44"/>
      <c r="D14" s="44"/>
      <c r="E14" s="44"/>
      <c r="F14" s="5">
        <v>15517</v>
      </c>
      <c r="G14" s="91"/>
      <c r="H14" s="5">
        <v>-5999</v>
      </c>
      <c r="I14" s="91"/>
      <c r="J14" s="5">
        <v>15517</v>
      </c>
      <c r="K14" s="47"/>
      <c r="L14" s="5">
        <v>-5999</v>
      </c>
    </row>
    <row r="15" spans="1:12" ht="21.75" customHeight="1">
      <c r="A15" s="36" t="s">
        <v>41</v>
      </c>
      <c r="B15" s="48"/>
      <c r="C15" s="48"/>
      <c r="D15" s="48"/>
      <c r="E15" s="48"/>
      <c r="F15" s="5">
        <v>353555</v>
      </c>
      <c r="G15" s="91"/>
      <c r="H15" s="5">
        <v>342633</v>
      </c>
      <c r="I15" s="92"/>
      <c r="J15" s="92">
        <v>349066</v>
      </c>
      <c r="K15" s="91"/>
      <c r="L15" s="92">
        <v>336733</v>
      </c>
    </row>
    <row r="16" spans="1:12" ht="21.75" customHeight="1">
      <c r="A16" s="36" t="s">
        <v>173</v>
      </c>
      <c r="B16" s="48"/>
      <c r="C16" s="48"/>
      <c r="D16" s="48"/>
      <c r="E16" s="48"/>
      <c r="F16" s="5">
        <v>-249</v>
      </c>
      <c r="G16" s="1"/>
      <c r="H16" s="5">
        <v>-23</v>
      </c>
      <c r="I16" s="1"/>
      <c r="J16" s="5">
        <v>-294</v>
      </c>
      <c r="K16" s="50"/>
      <c r="L16" s="5">
        <v>-23</v>
      </c>
    </row>
    <row r="17" spans="1:12" ht="21.75" customHeight="1">
      <c r="A17" s="49" t="s">
        <v>129</v>
      </c>
      <c r="B17" s="49"/>
      <c r="C17" s="48"/>
      <c r="D17" s="48"/>
      <c r="E17" s="48"/>
      <c r="F17" s="5">
        <v>2484</v>
      </c>
      <c r="G17" s="26"/>
      <c r="H17" s="5">
        <v>2309</v>
      </c>
      <c r="I17" s="92"/>
      <c r="J17" s="92">
        <v>1762</v>
      </c>
      <c r="K17" s="50"/>
      <c r="L17" s="92">
        <v>1587</v>
      </c>
    </row>
    <row r="18" spans="1:12" ht="21.75" customHeight="1">
      <c r="A18" s="49" t="s">
        <v>161</v>
      </c>
      <c r="B18" s="49"/>
      <c r="C18" s="48"/>
      <c r="D18" s="48"/>
      <c r="E18" s="48"/>
      <c r="F18" s="5">
        <v>-12116</v>
      </c>
      <c r="G18" s="26"/>
      <c r="H18" s="5">
        <v>-12955</v>
      </c>
      <c r="I18" s="26"/>
      <c r="J18" s="5">
        <v>-12116</v>
      </c>
      <c r="K18" s="50"/>
      <c r="L18" s="5">
        <v>-12955</v>
      </c>
    </row>
    <row r="19" spans="1:12" ht="21.75" customHeight="1">
      <c r="A19" s="49" t="s">
        <v>162</v>
      </c>
      <c r="B19" s="48"/>
      <c r="C19" s="48"/>
      <c r="D19" s="48"/>
      <c r="E19" s="48"/>
      <c r="F19" s="100">
        <v>75804</v>
      </c>
      <c r="G19" s="26"/>
      <c r="H19" s="100">
        <v>67439</v>
      </c>
      <c r="I19" s="26"/>
      <c r="J19" s="100">
        <v>70131</v>
      </c>
      <c r="K19" s="50"/>
      <c r="L19" s="100">
        <v>65139</v>
      </c>
    </row>
    <row r="20" spans="1:12" ht="21.75" customHeight="1">
      <c r="A20" s="36" t="s">
        <v>100</v>
      </c>
      <c r="B20" s="48"/>
      <c r="C20" s="48"/>
      <c r="D20" s="48"/>
      <c r="E20" s="48"/>
      <c r="F20" s="5"/>
      <c r="G20" s="26"/>
      <c r="H20" s="5"/>
      <c r="I20" s="26"/>
      <c r="J20" s="5"/>
      <c r="K20" s="50"/>
      <c r="L20" s="5"/>
    </row>
    <row r="21" spans="1:12" ht="21.75" customHeight="1">
      <c r="A21" s="36" t="s">
        <v>101</v>
      </c>
      <c r="B21" s="48"/>
      <c r="C21" s="48"/>
      <c r="D21" s="48"/>
      <c r="E21" s="48"/>
      <c r="F21" s="5">
        <f>SUM(F9:F19)</f>
        <v>630904</v>
      </c>
      <c r="G21" s="26"/>
      <c r="H21" s="5">
        <f>SUM(H9:H19)</f>
        <v>626451</v>
      </c>
      <c r="I21" s="26"/>
      <c r="J21" s="5">
        <f>SUM(J9:J19)</f>
        <v>683340</v>
      </c>
      <c r="K21" s="50"/>
      <c r="L21" s="5">
        <f>SUM(L9:L19)</f>
        <v>662864</v>
      </c>
    </row>
    <row r="22" spans="1:12" ht="21.75" customHeight="1">
      <c r="A22" s="36" t="s">
        <v>42</v>
      </c>
      <c r="B22" s="48"/>
      <c r="C22" s="48"/>
      <c r="D22" s="48"/>
      <c r="E22" s="48"/>
      <c r="F22" s="5"/>
      <c r="G22" s="26"/>
      <c r="H22" s="5"/>
      <c r="I22" s="26"/>
      <c r="J22" s="5"/>
      <c r="K22" s="50"/>
      <c r="L22" s="5"/>
    </row>
    <row r="23" spans="1:12" ht="21.75" customHeight="1">
      <c r="A23" s="36" t="s">
        <v>64</v>
      </c>
      <c r="B23" s="48"/>
      <c r="C23" s="48"/>
      <c r="D23" s="48"/>
      <c r="E23" s="48"/>
      <c r="F23" s="5">
        <v>-10099</v>
      </c>
      <c r="G23" s="26"/>
      <c r="H23" s="5">
        <v>-8147</v>
      </c>
      <c r="I23" s="92"/>
      <c r="J23" s="92">
        <v>-12537</v>
      </c>
      <c r="K23" s="26"/>
      <c r="L23" s="92">
        <v>-11009</v>
      </c>
    </row>
    <row r="24" spans="1:12" ht="21.75" customHeight="1">
      <c r="A24" s="36" t="s">
        <v>163</v>
      </c>
      <c r="B24" s="48"/>
      <c r="C24" s="48"/>
      <c r="D24" s="48"/>
      <c r="E24" s="48"/>
      <c r="F24" s="5">
        <v>1963</v>
      </c>
      <c r="G24" s="26"/>
      <c r="H24" s="5">
        <v>705</v>
      </c>
      <c r="I24" s="1"/>
      <c r="J24" s="92">
        <v>0</v>
      </c>
      <c r="K24" s="92"/>
      <c r="L24" s="92">
        <v>0</v>
      </c>
    </row>
    <row r="25" spans="1:12" ht="21.75" customHeight="1">
      <c r="A25" s="36" t="s">
        <v>43</v>
      </c>
      <c r="B25" s="48"/>
      <c r="C25" s="48"/>
      <c r="D25" s="48"/>
      <c r="E25" s="48"/>
      <c r="F25" s="5">
        <v>1523</v>
      </c>
      <c r="G25" s="26"/>
      <c r="H25" s="5">
        <v>4037</v>
      </c>
      <c r="I25" s="92"/>
      <c r="J25" s="92">
        <v>-2925</v>
      </c>
      <c r="K25" s="26"/>
      <c r="L25" s="92">
        <v>1939</v>
      </c>
    </row>
    <row r="26" spans="1:12" ht="21.75" customHeight="1">
      <c r="A26" s="36" t="s">
        <v>44</v>
      </c>
      <c r="B26" s="48"/>
      <c r="C26" s="48"/>
      <c r="D26" s="48"/>
      <c r="E26" s="48"/>
      <c r="F26" s="5">
        <v>174</v>
      </c>
      <c r="G26" s="26"/>
      <c r="H26" s="5">
        <v>1312</v>
      </c>
      <c r="I26" s="92"/>
      <c r="J26" s="92">
        <v>135</v>
      </c>
      <c r="K26" s="26"/>
      <c r="L26" s="92">
        <v>-303</v>
      </c>
    </row>
    <row r="27" spans="1:12" ht="21.75" customHeight="1">
      <c r="A27" s="1" t="s">
        <v>108</v>
      </c>
      <c r="B27" s="48"/>
      <c r="C27" s="48"/>
      <c r="D27" s="48"/>
      <c r="E27" s="48"/>
      <c r="F27" s="5">
        <v>212</v>
      </c>
      <c r="G27" s="26"/>
      <c r="H27" s="5">
        <v>-156</v>
      </c>
      <c r="I27" s="92"/>
      <c r="J27" s="5">
        <v>212</v>
      </c>
      <c r="K27" s="26"/>
      <c r="L27" s="5">
        <v>-156</v>
      </c>
    </row>
    <row r="28" spans="1:12" ht="21.75" customHeight="1">
      <c r="A28" s="36" t="s">
        <v>45</v>
      </c>
      <c r="B28" s="48"/>
      <c r="C28" s="48"/>
      <c r="D28" s="48"/>
      <c r="E28" s="48"/>
      <c r="F28" s="5"/>
      <c r="G28" s="26"/>
      <c r="H28" s="5"/>
      <c r="I28" s="1"/>
      <c r="J28" s="1"/>
      <c r="K28" s="26"/>
      <c r="L28" s="1"/>
    </row>
    <row r="29" spans="1:12" ht="21.75" customHeight="1">
      <c r="A29" s="36" t="s">
        <v>102</v>
      </c>
      <c r="B29" s="48"/>
      <c r="C29" s="48"/>
      <c r="D29" s="48"/>
      <c r="E29" s="48"/>
      <c r="F29" s="5">
        <v>-1135</v>
      </c>
      <c r="G29" s="26"/>
      <c r="H29" s="5">
        <v>5054</v>
      </c>
      <c r="I29" s="92"/>
      <c r="J29" s="92">
        <v>8276</v>
      </c>
      <c r="K29" s="26"/>
      <c r="L29" s="92">
        <v>2996</v>
      </c>
    </row>
    <row r="30" spans="1:12" ht="21.75" customHeight="1">
      <c r="A30" s="36" t="s">
        <v>46</v>
      </c>
      <c r="B30" s="48"/>
      <c r="C30" s="48"/>
      <c r="D30" s="48"/>
      <c r="E30" s="48"/>
      <c r="F30" s="5">
        <v>-74788</v>
      </c>
      <c r="G30" s="26"/>
      <c r="H30" s="5">
        <v>-37099</v>
      </c>
      <c r="I30" s="92"/>
      <c r="J30" s="92">
        <v>-74845</v>
      </c>
      <c r="K30" s="26"/>
      <c r="L30" s="92">
        <v>-39553</v>
      </c>
    </row>
    <row r="31" spans="1:12" ht="21.75" customHeight="1">
      <c r="A31" s="36" t="s">
        <v>80</v>
      </c>
      <c r="B31" s="48"/>
      <c r="C31" s="48"/>
      <c r="D31" s="48"/>
      <c r="E31" s="48"/>
      <c r="F31" s="5">
        <v>-2743</v>
      </c>
      <c r="G31" s="26"/>
      <c r="H31" s="5">
        <v>3328</v>
      </c>
      <c r="I31" s="92"/>
      <c r="J31" s="5">
        <v>-2743</v>
      </c>
      <c r="K31" s="26"/>
      <c r="L31" s="92">
        <v>5578</v>
      </c>
    </row>
    <row r="32" spans="1:12" ht="21.75" customHeight="1">
      <c r="A32" s="36" t="s">
        <v>125</v>
      </c>
      <c r="B32" s="48"/>
      <c r="C32" s="48"/>
      <c r="D32" s="48"/>
      <c r="E32" s="48"/>
      <c r="F32" s="5">
        <v>-289</v>
      </c>
      <c r="G32" s="26"/>
      <c r="H32" s="5">
        <v>-241</v>
      </c>
      <c r="I32" s="92"/>
      <c r="J32" s="92">
        <v>-289</v>
      </c>
      <c r="L32" s="92">
        <v>-241</v>
      </c>
    </row>
    <row r="33" spans="1:16" ht="21.75" customHeight="1">
      <c r="A33" s="36" t="s">
        <v>47</v>
      </c>
      <c r="B33" s="48"/>
      <c r="C33" s="48"/>
      <c r="D33" s="48"/>
      <c r="E33" s="48"/>
      <c r="F33" s="107">
        <v>205</v>
      </c>
      <c r="G33" s="26"/>
      <c r="H33" s="107">
        <v>7717</v>
      </c>
      <c r="I33" s="92"/>
      <c r="J33" s="101">
        <v>504</v>
      </c>
      <c r="K33" s="26"/>
      <c r="L33" s="101">
        <v>-1952</v>
      </c>
    </row>
    <row r="34" spans="1:16" ht="21.75" customHeight="1">
      <c r="A34" s="36" t="s">
        <v>39</v>
      </c>
      <c r="B34" s="48"/>
      <c r="C34" s="48"/>
      <c r="D34" s="48"/>
      <c r="E34" s="48"/>
      <c r="F34" s="5">
        <f>SUM(F21:F33)</f>
        <v>545927</v>
      </c>
      <c r="G34" s="26"/>
      <c r="H34" s="5">
        <f>SUM(H21:H33)</f>
        <v>602961</v>
      </c>
      <c r="I34" s="26"/>
      <c r="J34" s="5">
        <f>SUM(J21:J33)</f>
        <v>599128</v>
      </c>
      <c r="K34" s="50"/>
      <c r="L34" s="5">
        <f>SUM(L21:L33)</f>
        <v>620163</v>
      </c>
    </row>
    <row r="35" spans="1:16" ht="21.75" customHeight="1">
      <c r="A35" s="36" t="s">
        <v>48</v>
      </c>
      <c r="B35" s="48"/>
      <c r="C35" s="48"/>
      <c r="D35" s="48"/>
      <c r="E35" s="48"/>
      <c r="F35" s="5">
        <v>-72594</v>
      </c>
      <c r="G35" s="26"/>
      <c r="H35" s="5">
        <v>-75987</v>
      </c>
      <c r="I35" s="92"/>
      <c r="J35" s="92">
        <v>-72594</v>
      </c>
      <c r="K35" s="42"/>
      <c r="L35" s="92">
        <v>-75987</v>
      </c>
    </row>
    <row r="36" spans="1:16" ht="21.75" customHeight="1">
      <c r="A36" s="40" t="s">
        <v>109</v>
      </c>
      <c r="B36" s="48"/>
      <c r="C36" s="48"/>
      <c r="D36" s="48"/>
      <c r="E36" s="48"/>
      <c r="F36" s="102">
        <f>SUM(F34:F35)</f>
        <v>473333</v>
      </c>
      <c r="G36" s="26"/>
      <c r="H36" s="102">
        <f>SUM(H34:H35)</f>
        <v>526974</v>
      </c>
      <c r="I36" s="26"/>
      <c r="J36" s="102">
        <f>SUM(J34:J35)</f>
        <v>526534</v>
      </c>
      <c r="K36" s="50"/>
      <c r="L36" s="102">
        <f>SUM(L34:L35)</f>
        <v>544176</v>
      </c>
    </row>
    <row r="37" spans="1:16" ht="21.75" customHeight="1">
      <c r="B37" s="48"/>
      <c r="C37" s="48"/>
      <c r="D37" s="48"/>
      <c r="E37" s="48"/>
    </row>
    <row r="38" spans="1:16" ht="21.75" customHeight="1">
      <c r="A38" s="36" t="s">
        <v>11</v>
      </c>
      <c r="B38" s="48"/>
      <c r="C38" s="48"/>
      <c r="D38" s="48"/>
      <c r="E38" s="48"/>
      <c r="K38" s="48"/>
    </row>
    <row r="39" spans="1:16" ht="21.75" customHeight="1">
      <c r="B39" s="48"/>
      <c r="C39" s="48"/>
      <c r="D39" s="48"/>
      <c r="E39" s="48"/>
      <c r="G39" s="48"/>
      <c r="I39" s="48"/>
      <c r="K39" s="48"/>
    </row>
    <row r="40" spans="1:16" ht="21.75" customHeight="1">
      <c r="B40" s="48"/>
      <c r="C40" s="48"/>
      <c r="D40" s="48"/>
      <c r="E40" s="48"/>
      <c r="G40" s="48"/>
      <c r="I40" s="48"/>
      <c r="K40" s="48"/>
    </row>
    <row r="41" spans="1:16" s="1" customFormat="1" ht="21.75" customHeight="1">
      <c r="A41" s="22"/>
      <c r="B41" s="22"/>
      <c r="C41" s="22"/>
      <c r="D41" s="23" t="s">
        <v>89</v>
      </c>
      <c r="E41" s="23"/>
      <c r="F41" s="24"/>
      <c r="H41" s="22"/>
      <c r="I41" s="22"/>
      <c r="J41" s="22"/>
      <c r="K41" s="22"/>
      <c r="L41" s="23" t="s">
        <v>89</v>
      </c>
      <c r="N41" s="8"/>
      <c r="P41" s="56"/>
    </row>
    <row r="42" spans="1:16" s="1" customFormat="1" ht="21.75" customHeight="1">
      <c r="A42" s="141" t="s">
        <v>90</v>
      </c>
      <c r="B42" s="141"/>
      <c r="C42" s="141"/>
      <c r="D42" s="4"/>
      <c r="E42" s="4"/>
      <c r="H42" s="141" t="s">
        <v>91</v>
      </c>
      <c r="I42" s="141"/>
      <c r="J42" s="141"/>
      <c r="K42" s="141"/>
      <c r="L42" s="4"/>
      <c r="M42" s="4"/>
      <c r="P42" s="56"/>
    </row>
    <row r="43" spans="1:16" ht="21.75" customHeight="1">
      <c r="C43" s="57"/>
      <c r="L43" s="90" t="s">
        <v>85</v>
      </c>
    </row>
    <row r="44" spans="1:16" ht="21.75" customHeight="1">
      <c r="A44" s="144" t="s">
        <v>148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6" ht="21.75" customHeight="1">
      <c r="A45" s="144" t="s">
        <v>84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6" ht="21.75" customHeight="1">
      <c r="A46" s="144" t="s">
        <v>184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</row>
    <row r="47" spans="1:16" ht="21.75" customHeight="1">
      <c r="C47" s="57"/>
      <c r="L47" s="37" t="s">
        <v>76</v>
      </c>
    </row>
    <row r="48" spans="1:16" ht="21.75" customHeight="1">
      <c r="C48" s="57"/>
      <c r="F48" s="145" t="s">
        <v>140</v>
      </c>
      <c r="G48" s="145"/>
      <c r="H48" s="145"/>
      <c r="J48" s="145" t="s">
        <v>82</v>
      </c>
      <c r="K48" s="145"/>
      <c r="L48" s="145"/>
    </row>
    <row r="49" spans="1:12" ht="21.75" customHeight="1">
      <c r="E49" s="38"/>
      <c r="F49" s="39" t="s">
        <v>193</v>
      </c>
      <c r="G49" s="38"/>
      <c r="H49" s="39">
        <v>2021</v>
      </c>
      <c r="I49" s="38"/>
      <c r="J49" s="39" t="s">
        <v>193</v>
      </c>
      <c r="K49" s="38"/>
      <c r="L49" s="39" t="s">
        <v>138</v>
      </c>
    </row>
    <row r="50" spans="1:12" ht="21.75" customHeight="1">
      <c r="A50" s="40" t="s">
        <v>49</v>
      </c>
      <c r="B50" s="48"/>
      <c r="C50" s="48"/>
      <c r="D50" s="48"/>
      <c r="E50" s="48"/>
      <c r="F50" s="51"/>
      <c r="G50" s="48"/>
      <c r="H50" s="51"/>
      <c r="I50" s="48"/>
      <c r="J50" s="51"/>
      <c r="K50" s="48"/>
      <c r="L50" s="51"/>
    </row>
    <row r="51" spans="1:12" ht="21.75" customHeight="1">
      <c r="A51" s="36" t="s">
        <v>178</v>
      </c>
      <c r="B51" s="48"/>
      <c r="C51" s="48"/>
      <c r="D51" s="48"/>
      <c r="E51" s="48"/>
      <c r="F51" s="2">
        <v>184975</v>
      </c>
      <c r="G51" s="26"/>
      <c r="H51" s="2">
        <v>-4650</v>
      </c>
      <c r="I51" s="26"/>
      <c r="J51" s="2">
        <v>184975</v>
      </c>
      <c r="K51" s="5"/>
      <c r="L51" s="2">
        <v>-4650</v>
      </c>
    </row>
    <row r="52" spans="1:12" ht="21.75" customHeight="1">
      <c r="A52" s="36" t="s">
        <v>164</v>
      </c>
      <c r="B52" s="48"/>
      <c r="C52" s="48"/>
      <c r="D52" s="48"/>
      <c r="E52" s="48"/>
      <c r="F52" s="2">
        <v>-19</v>
      </c>
      <c r="G52" s="26"/>
      <c r="H52" s="2">
        <v>-47618</v>
      </c>
      <c r="I52" s="5"/>
      <c r="J52" s="5">
        <v>-19</v>
      </c>
      <c r="K52" s="50"/>
      <c r="L52" s="5">
        <v>-47460</v>
      </c>
    </row>
    <row r="53" spans="1:12" ht="21.75" customHeight="1">
      <c r="A53" s="36" t="s">
        <v>202</v>
      </c>
      <c r="B53" s="48"/>
      <c r="C53" s="48"/>
      <c r="D53" s="48"/>
      <c r="E53" s="48"/>
      <c r="F53" s="5">
        <v>0</v>
      </c>
      <c r="G53" s="26"/>
      <c r="H53" s="5">
        <v>0</v>
      </c>
      <c r="I53" s="103"/>
      <c r="J53" s="92">
        <v>0</v>
      </c>
      <c r="K53" s="26"/>
      <c r="L53" s="92">
        <v>-10200</v>
      </c>
    </row>
    <row r="54" spans="1:12" ht="21.75" customHeight="1">
      <c r="A54" s="36" t="s">
        <v>174</v>
      </c>
      <c r="B54" s="48"/>
      <c r="C54" s="48"/>
      <c r="D54" s="48"/>
      <c r="E54" s="48"/>
      <c r="F54" s="5">
        <v>301</v>
      </c>
      <c r="G54" s="26"/>
      <c r="H54" s="5">
        <v>44</v>
      </c>
      <c r="I54" s="92"/>
      <c r="J54" s="92">
        <v>295</v>
      </c>
      <c r="K54" s="26"/>
      <c r="L54" s="92">
        <v>44</v>
      </c>
    </row>
    <row r="55" spans="1:12" ht="21.75" customHeight="1">
      <c r="A55" s="36" t="s">
        <v>50</v>
      </c>
      <c r="B55" s="48"/>
      <c r="C55" s="48"/>
      <c r="D55" s="48"/>
      <c r="E55" s="48"/>
    </row>
    <row r="56" spans="1:12" ht="21.75" customHeight="1">
      <c r="A56" s="36" t="s">
        <v>51</v>
      </c>
      <c r="B56" s="48"/>
      <c r="C56" s="48"/>
      <c r="D56" s="48"/>
      <c r="E56" s="48"/>
      <c r="F56" s="5">
        <v>-133557</v>
      </c>
      <c r="G56" s="26"/>
      <c r="H56" s="5">
        <v>-70997</v>
      </c>
      <c r="I56" s="92"/>
      <c r="J56" s="92">
        <v>-130002</v>
      </c>
      <c r="K56" s="26"/>
      <c r="L56" s="92">
        <v>-26517</v>
      </c>
    </row>
    <row r="57" spans="1:12" ht="21.75" customHeight="1">
      <c r="A57" s="36" t="s">
        <v>203</v>
      </c>
      <c r="B57" s="48"/>
      <c r="C57" s="48"/>
      <c r="D57" s="48"/>
      <c r="E57" s="48"/>
      <c r="F57" s="5">
        <v>-150630</v>
      </c>
      <c r="G57" s="26"/>
      <c r="H57" s="5">
        <v>0</v>
      </c>
      <c r="I57" s="92"/>
      <c r="J57" s="92">
        <v>-150630</v>
      </c>
      <c r="K57" s="26"/>
      <c r="L57" s="92">
        <v>0</v>
      </c>
    </row>
    <row r="58" spans="1:12" ht="21.75" customHeight="1">
      <c r="A58" s="36" t="s">
        <v>103</v>
      </c>
      <c r="B58" s="48"/>
      <c r="C58" s="48"/>
      <c r="D58" s="48"/>
      <c r="E58" s="48"/>
      <c r="F58" s="5">
        <v>-1177</v>
      </c>
      <c r="G58" s="26"/>
      <c r="H58" s="5">
        <v>-4124</v>
      </c>
      <c r="I58" s="92"/>
      <c r="J58" s="5">
        <v>-1177</v>
      </c>
      <c r="K58" s="26"/>
      <c r="L58" s="5">
        <v>-1549</v>
      </c>
    </row>
    <row r="59" spans="1:12" ht="21.75" customHeight="1">
      <c r="A59" s="36" t="s">
        <v>165</v>
      </c>
      <c r="B59" s="48"/>
      <c r="C59" s="48"/>
      <c r="D59" s="48"/>
      <c r="E59" s="48"/>
      <c r="F59" s="104">
        <v>10412</v>
      </c>
      <c r="G59" s="26"/>
      <c r="H59" s="104">
        <v>12061</v>
      </c>
      <c r="I59" s="92"/>
      <c r="J59" s="5">
        <v>10412</v>
      </c>
      <c r="K59" s="26"/>
      <c r="L59" s="5">
        <v>12061</v>
      </c>
    </row>
    <row r="60" spans="1:12" ht="21.75" customHeight="1">
      <c r="A60" s="40" t="s">
        <v>208</v>
      </c>
      <c r="B60" s="48"/>
      <c r="C60" s="48"/>
      <c r="D60" s="48"/>
      <c r="E60" s="48"/>
      <c r="F60" s="102">
        <f>SUM(F51:F59)</f>
        <v>-89695</v>
      </c>
      <c r="G60" s="26"/>
      <c r="H60" s="102">
        <f>SUM(H51:H59)</f>
        <v>-115284</v>
      </c>
      <c r="I60" s="26"/>
      <c r="J60" s="102">
        <f>SUM(J51:J59)</f>
        <v>-86146</v>
      </c>
      <c r="K60" s="50"/>
      <c r="L60" s="102">
        <f>SUM(L51:L59)</f>
        <v>-78271</v>
      </c>
    </row>
    <row r="61" spans="1:12" ht="21.75" customHeight="1">
      <c r="A61" s="40" t="s">
        <v>52</v>
      </c>
      <c r="B61" s="48"/>
      <c r="C61" s="48"/>
      <c r="D61" s="48"/>
      <c r="E61" s="48"/>
      <c r="F61" s="1"/>
      <c r="G61" s="1"/>
      <c r="H61" s="1"/>
      <c r="I61" s="1"/>
      <c r="J61" s="1"/>
      <c r="K61" s="50"/>
      <c r="L61" s="1"/>
    </row>
    <row r="62" spans="1:12" ht="21.75" customHeight="1">
      <c r="A62" s="36" t="s">
        <v>204</v>
      </c>
      <c r="B62" s="48"/>
      <c r="C62" s="48"/>
      <c r="D62" s="48"/>
      <c r="E62" s="48"/>
      <c r="F62" s="1">
        <v>378</v>
      </c>
      <c r="G62" s="1"/>
      <c r="H62" s="5">
        <v>0</v>
      </c>
      <c r="I62" s="1"/>
      <c r="J62" s="5">
        <v>0</v>
      </c>
      <c r="K62" s="5"/>
      <c r="L62" s="5">
        <v>0</v>
      </c>
    </row>
    <row r="63" spans="1:12" ht="21.75" customHeight="1">
      <c r="A63" s="36" t="s">
        <v>166</v>
      </c>
      <c r="B63" s="48"/>
      <c r="C63" s="48"/>
      <c r="D63" s="48"/>
      <c r="E63" s="48"/>
      <c r="F63" s="108">
        <v>0</v>
      </c>
      <c r="G63" s="1"/>
      <c r="H63" s="1">
        <v>20000</v>
      </c>
      <c r="I63" s="5"/>
      <c r="J63" s="5">
        <v>0</v>
      </c>
      <c r="K63" s="5"/>
      <c r="L63" s="5">
        <v>0</v>
      </c>
    </row>
    <row r="64" spans="1:12" ht="21.75" customHeight="1">
      <c r="A64" s="36" t="s">
        <v>198</v>
      </c>
      <c r="B64" s="48"/>
      <c r="C64" s="48"/>
      <c r="D64" s="48"/>
      <c r="E64" s="48"/>
      <c r="F64" s="5">
        <v>57000</v>
      </c>
      <c r="G64" s="1"/>
      <c r="H64" s="5">
        <v>0</v>
      </c>
      <c r="I64" s="5"/>
      <c r="J64" s="5">
        <v>0</v>
      </c>
      <c r="K64" s="5"/>
      <c r="L64" s="5">
        <v>0</v>
      </c>
    </row>
    <row r="65" spans="1:12" ht="21.75" customHeight="1">
      <c r="A65" s="36" t="s">
        <v>205</v>
      </c>
      <c r="B65" s="48"/>
      <c r="C65" s="48"/>
      <c r="D65" s="48"/>
      <c r="E65" s="48"/>
      <c r="F65" s="5">
        <v>138800</v>
      </c>
      <c r="G65" s="1"/>
      <c r="H65" s="5">
        <v>0</v>
      </c>
      <c r="I65" s="5"/>
      <c r="J65" s="5">
        <v>138800</v>
      </c>
      <c r="K65" s="5"/>
      <c r="L65" s="5">
        <v>0</v>
      </c>
    </row>
    <row r="66" spans="1:12" ht="21.75" customHeight="1">
      <c r="A66" s="36" t="s">
        <v>167</v>
      </c>
      <c r="B66" s="48"/>
      <c r="C66" s="48"/>
      <c r="D66" s="48"/>
      <c r="E66" s="48"/>
      <c r="F66" s="5">
        <v>-166751</v>
      </c>
      <c r="G66" s="26"/>
      <c r="H66" s="5">
        <v>-154967</v>
      </c>
      <c r="I66" s="92"/>
      <c r="J66" s="92">
        <v>-166751</v>
      </c>
      <c r="K66" s="26"/>
      <c r="L66" s="92">
        <v>-154967</v>
      </c>
    </row>
    <row r="67" spans="1:12" ht="21.75" customHeight="1">
      <c r="A67" s="36" t="s">
        <v>168</v>
      </c>
      <c r="B67" s="48"/>
      <c r="C67" s="48"/>
      <c r="D67" s="48"/>
      <c r="E67" s="48"/>
      <c r="F67" s="5">
        <v>-198400</v>
      </c>
      <c r="G67" s="26"/>
      <c r="H67" s="5">
        <v>-248000</v>
      </c>
      <c r="I67" s="92"/>
      <c r="J67" s="5">
        <v>-198400</v>
      </c>
      <c r="K67" s="26"/>
      <c r="L67" s="5">
        <v>-248000</v>
      </c>
    </row>
    <row r="68" spans="1:12" ht="21.75" customHeight="1">
      <c r="A68" s="36" t="s">
        <v>169</v>
      </c>
      <c r="B68" s="48"/>
      <c r="C68" s="48"/>
      <c r="D68" s="48"/>
      <c r="E68" s="48"/>
      <c r="F68" s="5">
        <v>-73412</v>
      </c>
      <c r="G68" s="26"/>
      <c r="H68" s="5">
        <v>-65078</v>
      </c>
      <c r="I68" s="92"/>
      <c r="J68" s="92">
        <v>-67949</v>
      </c>
      <c r="K68" s="26"/>
      <c r="L68" s="92">
        <v>-62779</v>
      </c>
    </row>
    <row r="69" spans="1:12" ht="21.75" customHeight="1">
      <c r="A69" s="36" t="s">
        <v>170</v>
      </c>
      <c r="B69" s="48"/>
      <c r="C69" s="48"/>
      <c r="D69" s="48"/>
      <c r="E69" s="48"/>
      <c r="F69" s="5">
        <v>3000</v>
      </c>
      <c r="G69" s="26"/>
      <c r="H69" s="5">
        <v>11500</v>
      </c>
      <c r="I69" s="26"/>
      <c r="J69" s="5">
        <v>0</v>
      </c>
      <c r="K69" s="50"/>
      <c r="L69" s="5">
        <v>0</v>
      </c>
    </row>
    <row r="70" spans="1:12" ht="21.75" customHeight="1">
      <c r="A70" s="40" t="s">
        <v>104</v>
      </c>
      <c r="B70" s="48"/>
      <c r="C70" s="48"/>
      <c r="D70" s="48"/>
      <c r="E70" s="48"/>
      <c r="F70" s="102">
        <f>SUM(F62:F69)</f>
        <v>-239385</v>
      </c>
      <c r="G70" s="26"/>
      <c r="H70" s="102">
        <f>SUM(H62:H69)</f>
        <v>-436545</v>
      </c>
      <c r="I70" s="26"/>
      <c r="J70" s="102">
        <f>SUM(J62:J69)</f>
        <v>-294300</v>
      </c>
      <c r="K70" s="50"/>
      <c r="L70" s="102">
        <f>SUM(L62:L69)</f>
        <v>-465746</v>
      </c>
    </row>
    <row r="71" spans="1:12" ht="21.75" customHeight="1">
      <c r="A71" s="40" t="s">
        <v>111</v>
      </c>
      <c r="B71" s="48"/>
      <c r="C71" s="48"/>
      <c r="D71" s="48"/>
      <c r="E71" s="48"/>
      <c r="F71" s="52">
        <f>SUM(F36,F60,F70)</f>
        <v>144253</v>
      </c>
      <c r="G71" s="26"/>
      <c r="H71" s="52">
        <f>SUM(H36,H60,H70)</f>
        <v>-24855</v>
      </c>
      <c r="I71" s="26"/>
      <c r="J71" s="52">
        <f>SUM(J36,J60,J70)</f>
        <v>146088</v>
      </c>
      <c r="K71" s="50"/>
      <c r="L71" s="52">
        <f>SUM(L36,L60,L70)</f>
        <v>159</v>
      </c>
    </row>
    <row r="72" spans="1:12" ht="21.75" customHeight="1">
      <c r="A72" s="36" t="s">
        <v>81</v>
      </c>
      <c r="B72" s="48"/>
      <c r="C72" s="48"/>
      <c r="D72" s="48"/>
      <c r="E72" s="48"/>
      <c r="F72" s="105">
        <v>117038</v>
      </c>
      <c r="G72" s="26"/>
      <c r="H72" s="105">
        <v>254940</v>
      </c>
      <c r="I72" s="92"/>
      <c r="J72" s="5">
        <v>115044</v>
      </c>
      <c r="K72" s="26"/>
      <c r="L72" s="5">
        <v>229340</v>
      </c>
    </row>
    <row r="73" spans="1:12" ht="21.75" customHeight="1" thickBot="1">
      <c r="A73" s="40" t="s">
        <v>110</v>
      </c>
      <c r="B73" s="48"/>
      <c r="C73" s="48"/>
      <c r="D73" s="48"/>
      <c r="E73" s="48"/>
      <c r="F73" s="106">
        <f>SUM(F71:F72)</f>
        <v>261291</v>
      </c>
      <c r="G73" s="26"/>
      <c r="H73" s="106">
        <f>SUM(H71:H72)</f>
        <v>230085</v>
      </c>
      <c r="I73" s="26"/>
      <c r="J73" s="106">
        <f>SUM(J71:J72)</f>
        <v>261132</v>
      </c>
      <c r="K73" s="50"/>
      <c r="L73" s="106">
        <f>SUM(L71:L72)</f>
        <v>229499</v>
      </c>
    </row>
    <row r="74" spans="1:12" ht="21.75" customHeight="1" thickTop="1">
      <c r="B74" s="48"/>
      <c r="C74" s="48"/>
      <c r="D74" s="48"/>
      <c r="E74" s="48"/>
      <c r="F74" s="5">
        <f>SUM(F73-BS!I11)</f>
        <v>0</v>
      </c>
      <c r="G74" s="26"/>
      <c r="H74" s="5"/>
      <c r="I74" s="26"/>
      <c r="J74" s="5">
        <f>SUM(J73-BS!M11)</f>
        <v>0</v>
      </c>
      <c r="K74" s="50"/>
      <c r="L74" s="5"/>
    </row>
    <row r="75" spans="1:12" ht="21.75" customHeight="1">
      <c r="A75" s="40" t="s">
        <v>53</v>
      </c>
      <c r="B75" s="48"/>
      <c r="C75" s="48"/>
      <c r="D75" s="48"/>
      <c r="E75" s="48"/>
      <c r="F75" s="5"/>
      <c r="G75" s="26"/>
      <c r="H75" s="5"/>
      <c r="I75" s="26"/>
      <c r="J75" s="5"/>
      <c r="K75" s="50"/>
      <c r="L75" s="5"/>
    </row>
    <row r="76" spans="1:12" ht="21.75" customHeight="1">
      <c r="A76" s="36" t="s">
        <v>112</v>
      </c>
      <c r="B76" s="48"/>
      <c r="C76" s="48"/>
      <c r="D76" s="48"/>
      <c r="E76" s="48"/>
      <c r="F76" s="5"/>
      <c r="G76" s="26"/>
      <c r="H76" s="5"/>
      <c r="I76" s="26"/>
      <c r="J76" s="5"/>
      <c r="K76" s="50"/>
      <c r="L76" s="5"/>
    </row>
    <row r="77" spans="1:12" ht="21.75" customHeight="1">
      <c r="A77" s="36" t="s">
        <v>209</v>
      </c>
      <c r="B77" s="48"/>
      <c r="C77" s="48"/>
      <c r="D77" s="48"/>
      <c r="E77" s="48"/>
      <c r="F77" s="5"/>
      <c r="G77" s="26"/>
      <c r="H77" s="5"/>
      <c r="I77" s="26"/>
      <c r="J77" s="5"/>
      <c r="K77" s="50"/>
      <c r="L77" s="5"/>
    </row>
    <row r="78" spans="1:12" ht="21.75" customHeight="1">
      <c r="A78" s="36" t="s">
        <v>210</v>
      </c>
      <c r="B78" s="48"/>
      <c r="C78" s="48"/>
      <c r="D78" s="48"/>
      <c r="E78" s="48"/>
      <c r="F78" s="5">
        <v>47520</v>
      </c>
      <c r="G78" s="26"/>
      <c r="H78" s="5">
        <v>1167</v>
      </c>
      <c r="I78" s="26"/>
      <c r="J78" s="5">
        <v>47520</v>
      </c>
      <c r="K78" s="5"/>
      <c r="L78" s="5">
        <v>1167</v>
      </c>
    </row>
    <row r="79" spans="1:12" ht="21.75" customHeight="1">
      <c r="A79" s="36" t="s">
        <v>171</v>
      </c>
      <c r="B79" s="48"/>
      <c r="C79" s="48"/>
      <c r="D79" s="48"/>
      <c r="E79" s="48"/>
      <c r="F79" s="5">
        <v>2428</v>
      </c>
      <c r="G79" s="26"/>
      <c r="H79" s="5">
        <v>788645</v>
      </c>
      <c r="I79" s="26"/>
      <c r="J79" s="5">
        <v>2428</v>
      </c>
      <c r="K79" s="5"/>
      <c r="L79" s="5">
        <v>788645</v>
      </c>
    </row>
    <row r="80" spans="1:12" ht="21.75" customHeight="1">
      <c r="A80" s="36" t="s">
        <v>172</v>
      </c>
      <c r="B80" s="48"/>
      <c r="C80" s="48"/>
      <c r="D80" s="48"/>
      <c r="E80" s="48"/>
      <c r="F80" s="5" t="s">
        <v>201</v>
      </c>
      <c r="G80" s="26"/>
      <c r="H80" s="5">
        <v>2340</v>
      </c>
      <c r="I80" s="26"/>
      <c r="J80" s="5">
        <v>0</v>
      </c>
      <c r="K80" s="5"/>
      <c r="L80" s="5">
        <v>0</v>
      </c>
    </row>
    <row r="81" spans="1:16" ht="21.75" customHeight="1">
      <c r="A81" s="36" t="s">
        <v>175</v>
      </c>
      <c r="B81" s="48"/>
      <c r="C81" s="48"/>
      <c r="D81" s="48"/>
      <c r="E81" s="48"/>
    </row>
    <row r="82" spans="1:16" ht="21.75" customHeight="1">
      <c r="A82" s="36" t="s">
        <v>176</v>
      </c>
      <c r="B82" s="48"/>
      <c r="C82" s="48"/>
      <c r="D82" s="48"/>
      <c r="E82" s="48"/>
      <c r="F82" s="5">
        <v>0</v>
      </c>
      <c r="G82" s="26"/>
      <c r="H82" s="26">
        <v>355597</v>
      </c>
      <c r="I82" s="26"/>
      <c r="J82" s="3">
        <v>0</v>
      </c>
      <c r="K82" s="5"/>
      <c r="L82" s="36">
        <v>355597</v>
      </c>
    </row>
    <row r="83" spans="1:16" ht="21.75" customHeight="1">
      <c r="A83" s="36" t="s">
        <v>183</v>
      </c>
      <c r="B83" s="48"/>
      <c r="C83" s="48"/>
      <c r="D83" s="48"/>
      <c r="E83" s="48"/>
      <c r="F83" s="5">
        <v>0</v>
      </c>
      <c r="G83" s="26"/>
      <c r="H83" s="26">
        <v>2063</v>
      </c>
      <c r="I83" s="26"/>
      <c r="J83" s="3">
        <v>0</v>
      </c>
      <c r="K83" s="5"/>
      <c r="L83" s="36">
        <v>2063</v>
      </c>
    </row>
    <row r="84" spans="1:16" ht="21.75" customHeight="1">
      <c r="A84" s="36" t="s">
        <v>206</v>
      </c>
      <c r="B84" s="48"/>
      <c r="C84" s="48"/>
      <c r="D84" s="48"/>
      <c r="E84" s="48"/>
      <c r="F84" s="5"/>
      <c r="G84" s="26"/>
      <c r="H84" s="26"/>
      <c r="I84" s="26"/>
      <c r="J84" s="3"/>
      <c r="K84" s="5"/>
    </row>
    <row r="85" spans="1:16" ht="21.75" customHeight="1">
      <c r="A85" s="36" t="s">
        <v>207</v>
      </c>
      <c r="B85" s="48"/>
      <c r="C85" s="48"/>
      <c r="D85" s="48"/>
      <c r="E85" s="48"/>
      <c r="F85" s="26">
        <v>298600</v>
      </c>
      <c r="G85" s="26"/>
      <c r="H85" s="5">
        <v>0</v>
      </c>
      <c r="I85" s="26"/>
      <c r="J85" s="26">
        <v>298600</v>
      </c>
      <c r="K85" s="5"/>
      <c r="L85" s="5">
        <v>0</v>
      </c>
    </row>
    <row r="86" spans="1:16" ht="21.75" customHeight="1">
      <c r="A86" s="48"/>
      <c r="B86" s="48"/>
      <c r="C86" s="48"/>
      <c r="D86" s="48"/>
      <c r="E86" s="48"/>
      <c r="F86" s="53"/>
      <c r="G86" s="48"/>
      <c r="H86" s="53"/>
      <c r="I86" s="48"/>
      <c r="J86" s="53"/>
      <c r="K86" s="48"/>
      <c r="L86" s="53"/>
    </row>
    <row r="87" spans="1:16" ht="21.75" customHeight="1">
      <c r="A87" s="36" t="s">
        <v>11</v>
      </c>
      <c r="B87" s="48"/>
      <c r="C87" s="48"/>
      <c r="D87" s="48"/>
      <c r="E87" s="48"/>
      <c r="F87" s="53"/>
      <c r="G87" s="48"/>
      <c r="H87" s="53"/>
      <c r="I87" s="48"/>
      <c r="J87" s="53"/>
      <c r="K87" s="48"/>
      <c r="L87" s="53"/>
    </row>
    <row r="88" spans="1:16" ht="21.75" customHeight="1">
      <c r="B88" s="48"/>
      <c r="C88" s="48"/>
      <c r="D88" s="48"/>
      <c r="E88" s="48"/>
      <c r="F88" s="53"/>
      <c r="G88" s="48"/>
      <c r="H88" s="53"/>
      <c r="I88" s="48"/>
      <c r="J88" s="53"/>
      <c r="K88" s="48"/>
      <c r="L88" s="53"/>
    </row>
    <row r="89" spans="1:16" ht="21.75" customHeight="1">
      <c r="B89" s="48"/>
      <c r="C89" s="48"/>
      <c r="D89" s="48"/>
      <c r="E89" s="48"/>
      <c r="F89" s="53"/>
      <c r="G89" s="48"/>
      <c r="H89" s="53"/>
      <c r="I89" s="48"/>
      <c r="J89" s="53"/>
      <c r="K89" s="48"/>
      <c r="L89" s="53"/>
    </row>
    <row r="90" spans="1:16" s="1" customFormat="1" ht="21.75" customHeight="1">
      <c r="A90" s="22"/>
      <c r="B90" s="22"/>
      <c r="C90" s="22"/>
      <c r="D90" s="23" t="s">
        <v>89</v>
      </c>
      <c r="E90" s="23"/>
      <c r="F90" s="24"/>
      <c r="H90" s="22"/>
      <c r="I90" s="22"/>
      <c r="J90" s="22"/>
      <c r="K90" s="22"/>
      <c r="L90" s="23" t="s">
        <v>89</v>
      </c>
      <c r="N90" s="8"/>
      <c r="P90" s="56"/>
    </row>
    <row r="91" spans="1:16" s="1" customFormat="1" ht="21.75" customHeight="1">
      <c r="A91" s="141" t="s">
        <v>90</v>
      </c>
      <c r="B91" s="141"/>
      <c r="C91" s="141"/>
      <c r="D91" s="4"/>
      <c r="E91" s="4"/>
      <c r="H91" s="141" t="s">
        <v>91</v>
      </c>
      <c r="I91" s="141"/>
      <c r="J91" s="141"/>
      <c r="K91" s="141"/>
      <c r="L91" s="4"/>
      <c r="M91" s="4"/>
      <c r="P91" s="56"/>
    </row>
  </sheetData>
  <mergeCells count="14">
    <mergeCell ref="A91:C91"/>
    <mergeCell ref="H91:K91"/>
    <mergeCell ref="A2:L2"/>
    <mergeCell ref="A3:L3"/>
    <mergeCell ref="A4:L4"/>
    <mergeCell ref="J6:L6"/>
    <mergeCell ref="A42:C42"/>
    <mergeCell ref="H42:K42"/>
    <mergeCell ref="A44:L44"/>
    <mergeCell ref="A45:L45"/>
    <mergeCell ref="A46:L46"/>
    <mergeCell ref="J48:L48"/>
    <mergeCell ref="F6:H6"/>
    <mergeCell ref="F48:H48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2022-11-09T12:04:32Z</cp:lastPrinted>
  <dcterms:created xsi:type="dcterms:W3CDTF">2012-01-09T08:54:04Z</dcterms:created>
  <dcterms:modified xsi:type="dcterms:W3CDTF">2022-11-09T12:05:44Z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