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Sep2022 Q3\"/>
    </mc:Choice>
  </mc:AlternateContent>
  <xr:revisionPtr revIDLastSave="0" documentId="13_ncr:1_{214E0A31-FBB4-4FFC-B378-76AED7D33DC2}" xr6:coauthVersionLast="47" xr6:coauthVersionMax="47" xr10:uidLastSave="{00000000-0000-0000-0000-000000000000}"/>
  <bookViews>
    <workbookView xWindow="-120" yWindow="-120" windowWidth="21840" windowHeight="13140" tabRatio="903" firstSheet="2" activeTab="2" xr2:uid="{0E8261EC-7361-445B-B7B3-3399FB129BDF}"/>
  </bookViews>
  <sheets>
    <sheet name="Recovered_Sheet1" sheetId="1" state="veryHidden" r:id="rId1"/>
    <sheet name="0000000" sheetId="2" state="veryHidden" r:id="rId2"/>
    <sheet name="T2-5 BS Conso" sheetId="25" r:id="rId3"/>
    <sheet name="T6-8 BS Co" sheetId="26" r:id="rId4"/>
    <sheet name="T9-10 PL Conso (3m)" sheetId="21" r:id="rId5"/>
    <sheet name="T11-12 PL Conso (9m)" sheetId="22" r:id="rId6"/>
    <sheet name="T13-14PL Co (3m)" sheetId="19" r:id="rId7"/>
    <sheet name="T15-16PL Co (9m)" sheetId="6" r:id="rId8"/>
    <sheet name="T17 Change US Conso" sheetId="7" r:id="rId9"/>
    <sheet name="T18 Change THB Conso" sheetId="8" r:id="rId10"/>
    <sheet name="T19  Change US Co" sheetId="9" r:id="rId11"/>
    <sheet name="T20 Change THB Co" sheetId="10" r:id="rId12"/>
    <sheet name="T21-23 Conso" sheetId="27" r:id="rId13"/>
    <sheet name="T24-25 Co" sheetId="15" r:id="rId14"/>
  </sheets>
  <externalReferences>
    <externalReference r:id="rId15"/>
    <externalReference r:id="rId16"/>
    <externalReference r:id="rId17"/>
  </externalReferences>
  <definedNames>
    <definedName name="__123Graph_X" localSheetId="6" hidden="1">[1]Sale89!#REF!</definedName>
    <definedName name="__123Graph_X" localSheetId="12" hidden="1">[1]Sale89!#REF!</definedName>
    <definedName name="__123Graph_X" localSheetId="4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6" hidden="1">[2]Accure!#REF!</definedName>
    <definedName name="__KEY1" localSheetId="12" hidden="1">[2]Accure!#REF!</definedName>
    <definedName name="__KEY1" localSheetId="4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6" hidden="1">#REF!</definedName>
    <definedName name="_Fill" localSheetId="12" hidden="1">#REF!</definedName>
    <definedName name="_Fill" localSheetId="4" hidden="1">#REF!</definedName>
    <definedName name="_Fill" hidden="1">#REF!</definedName>
    <definedName name="_Key1" localSheetId="6" hidden="1">#REF!</definedName>
    <definedName name="_Key1" localSheetId="12" hidden="1">#REF!</definedName>
    <definedName name="_Key1" localSheetId="4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localSheetId="12" hidden="1">#REF!</definedName>
    <definedName name="_Sort" localSheetId="4" hidden="1">#REF!</definedName>
    <definedName name="_Sort" hidden="1">#REF!</definedName>
    <definedName name="aa" localSheetId="12" hidden="1">{#N/A,#N/A,FALSE,"M01";#N/A,#N/A,FALSE,"M02";#N/A,#N/A,FALSE,"M03";#N/A,#N/A,FALSE,"M04";#N/A,#N/A,FALSE,"M05";#N/A,#N/A,FALSE,"M08"}</definedName>
    <definedName name="aa" localSheetId="1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2" hidden="1">{#N/A,#N/A,FALSE,"QR";#N/A,#N/A,FALSE,"R02";#N/A,#N/A,FALSE,"R04";#N/A,#N/A,FALSE,"R05";#N/A,#N/A,FALSE,"R08"}</definedName>
    <definedName name="aaaa" localSheetId="1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2" hidden="1">{#N/A,#N/A,FALSE,"M06";#N/A,#N/A,FALSE,"M07"}</definedName>
    <definedName name="aaaaa" localSheetId="13" hidden="1">{#N/A,#N/A,FALSE,"M06";#N/A,#N/A,FALSE,"M07"}</definedName>
    <definedName name="aaaaa" hidden="1">{#N/A,#N/A,FALSE,"M06";#N/A,#N/A,FALSE,"M07"}</definedName>
    <definedName name="ab" localSheetId="12" hidden="1">{#N/A,#N/A,FALSE,"M01";#N/A,#N/A,FALSE,"M02";#N/A,#N/A,FALSE,"M03";#N/A,#N/A,FALSE,"M04";#N/A,#N/A,FALSE,"M05";#N/A,#N/A,FALSE,"M08"}</definedName>
    <definedName name="ab" localSheetId="1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2" hidden="1">{#N/A,#N/A,FALSE,"M01";#N/A,#N/A,FALSE,"M02";#N/A,#N/A,FALSE,"M03";#N/A,#N/A,FALSE,"M04";#N/A,#N/A,FALSE,"M05";#N/A,#N/A,FALSE,"M08"}</definedName>
    <definedName name="accrual" localSheetId="1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2" hidden="1">{"'Model'!$A$1:$N$53"}</definedName>
    <definedName name="aoe" localSheetId="13" hidden="1">{"'Model'!$A$1:$N$53"}</definedName>
    <definedName name="aoe" hidden="1">{"'Model'!$A$1:$N$53"}</definedName>
    <definedName name="AS2DocOpenMode" hidden="1">"AS2DocumentEdit"</definedName>
    <definedName name="asdgfwef" localSheetId="12" hidden="1">{#N/A,#N/A,FALSE,"R479495"}</definedName>
    <definedName name="asdgfwef" localSheetId="13" hidden="1">{#N/A,#N/A,FALSE,"R479495"}</definedName>
    <definedName name="asdgfwef" hidden="1">{#N/A,#N/A,FALSE,"R479495"}</definedName>
    <definedName name="Assur" localSheetId="12" hidden="1">{#N/A,#N/A,FALSE,"R479495"}</definedName>
    <definedName name="Assur" localSheetId="13" hidden="1">{#N/A,#N/A,FALSE,"R479495"}</definedName>
    <definedName name="Assur" hidden="1">{#N/A,#N/A,FALSE,"R479495"}</definedName>
    <definedName name="b" localSheetId="12" hidden="1">{#N/A,#N/A,FALSE,"M01";#N/A,#N/A,FALSE,"M02";#N/A,#N/A,FALSE,"M03";#N/A,#N/A,FALSE,"M04";#N/A,#N/A,FALSE,"M05";#N/A,#N/A,FALSE,"M08"}</definedName>
    <definedName name="b" localSheetId="1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2" hidden="1">{#N/A,#N/A,FALSE,"M06";#N/A,#N/A,FALSE,"M07"}</definedName>
    <definedName name="BARU" localSheetId="13" hidden="1">{#N/A,#N/A,FALSE,"M06";#N/A,#N/A,FALSE,"M07"}</definedName>
    <definedName name="BARU" hidden="1">{#N/A,#N/A,FALSE,"M06";#N/A,#N/A,FALSE,"M07"}</definedName>
    <definedName name="bb" localSheetId="12" hidden="1">{#N/A,#N/A,FALSE,"M01";#N/A,#N/A,FALSE,"M02";#N/A,#N/A,FALSE,"M03";#N/A,#N/A,FALSE,"M04";#N/A,#N/A,FALSE,"M05";#N/A,#N/A,FALSE,"M08"}</definedName>
    <definedName name="bb" localSheetId="1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2" hidden="1">{#N/A,#N/A,FALSE,"QR";#N/A,#N/A,FALSE,"R02";#N/A,#N/A,FALSE,"R04";#N/A,#N/A,FALSE,"R05";#N/A,#N/A,FALSE,"R08"}</definedName>
    <definedName name="bbbbbb" localSheetId="1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2" hidden="1">{"'Model'!$A$1:$N$53"}</definedName>
    <definedName name="beau" localSheetId="13" hidden="1">{"'Model'!$A$1:$N$53"}</definedName>
    <definedName name="beau" hidden="1">{"'Model'!$A$1:$N$53"}</definedName>
    <definedName name="cc" localSheetId="12" hidden="1">{#N/A,#N/A,FALSE,"QR";#N/A,#N/A,FALSE,"R02";#N/A,#N/A,FALSE,"R04";#N/A,#N/A,FALSE,"R05";#N/A,#N/A,FALSE,"R08"}</definedName>
    <definedName name="cc" localSheetId="1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2" hidden="1">{#N/A,#N/A,FALSE,"M01";#N/A,#N/A,FALSE,"M02";#N/A,#N/A,FALSE,"M03";#N/A,#N/A,FALSE,"M04";#N/A,#N/A,FALSE,"M05";#N/A,#N/A,FALSE,"M08"}</definedName>
    <definedName name="COP" localSheetId="1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2" hidden="1">{#N/A,#N/A,FALSE,"M01";#N/A,#N/A,FALSE,"M02";#N/A,#N/A,FALSE,"M03";#N/A,#N/A,FALSE,"M04";#N/A,#N/A,FALSE,"M05";#N/A,#N/A,FALSE,"M08"}</definedName>
    <definedName name="COPP" localSheetId="1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2" hidden="1">{"'Model'!$A$1:$N$53"}</definedName>
    <definedName name="CPPC2001" localSheetId="13" hidden="1">{"'Model'!$A$1:$N$53"}</definedName>
    <definedName name="CPPC2001" hidden="1">{"'Model'!$A$1:$N$53"}</definedName>
    <definedName name="DASJ" localSheetId="12" hidden="1">{#N/A,#N/A,FALSE,"M06";#N/A,#N/A,FALSE,"M07"}</definedName>
    <definedName name="DASJ" localSheetId="13" hidden="1">{#N/A,#N/A,FALSE,"M06";#N/A,#N/A,FALSE,"M07"}</definedName>
    <definedName name="DASJ" hidden="1">{#N/A,#N/A,FALSE,"M06";#N/A,#N/A,FALSE,"M07"}</definedName>
    <definedName name="ddd" localSheetId="12" hidden="1">{#N/A,#N/A,FALSE,"M01";#N/A,#N/A,FALSE,"M02";#N/A,#N/A,FALSE,"M03";#N/A,#N/A,FALSE,"M04";#N/A,#N/A,FALSE,"M05";#N/A,#N/A,FALSE,"M08"}</definedName>
    <definedName name="ddd" localSheetId="1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2" hidden="1">{#N/A,#N/A,FALSE,"QR";#N/A,#N/A,FALSE,"R02";#N/A,#N/A,FALSE,"R04";#N/A,#N/A,FALSE,"R05";#N/A,#N/A,FALSE,"R08"}</definedName>
    <definedName name="e" localSheetId="1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2" hidden="1">{#N/A,#N/A,FALSE,"R479495"}</definedName>
    <definedName name="eawrtewqr" localSheetId="13" hidden="1">{#N/A,#N/A,FALSE,"R479495"}</definedName>
    <definedName name="eawrtewqr" hidden="1">{#N/A,#N/A,FALSE,"R479495"}</definedName>
    <definedName name="ebe" localSheetId="12" hidden="1">{#N/A,#N/A,FALSE,"M06";#N/A,#N/A,FALSE,"M07"}</definedName>
    <definedName name="ebe" localSheetId="13" hidden="1">{#N/A,#N/A,FALSE,"M06";#N/A,#N/A,FALSE,"M07"}</definedName>
    <definedName name="ebe" hidden="1">{#N/A,#N/A,FALSE,"M06";#N/A,#N/A,FALSE,"M07"}</definedName>
    <definedName name="ee" localSheetId="12" hidden="1">{#N/A,#N/A,FALSE,"M01";#N/A,#N/A,FALSE,"M02";#N/A,#N/A,FALSE,"M03";#N/A,#N/A,FALSE,"M04";#N/A,#N/A,FALSE,"M05";#N/A,#N/A,FALSE,"M08"}</definedName>
    <definedName name="ee" localSheetId="1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2" hidden="1">{#N/A,#N/A,FALSE,"M06";#N/A,#N/A,FALSE,"M07"}</definedName>
    <definedName name="f" localSheetId="13" hidden="1">{#N/A,#N/A,FALSE,"M06";#N/A,#N/A,FALSE,"M07"}</definedName>
    <definedName name="f" hidden="1">{#N/A,#N/A,FALSE,"M06";#N/A,#N/A,FALSE,"M07"}</definedName>
    <definedName name="ff" localSheetId="12" hidden="1">{#N/A,#N/A,FALSE,"M01";#N/A,#N/A,FALSE,"M02";#N/A,#N/A,FALSE,"M03";#N/A,#N/A,FALSE,"M04";#N/A,#N/A,FALSE,"M05";#N/A,#N/A,FALSE,"M08"}</definedName>
    <definedName name="ff" localSheetId="1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2" hidden="1">{#N/A,#N/A,FALSE,"M06";#N/A,#N/A,FALSE,"M07"}</definedName>
    <definedName name="FIRM" localSheetId="13" hidden="1">{#N/A,#N/A,FALSE,"M06";#N/A,#N/A,FALSE,"M07"}</definedName>
    <definedName name="FIRM" hidden="1">{#N/A,#N/A,FALSE,"M06";#N/A,#N/A,FALSE,"M07"}</definedName>
    <definedName name="g" localSheetId="12" hidden="1">{#N/A,#N/A,FALSE,"M01";#N/A,#N/A,FALSE,"M02";#N/A,#N/A,FALSE,"M03";#N/A,#N/A,FALSE,"M04";#N/A,#N/A,FALSE,"M05";#N/A,#N/A,FALSE,"M08"}</definedName>
    <definedName name="g" localSheetId="1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2" hidden="1">{#N/A,#N/A,FALSE,"QR";#N/A,#N/A,FALSE,"R02";#N/A,#N/A,FALSE,"R04";#N/A,#N/A,FALSE,"R05";#N/A,#N/A,FALSE,"R08"}</definedName>
    <definedName name="ggg" localSheetId="1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2" hidden="1">{#N/A,#N/A,FALSE,"M01";#N/A,#N/A,FALSE,"M02";#N/A,#N/A,FALSE,"M03";#N/A,#N/A,FALSE,"M04";#N/A,#N/A,FALSE,"M05";#N/A,#N/A,FALSE,"M08"}</definedName>
    <definedName name="h" localSheetId="1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2" hidden="1">{"'Sheet1'!$A$1:$Z$85","'Sheet1'!$AB$3"}</definedName>
    <definedName name="HTML_Control" localSheetId="1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2" hidden="1">{"'Model'!$A$1:$N$53"}</definedName>
    <definedName name="iopo" localSheetId="1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2" hidden="1">{"'Model'!$A$1:$N$53"}</definedName>
    <definedName name="ked" localSheetId="13" hidden="1">{"'Model'!$A$1:$N$53"}</definedName>
    <definedName name="ked" hidden="1">{"'Model'!$A$1:$N$53"}</definedName>
    <definedName name="n" localSheetId="12" hidden="1">{"'Model'!$A$1:$N$53"}</definedName>
    <definedName name="n" localSheetId="13" hidden="1">{"'Model'!$A$1:$N$53"}</definedName>
    <definedName name="n" hidden="1">{"'Model'!$A$1:$N$53"}</definedName>
    <definedName name="_xlnm.Print_Area" localSheetId="4">'T9-10 PL Conso (3m)'!$A$1:$L$94</definedName>
    <definedName name="REPORT03" localSheetId="12" hidden="1">{#N/A,#N/A,FALSE,"QR";#N/A,#N/A,FALSE,"R02";#N/A,#N/A,FALSE,"R04";#N/A,#N/A,FALSE,"R05";#N/A,#N/A,FALSE,"R08"}</definedName>
    <definedName name="REPORT03" localSheetId="1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2" hidden="1">{#N/A,#N/A,FALSE,"M06";#N/A,#N/A,FALSE,"M07"}</definedName>
    <definedName name="SDA" localSheetId="13" hidden="1">{#N/A,#N/A,FALSE,"M06";#N/A,#N/A,FALSE,"M07"}</definedName>
    <definedName name="SDA" hidden="1">{#N/A,#N/A,FALSE,"M06";#N/A,#N/A,FALSE,"M07"}</definedName>
    <definedName name="tbdetail" localSheetId="12" hidden="1">{#N/A,#N/A,FALSE,"M01";#N/A,#N/A,FALSE,"M02";#N/A,#N/A,FALSE,"M03";#N/A,#N/A,FALSE,"M04";#N/A,#N/A,FALSE,"M05";#N/A,#N/A,FALSE,"M08"}</definedName>
    <definedName name="tbdetail" localSheetId="1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2" hidden="1">{"'Model'!$A$1:$N$53"}</definedName>
    <definedName name="tun" localSheetId="13" hidden="1">{"'Model'!$A$1:$N$53"}</definedName>
    <definedName name="tun" hidden="1">{"'Model'!$A$1:$N$53"}</definedName>
    <definedName name="wrn.BALANCE._.SHEET._.COMPARATION." localSheetId="12" hidden="1">{"BALANCE SHEET COMPARATION","BALANCE SHEET COMPARATION",FALSE,"Q3";"BALANCE SHEET COMPARATION","BALANCE SHEET COMPARATION",FALSE,"Q4"}</definedName>
    <definedName name="wrn.BALANCE._.SHEET._.COMPARATION." localSheetId="1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2" hidden="1">{"CASHFLOW STATEMENT","CASHFLOW STATEMENT",FALSE,"Q3";"CASHFLOW STATEMENT","CASHFLOW STATEMENT",FALSE,"Q4"}</definedName>
    <definedName name="wrn.CASHFLOW._.STATEMENT." localSheetId="1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2" hidden="1">{#N/A,#N/A,FALSE,"M01";#N/A,#N/A,FALSE,"M02";#N/A,#N/A,FALSE,"M03";#N/A,#N/A,FALSE,"M04";#N/A,#N/A,FALSE,"M05";#N/A,#N/A,FALSE,"M08"}</definedName>
    <definedName name="wrn.M." localSheetId="1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2" hidden="1">{#N/A,#N/A,FALSE,"R479495"}</definedName>
    <definedName name="wrn.prodtax." localSheetId="13" hidden="1">{#N/A,#N/A,FALSE,"R479495"}</definedName>
    <definedName name="wrn.prodtax." hidden="1">{#N/A,#N/A,FALSE,"R479495"}</definedName>
    <definedName name="wrn.prodtotals." localSheetId="12" hidden="1">{#N/A,#N/A,FALSE,"R479495"}</definedName>
    <definedName name="wrn.prodtotals." localSheetId="13" hidden="1">{#N/A,#N/A,FALSE,"R479495"}</definedName>
    <definedName name="wrn.prodtotals." hidden="1">{#N/A,#N/A,FALSE,"R479495"}</definedName>
    <definedName name="wrn.Quater." localSheetId="12" hidden="1">{#N/A,#N/A,FALSE,"QR";#N/A,#N/A,FALSE,"R02";#N/A,#N/A,FALSE,"R04";#N/A,#N/A,FALSE,"R05";#N/A,#N/A,FALSE,"R08"}</definedName>
    <definedName name="wrn.Quater." localSheetId="1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2" hidden="1">{#N/A,#N/A,FALSE,"M06";#N/A,#N/A,FALSE,"M07"}</definedName>
    <definedName name="wrn.Variance." localSheetId="13" hidden="1">{#N/A,#N/A,FALSE,"M06";#N/A,#N/A,FALSE,"M07"}</definedName>
    <definedName name="wrn.Variance." hidden="1">{#N/A,#N/A,FALSE,"M06";#N/A,#N/A,FALSE,"M07"}</definedName>
    <definedName name="Z" localSheetId="12" hidden="1">{#N/A,#N/A,FALSE,"M01";#N/A,#N/A,FALSE,"M02";#N/A,#N/A,FALSE,"M03";#N/A,#N/A,FALSE,"M04";#N/A,#N/A,FALSE,"M05";#N/A,#N/A,FALSE,"M08"}</definedName>
    <definedName name="Z" localSheetId="1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2" hidden="1">{"'Model'!$A$1:$N$53"}</definedName>
    <definedName name="ร" localSheetId="13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7" i="8" l="1"/>
  <c r="H85" i="15" l="1"/>
  <c r="J85" i="15"/>
  <c r="F85" i="15"/>
  <c r="L71" i="15"/>
  <c r="H71" i="15"/>
  <c r="J71" i="15"/>
  <c r="F71" i="15"/>
  <c r="F66" i="22"/>
  <c r="F66" i="21"/>
  <c r="F42" i="21"/>
  <c r="L125" i="27" l="1"/>
  <c r="H125" i="27"/>
  <c r="L86" i="27"/>
  <c r="H86" i="27"/>
  <c r="L27" i="27"/>
  <c r="H27" i="27"/>
  <c r="T21" i="9" l="1"/>
  <c r="AD23" i="8"/>
  <c r="AH23" i="8" s="1"/>
  <c r="AD23" i="7"/>
  <c r="AH23" i="7" s="1"/>
  <c r="AD16" i="7"/>
  <c r="AH16" i="7" s="1"/>
  <c r="L73" i="26"/>
  <c r="L85" i="26"/>
  <c r="L123" i="26"/>
  <c r="L25" i="26"/>
  <c r="L42" i="26" s="1"/>
  <c r="L40" i="26"/>
  <c r="H73" i="26"/>
  <c r="H85" i="26"/>
  <c r="H87" i="26" s="1"/>
  <c r="H125" i="26" s="1"/>
  <c r="H123" i="26"/>
  <c r="H25" i="26"/>
  <c r="H42" i="26" s="1"/>
  <c r="H40" i="26"/>
  <c r="R27" i="10"/>
  <c r="N27" i="10"/>
  <c r="L27" i="10"/>
  <c r="J27" i="10"/>
  <c r="H27" i="10"/>
  <c r="F27" i="10"/>
  <c r="T25" i="10"/>
  <c r="V25" i="10" s="1"/>
  <c r="T24" i="10"/>
  <c r="V24" i="10" s="1"/>
  <c r="T23" i="10"/>
  <c r="V23" i="10" s="1"/>
  <c r="T22" i="10"/>
  <c r="V22" i="10" s="1"/>
  <c r="P21" i="10"/>
  <c r="P27" i="10" s="1"/>
  <c r="P26" i="9"/>
  <c r="N26" i="9"/>
  <c r="L26" i="9"/>
  <c r="J26" i="9"/>
  <c r="H26" i="9"/>
  <c r="F26" i="9"/>
  <c r="R24" i="9"/>
  <c r="T24" i="9"/>
  <c r="R23" i="9"/>
  <c r="T23" i="9" s="1"/>
  <c r="R22" i="9"/>
  <c r="T22" i="9" s="1"/>
  <c r="R20" i="9"/>
  <c r="T20" i="9" s="1"/>
  <c r="T26" i="9" s="1"/>
  <c r="AF45" i="8"/>
  <c r="AB45" i="8"/>
  <c r="Z45" i="8"/>
  <c r="X45" i="8"/>
  <c r="V45" i="8"/>
  <c r="T45" i="8"/>
  <c r="R45" i="8"/>
  <c r="P45" i="8"/>
  <c r="N45" i="8"/>
  <c r="L45" i="8"/>
  <c r="J45" i="8"/>
  <c r="H45" i="8"/>
  <c r="F45" i="8"/>
  <c r="AD43" i="8"/>
  <c r="AH43" i="8" s="1"/>
  <c r="AD42" i="8"/>
  <c r="AH42" i="8" s="1"/>
  <c r="AD41" i="8"/>
  <c r="AH41" i="8" s="1"/>
  <c r="AD39" i="8"/>
  <c r="AH39" i="8" s="1"/>
  <c r="AD38" i="8"/>
  <c r="AH38" i="8" s="1"/>
  <c r="AD36" i="8"/>
  <c r="AH36" i="8" s="1"/>
  <c r="AD35" i="8"/>
  <c r="AH35" i="8" s="1"/>
  <c r="AD34" i="8"/>
  <c r="AH34" i="8" s="1"/>
  <c r="AD33" i="8"/>
  <c r="AH33" i="8" s="1"/>
  <c r="AD32" i="8"/>
  <c r="AH32" i="8" s="1"/>
  <c r="AD31" i="8"/>
  <c r="AF45" i="7"/>
  <c r="AB45" i="7"/>
  <c r="Z45" i="7"/>
  <c r="X45" i="7"/>
  <c r="V45" i="7"/>
  <c r="T45" i="7"/>
  <c r="R45" i="7"/>
  <c r="P45" i="7"/>
  <c r="N45" i="7"/>
  <c r="L45" i="7"/>
  <c r="J45" i="7"/>
  <c r="H45" i="7"/>
  <c r="F45" i="7"/>
  <c r="AD43" i="7"/>
  <c r="AH43" i="7" s="1"/>
  <c r="AD42" i="7"/>
  <c r="AH42" i="7" s="1"/>
  <c r="AD41" i="7"/>
  <c r="AH41" i="7" s="1"/>
  <c r="AD39" i="7"/>
  <c r="AH39" i="7" s="1"/>
  <c r="AD38" i="7"/>
  <c r="AH38" i="7" s="1"/>
  <c r="AD36" i="7"/>
  <c r="AH36" i="7" s="1"/>
  <c r="AD35" i="7"/>
  <c r="AH35" i="7" s="1"/>
  <c r="AD34" i="7"/>
  <c r="AH34" i="7" s="1"/>
  <c r="AD33" i="7"/>
  <c r="AH33" i="7" s="1"/>
  <c r="AD32" i="7"/>
  <c r="AH32" i="7" s="1"/>
  <c r="AD31" i="7"/>
  <c r="AH31" i="7" s="1"/>
  <c r="H61" i="6"/>
  <c r="L61" i="6"/>
  <c r="H12" i="6"/>
  <c r="L12" i="6"/>
  <c r="H25" i="6"/>
  <c r="L25" i="6"/>
  <c r="L28" i="6"/>
  <c r="H28" i="6"/>
  <c r="A46" i="21"/>
  <c r="A46" i="22" s="1"/>
  <c r="A94" i="22" s="1"/>
  <c r="A46" i="19" s="1"/>
  <c r="A94" i="21"/>
  <c r="H61" i="19"/>
  <c r="L61" i="19"/>
  <c r="H12" i="19"/>
  <c r="L12" i="19"/>
  <c r="H23" i="19"/>
  <c r="L23" i="19"/>
  <c r="L26" i="19"/>
  <c r="H26" i="19"/>
  <c r="H66" i="22"/>
  <c r="H68" i="22" s="1"/>
  <c r="L66" i="22"/>
  <c r="H76" i="22"/>
  <c r="L76" i="22"/>
  <c r="H12" i="22"/>
  <c r="H28" i="22" s="1"/>
  <c r="L12" i="22"/>
  <c r="L28" i="22" s="1"/>
  <c r="H66" i="21"/>
  <c r="L66" i="21"/>
  <c r="H76" i="21"/>
  <c r="L76" i="21"/>
  <c r="H12" i="21"/>
  <c r="H26" i="21"/>
  <c r="H29" i="21" s="1"/>
  <c r="L12" i="21"/>
  <c r="L26" i="21" s="1"/>
  <c r="L29" i="21" s="1"/>
  <c r="A3" i="26"/>
  <c r="A96" i="26" s="1"/>
  <c r="A93" i="26"/>
  <c r="H33" i="25"/>
  <c r="L33" i="25"/>
  <c r="L84" i="25"/>
  <c r="H82" i="25"/>
  <c r="H84" i="25"/>
  <c r="L82" i="25"/>
  <c r="A94" i="25"/>
  <c r="A194" i="25"/>
  <c r="A97" i="25"/>
  <c r="H124" i="25"/>
  <c r="L124" i="25"/>
  <c r="H138" i="25"/>
  <c r="L138" i="25"/>
  <c r="L140" i="25"/>
  <c r="H140" i="25"/>
  <c r="A146" i="25"/>
  <c r="A148" i="25"/>
  <c r="H176" i="25"/>
  <c r="H179" i="25" s="1"/>
  <c r="H181" i="25" s="1"/>
  <c r="L176" i="25"/>
  <c r="L179" i="25"/>
  <c r="L181" i="25"/>
  <c r="A145" i="25"/>
  <c r="AD19" i="8"/>
  <c r="AD18" i="7"/>
  <c r="AD19" i="7"/>
  <c r="AD20" i="7"/>
  <c r="AD21" i="7"/>
  <c r="AD26" i="7"/>
  <c r="AD26" i="8"/>
  <c r="AD21" i="8"/>
  <c r="AD20" i="8"/>
  <c r="AD18" i="8"/>
  <c r="AD16" i="8"/>
  <c r="AH16" i="8" s="1"/>
  <c r="N29" i="8"/>
  <c r="L29" i="8"/>
  <c r="H29" i="8"/>
  <c r="F29" i="8"/>
  <c r="R15" i="9"/>
  <c r="T16" i="10"/>
  <c r="L85" i="15"/>
  <c r="H40" i="6"/>
  <c r="H63" i="6"/>
  <c r="H65" i="6"/>
  <c r="L40" i="6"/>
  <c r="H38" i="19"/>
  <c r="L38" i="19"/>
  <c r="L63" i="19"/>
  <c r="H82" i="22"/>
  <c r="L82" i="22"/>
  <c r="H44" i="22"/>
  <c r="L44" i="22"/>
  <c r="H82" i="21"/>
  <c r="L82" i="21"/>
  <c r="H42" i="21"/>
  <c r="H68" i="21" s="1"/>
  <c r="L42" i="21"/>
  <c r="J26" i="15"/>
  <c r="J40" i="15" s="1"/>
  <c r="J43" i="15" s="1"/>
  <c r="L10" i="15"/>
  <c r="L26" i="15" s="1"/>
  <c r="L40" i="15" s="1"/>
  <c r="L43" i="15" s="1"/>
  <c r="L63" i="6"/>
  <c r="L65" i="6"/>
  <c r="H10" i="15"/>
  <c r="H26" i="15" s="1"/>
  <c r="H40" i="15" s="1"/>
  <c r="H43" i="15" s="1"/>
  <c r="L65" i="19"/>
  <c r="H63" i="19"/>
  <c r="H65" i="19"/>
  <c r="J19" i="10"/>
  <c r="H19" i="10"/>
  <c r="F19" i="10"/>
  <c r="T15" i="10"/>
  <c r="T14" i="10"/>
  <c r="V14" i="10" s="1"/>
  <c r="J18" i="9"/>
  <c r="H18" i="9"/>
  <c r="F18" i="9"/>
  <c r="R14" i="9"/>
  <c r="R13" i="9"/>
  <c r="T13" i="9" s="1"/>
  <c r="N29" i="7"/>
  <c r="L29" i="7"/>
  <c r="H29" i="7"/>
  <c r="F29" i="7"/>
  <c r="A3" i="6"/>
  <c r="A49" i="6" s="1"/>
  <c r="A3" i="7"/>
  <c r="A3" i="8" s="1"/>
  <c r="A3" i="19"/>
  <c r="A49" i="19" s="1"/>
  <c r="A49" i="22"/>
  <c r="A49" i="21"/>
  <c r="F26" i="15"/>
  <c r="AH31" i="8"/>
  <c r="L68" i="22"/>
  <c r="T21" i="10" l="1"/>
  <c r="V21" i="10" s="1"/>
  <c r="V27" i="10" s="1"/>
  <c r="H9" i="27"/>
  <c r="H30" i="27" s="1"/>
  <c r="H46" i="27" s="1"/>
  <c r="H51" i="27" s="1"/>
  <c r="H127" i="27" s="1"/>
  <c r="H131" i="27" s="1"/>
  <c r="H31" i="22"/>
  <c r="H70" i="22" s="1"/>
  <c r="L9" i="27"/>
  <c r="L30" i="27" s="1"/>
  <c r="L46" i="27" s="1"/>
  <c r="L51" i="27" s="1"/>
  <c r="L127" i="27" s="1"/>
  <c r="L131" i="27" s="1"/>
  <c r="L31" i="22"/>
  <c r="L70" i="22" s="1"/>
  <c r="AH45" i="8"/>
  <c r="AD45" i="8"/>
  <c r="L68" i="21"/>
  <c r="L70" i="21" s="1"/>
  <c r="A50" i="26"/>
  <c r="L87" i="26"/>
  <c r="L125" i="26" s="1"/>
  <c r="R26" i="9"/>
  <c r="AD45" i="7"/>
  <c r="AH45" i="7"/>
  <c r="A3" i="27"/>
  <c r="A3" i="9"/>
  <c r="H87" i="15"/>
  <c r="H91" i="15" s="1"/>
  <c r="F40" i="15"/>
  <c r="F43" i="15" s="1"/>
  <c r="F87" i="15" s="1"/>
  <c r="F91" i="15" s="1"/>
  <c r="J87" i="15"/>
  <c r="J91" i="15" s="1"/>
  <c r="L87" i="15"/>
  <c r="L91" i="15" s="1"/>
  <c r="J12" i="6"/>
  <c r="J25" i="6" s="1"/>
  <c r="J28" i="6" s="1"/>
  <c r="H70" i="21"/>
  <c r="A92" i="19"/>
  <c r="A46" i="6"/>
  <c r="A92" i="6" s="1"/>
  <c r="A47" i="7" s="1"/>
  <c r="A47" i="8" s="1"/>
  <c r="A30" i="9" s="1"/>
  <c r="F12" i="6"/>
  <c r="F25" i="6" s="1"/>
  <c r="F28" i="6" s="1"/>
  <c r="J12" i="19"/>
  <c r="J23" i="19" s="1"/>
  <c r="J26" i="19" s="1"/>
  <c r="F12" i="19"/>
  <c r="F23" i="19" s="1"/>
  <c r="F26" i="19" s="1"/>
  <c r="T27" i="10" l="1"/>
  <c r="A53" i="27"/>
  <c r="A150" i="27" s="1"/>
  <c r="A48" i="15"/>
  <c r="A3" i="15"/>
  <c r="A51" i="15" s="1"/>
  <c r="A3" i="10"/>
  <c r="A103" i="27"/>
  <c r="A56" i="27"/>
  <c r="A29" i="10"/>
  <c r="A100" i="27" l="1"/>
  <c r="A104" i="15"/>
  <c r="AH18" i="8" l="1"/>
  <c r="T14" i="9"/>
  <c r="V15" i="10" l="1"/>
  <c r="F25" i="26"/>
  <c r="F73" i="26" l="1"/>
  <c r="J25" i="26"/>
  <c r="F85" i="26"/>
  <c r="J85" i="26"/>
  <c r="J73" i="26"/>
  <c r="F87" i="26" l="1"/>
  <c r="J87" i="26"/>
  <c r="F40" i="26" l="1"/>
  <c r="F42" i="26" s="1"/>
  <c r="J40" i="26" l="1"/>
  <c r="J42" i="26" s="1"/>
  <c r="T15" i="9" l="1"/>
  <c r="F86" i="27" l="1"/>
  <c r="AH19" i="8" l="1"/>
  <c r="AH20" i="7"/>
  <c r="AH20" i="8"/>
  <c r="AH19" i="7" l="1"/>
  <c r="J86" i="27" l="1"/>
  <c r="AD25" i="8" l="1"/>
  <c r="AH25" i="8" s="1"/>
  <c r="AB29" i="8"/>
  <c r="Z29" i="8"/>
  <c r="AD17" i="8"/>
  <c r="AH17" i="8" s="1"/>
  <c r="AH21" i="8"/>
  <c r="J29" i="8"/>
  <c r="V29" i="7"/>
  <c r="L18" i="9"/>
  <c r="P19" i="10"/>
  <c r="R19" i="10" l="1"/>
  <c r="J61" i="6"/>
  <c r="J38" i="19"/>
  <c r="N18" i="9"/>
  <c r="J61" i="19" l="1"/>
  <c r="J63" i="19" s="1"/>
  <c r="J65" i="19" s="1"/>
  <c r="F61" i="19"/>
  <c r="F63" i="19" s="1"/>
  <c r="F65" i="19" s="1"/>
  <c r="R16" i="9"/>
  <c r="P18" i="9"/>
  <c r="F38" i="19"/>
  <c r="F61" i="6"/>
  <c r="AD25" i="7"/>
  <c r="AH25" i="7" s="1"/>
  <c r="AB29" i="7"/>
  <c r="AH18" i="7"/>
  <c r="R18" i="9" l="1"/>
  <c r="T16" i="9"/>
  <c r="T18" i="9" s="1"/>
  <c r="F40" i="6"/>
  <c r="F63" i="6" s="1"/>
  <c r="F65" i="6" s="1"/>
  <c r="V29" i="8"/>
  <c r="J123" i="26" l="1"/>
  <c r="J125" i="26" s="1"/>
  <c r="V16" i="10" l="1"/>
  <c r="L19" i="10"/>
  <c r="F123" i="26"/>
  <c r="N19" i="10"/>
  <c r="T17" i="10"/>
  <c r="J40" i="6"/>
  <c r="J63" i="6" s="1"/>
  <c r="J65" i="6" s="1"/>
  <c r="T19" i="10" l="1"/>
  <c r="V17" i="10"/>
  <c r="V19" i="10" s="1"/>
  <c r="F125" i="26"/>
  <c r="AD17" i="7"/>
  <c r="AH17" i="7" s="1"/>
  <c r="Z29" i="7"/>
  <c r="J125" i="27" l="1"/>
  <c r="F125" i="27" l="1"/>
  <c r="AH21" i="7" l="1"/>
  <c r="J29" i="7"/>
  <c r="F12" i="21" l="1"/>
  <c r="J12" i="21" l="1"/>
  <c r="F12" i="22"/>
  <c r="J12" i="22" l="1"/>
  <c r="T29" i="7" l="1"/>
  <c r="T29" i="8" l="1"/>
  <c r="F124" i="25" l="1"/>
  <c r="F33" i="25"/>
  <c r="J124" i="25" l="1"/>
  <c r="J33" i="25"/>
  <c r="F138" i="25" l="1"/>
  <c r="F140" i="25" s="1"/>
  <c r="J138" i="25" l="1"/>
  <c r="J140" i="25" s="1"/>
  <c r="F26" i="21" l="1"/>
  <c r="F29" i="21" s="1"/>
  <c r="F28" i="22" l="1"/>
  <c r="F31" i="22" s="1"/>
  <c r="J26" i="21"/>
  <c r="J29" i="21" s="1"/>
  <c r="J28" i="22" l="1"/>
  <c r="J31" i="22" s="1"/>
  <c r="J30" i="27"/>
  <c r="J46" i="27" s="1"/>
  <c r="J51" i="27" s="1"/>
  <c r="J127" i="27" s="1"/>
  <c r="J131" i="27" s="1"/>
  <c r="AH26" i="7" l="1"/>
  <c r="P29" i="7"/>
  <c r="F76" i="22" l="1"/>
  <c r="F76" i="21" l="1"/>
  <c r="J76" i="22"/>
  <c r="J76" i="21" l="1"/>
  <c r="AH26" i="8" l="1"/>
  <c r="P29" i="8" l="1"/>
  <c r="F44" i="22" l="1"/>
  <c r="J44" i="22" l="1"/>
  <c r="J42" i="21" l="1"/>
  <c r="X29" i="8" l="1"/>
  <c r="R29" i="7" l="1"/>
  <c r="F82" i="25" l="1"/>
  <c r="F84" i="25" s="1"/>
  <c r="J82" i="25" l="1"/>
  <c r="J84" i="25" s="1"/>
  <c r="R29" i="8"/>
  <c r="AD29" i="8" l="1"/>
  <c r="J176" i="25"/>
  <c r="X29" i="7" l="1"/>
  <c r="AD27" i="7"/>
  <c r="AD29" i="7" s="1"/>
  <c r="F176" i="25" l="1"/>
  <c r="F179" i="25" s="1"/>
  <c r="F181" i="25" s="1"/>
  <c r="AF29" i="8" l="1"/>
  <c r="AH27" i="8"/>
  <c r="J179" i="25"/>
  <c r="J181" i="25" s="1"/>
  <c r="AF29" i="7"/>
  <c r="AH27" i="7"/>
  <c r="AH29" i="7" s="1"/>
  <c r="AH29" i="8" l="1"/>
  <c r="F68" i="22"/>
  <c r="F70" i="22" s="1"/>
  <c r="F68" i="21" l="1"/>
  <c r="F70" i="21" s="1"/>
  <c r="F82" i="22" l="1"/>
  <c r="F30" i="27" l="1"/>
  <c r="F46" i="27" s="1"/>
  <c r="F51" i="27" s="1"/>
  <c r="F127" i="27" s="1"/>
  <c r="F131" i="27" s="1"/>
  <c r="J66" i="22"/>
  <c r="J68" i="22" s="1"/>
  <c r="F82" i="21"/>
  <c r="J66" i="21" l="1"/>
  <c r="J68" i="21" s="1"/>
  <c r="J70" i="21" s="1"/>
  <c r="J70" i="22"/>
  <c r="J82" i="22" l="1"/>
  <c r="J82" i="21" l="1"/>
</calcChain>
</file>

<file path=xl/sharedStrings.xml><?xml version="1.0" encoding="utf-8"?>
<sst xmlns="http://schemas.openxmlformats.org/spreadsheetml/2006/main" count="1119" uniqueCount="341">
  <si>
    <t>บริษัท บ้านปู จำกัด (มหาชน)</t>
  </si>
  <si>
    <t>งบแสดงฐานะการเงิน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</si>
  <si>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</si>
  <si>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</si>
  <si>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</si>
  <si>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</si>
  <si>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</si>
  <si>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</si>
  <si>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</si>
  <si>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</si>
  <si>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</si>
  <si>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</si>
  <si>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</si>
  <si>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</si>
  <si>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เงินทดรองจ่ายแก่กิจการที่เกี่ยวข้องกัน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</si>
  <si>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</si>
  <si>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</si>
  <si>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</si>
  <si>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</si>
  <si>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</si>
  <si>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</si>
  <si>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</si>
  <si>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</si>
  <si>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</si>
  <si>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</si>
  <si>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</si>
  <si>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สินทรัพย์ภาษีเงินได้รอตัดบัญชี สุทธิ</t>
  </si>
  <si>
    <t>สิทธิในเหมืองถ่านหิน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</si>
  <si>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</si>
  <si>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</si>
  <si>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</si>
  <si>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</si>
  <si>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</si>
  <si>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</si>
  <si>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</si>
  <si>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</si>
  <si>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หนี้สินอนุพันธ์การเงินที่ถึงกำหนดภายในหนึ่งปี</t>
  </si>
  <si>
    <t>ค่าเปิดหน้าดินและค่าขนถ่านหินค้างจ่าย</t>
  </si>
  <si>
    <t>ดอกเบี้ยค้างจ่าย</t>
  </si>
  <si>
    <t>ค่าภาคหลวงค้างจ่าย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</si>
  <si>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</si>
  <si>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</si>
  <si>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</si>
  <si>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</si>
  <si>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</si>
  <si>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สุทธิ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</si>
  <si>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</si>
  <si>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</si>
  <si>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</si>
  <si>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</si>
  <si>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</si>
  <si>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</si>
  <si>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</si>
  <si>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</si>
  <si>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</si>
  <si>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</si>
  <si>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</si>
  <si>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</si>
  <si>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</si>
  <si>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ส่วนได้เสียที่ไม่มีอำนาจควบคุม</t>
  </si>
  <si>
    <t>เจ้าหนี้การค้าบริษัทย่อย</t>
  </si>
  <si>
    <t>เงินทดรองรับและเจ้าหนี้กิจการที่เกี่ยวข้องกัน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</si>
  <si>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</si>
  <si>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</si>
  <si>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</si>
  <si>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</si>
  <si>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</si>
  <si>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</si>
  <si>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</si>
  <si>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ค่าภาคหลวง</t>
  </si>
  <si>
    <t>ดอกเบี้ยรับ</t>
  </si>
  <si>
    <t>ดอกเบี้ยจ่าย</t>
  </si>
  <si>
    <t>ต้นทุนทางการเงินอื่น</t>
  </si>
  <si>
    <t>ภาษีเงินได้</t>
  </si>
  <si>
    <t>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</si>
  <si>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</si>
  <si>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</si>
  <si>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กำไรหรือขาดทุนในภายหลังสุทธิจากภาษี</t>
  </si>
  <si>
    <t>การเปลี่ยนแปลง</t>
  </si>
  <si>
    <t>รวม</t>
  </si>
  <si>
    <t>ส่วนได้เสีย</t>
  </si>
  <si>
    <t>มูลค่ายุติธรรม</t>
  </si>
  <si>
    <t>การป้องกัน</t>
  </si>
  <si>
    <t>องค์ประกอบอื่น</t>
  </si>
  <si>
    <t>ที่ไม่มี</t>
  </si>
  <si>
    <t>ทุนที่ออกและ</t>
  </si>
  <si>
    <t>ส่วนเกิน</t>
  </si>
  <si>
    <t>สำรองตาม</t>
  </si>
  <si>
    <t>สัดส่วนการลงทุน</t>
  </si>
  <si>
    <t>ความเสี่ยง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</si>
  <si>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</si>
  <si>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</si>
  <si>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</si>
  <si>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</si>
  <si>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</si>
  <si>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กฎหมาย</t>
  </si>
  <si>
    <t>สำรองอื่น</t>
  </si>
  <si>
    <t>ในบริษัทย่อย</t>
  </si>
  <si>
    <t>กระแสเงินสด</t>
  </si>
  <si>
    <t>ควบคุม</t>
  </si>
  <si>
    <t>เงินปันผลจ่ายของบริษัทย่อย</t>
  </si>
  <si>
    <t>ยังไม่ได้</t>
  </si>
  <si>
    <t>จัดสรร</t>
  </si>
  <si>
    <t>รวมองค์ประกอบอื่น</t>
  </si>
  <si>
    <t>ทุนที่ออก</t>
  </si>
  <si>
    <t>มูลค่ายุติธรรมของ</t>
  </si>
  <si>
    <t>และชำระแล้ว</t>
  </si>
  <si>
    <t>ข้อมูลทางการเงิน</t>
  </si>
  <si>
    <t>งบกระแสเงินสด</t>
  </si>
  <si>
    <t>กระแสเงินสดจากกิจกรรมดำเนินงาน</t>
  </si>
  <si>
    <t>กำไรสำหรับงวดก่อนภาษีเงินได้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</si>
  <si>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</si>
  <si>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</si>
  <si>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</si>
  <si>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อะไหล่และวัสดุเครื่องจักร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</si>
  <si>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</si>
  <si>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</si>
  <si>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</si>
  <si>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</si>
  <si>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</si>
  <si>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เงินสดรับจากเงินปันผลจากการร่วมค้า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</si>
  <si>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</si>
  <si>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</si>
  <si>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</si>
  <si>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</si>
  <si>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</si>
  <si>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</si>
  <si>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</si>
  <si>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ผลต่างของอัตราแลกเปลี่ยนจากการแปลงค่าข้อมูลทางการเงิน</t>
  </si>
  <si>
    <t>จากการแปลงค่า</t>
  </si>
  <si>
    <t>อัตราแลกเปลี่ยน</t>
  </si>
  <si>
    <t>ผลต่างของ</t>
  </si>
  <si>
    <t>การจ่ายโดยใช้หุ้นเป็นเกณฑ์</t>
  </si>
  <si>
    <t>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</si>
  <si>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</si>
  <si>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</si>
  <si>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</si>
  <si>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</si>
  <si>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งบแสดงการเปลี่ยนแปลงส่วนของเจ้าของ</t>
  </si>
  <si>
    <t>ของส่วนของเจ้าของ</t>
  </si>
  <si>
    <t>ข้อมูลทางการเงินเฉพาะกิจการ</t>
  </si>
  <si>
    <t>หนี้สินและส่วนของเจ้าของ</t>
  </si>
  <si>
    <t xml:space="preserve">กำไร (ขาดทุน) เบ็ดเสร็จรวมสำหรับงวด </t>
  </si>
  <si>
    <t>กำไร (ขาดทุน) เบ็ดเสร็จอื่น</t>
  </si>
  <si>
    <t>เป็นเกณฑ์</t>
  </si>
  <si>
    <t>การจ่าย</t>
  </si>
  <si>
    <t>โดยใช้หุ้น</t>
  </si>
  <si>
    <t>ปรับกระทบกำไรก่อนภาษีเงินได้เป็นเงินสดรับ (จ่าย) จากการดำเนินงาน</t>
  </si>
  <si>
    <t>ลูกหนี้การค้า</t>
  </si>
  <si>
    <t>หน่วย: เหรียญสหรัฐ</t>
  </si>
  <si>
    <t>หน่วย:บาท</t>
  </si>
  <si>
    <t>การเปลี่ยนแปลงของเงินทุนหมุนเวียน (ไม่รวมผลกระทบจากการรวมธุรกิจ)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</si>
  <si>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</si>
  <si>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</si>
  <si>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ค่าใช้จ่ายในการจ่ายโดยใช้หุ้นเป็นเกณฑ์</t>
  </si>
  <si>
    <t>การวัดมูลค่าใหม่ของภาระผูกพันผลประโยชน์พนักงาน</t>
  </si>
  <si>
    <t>ส่วนของหุ้นกู้ที่ถึงกำหนดไถ่ถอนในหนึ่งปี สุทธิ</t>
  </si>
  <si>
    <t>เงินสดรับจากเงินปันผลจากบริษัทย่อย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</si>
  <si>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</si>
  <si>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</si>
  <si>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</si>
  <si>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ค่าเสื่อมราคาและค่าตัดจำหน่าย</t>
  </si>
  <si>
    <t>กำไรก่อนภาษีเงินได้</t>
  </si>
  <si>
    <t>การแบ่งปันกำไร (ขาดทุน) เบ็ดเสร็จรวม</t>
  </si>
  <si>
    <t>เงินสดรับจากเงินให้กู้ยืมระยะยาวแก่กิจการที่เกี่ยวข้องกัน</t>
  </si>
  <si>
    <t>ผลต่างของอัตราแลกเปลี่ยนของเงินสดและรายการเทียบเท่าเงินสด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</si>
  <si>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</si>
  <si>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</si>
  <si>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เงินสดจ่ายสำหรับค่าใช้จ่ายในการสำรวจและพัฒนารอตัดบัญชี</t>
  </si>
  <si>
    <t>และการเปิดหน้าดินรอตัดบัญชี</t>
  </si>
  <si>
    <t>เงินสดจ่ายสำหรับเงินฝากธนาคารที่มีข้อจำกัดในการใช้</t>
  </si>
  <si>
    <t>ที่คาดว่าจะได้รับชำระภายในหนึ่งปี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</si>
  <si>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</si>
  <si>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 สุทธิ</t>
  </si>
  <si>
    <t>รายได้ค่าบริหารจัดการและอื่น ๆ</t>
  </si>
  <si>
    <t>ส่วนแบ่งกำไร (ขาดทุน) เบ็ดเสร็จอื่นจากการร่วมค้า</t>
  </si>
  <si>
    <t>การจ่ายดอกเบี้ยและต้นทุนทางการเงินอื่น</t>
  </si>
  <si>
    <t>กำไร (ขาดทุน) เบ็ดเสร็จอื่นสุทธิจากภาษี</t>
  </si>
  <si>
    <r>
      <t xml:space="preserve">กำไร (ขาดทุน) เบ็ดเสร็จอื่นสุทธิจากภาษี </t>
    </r>
    <r>
      <rPr>
        <sz val="13"/>
        <color rgb="FF000000"/>
        <rFont val="Cordia New"/>
        <family val="2"/>
      </rPr>
      <t>(ต่อ)</t>
    </r>
  </si>
  <si>
    <t>หนี้สินสัญญาขายถ่านหินรอตัดบัญชี</t>
  </si>
  <si>
    <t>ที่ถึงกำหนดชำระภายในหนึ่งปี สุทธิ</t>
  </si>
  <si>
    <t>กำไรหรือขาดทุนในภายหลัง</t>
  </si>
  <si>
    <t xml:space="preserve">   ตามวิธีส่วนได้เสีย</t>
  </si>
  <si>
    <t>ผลต่างของอัตราแลกเปลี่ยนจากการแปลงค่า</t>
  </si>
  <si>
    <t xml:space="preserve">   ข้อมูลทางการเงิน</t>
  </si>
  <si>
    <t>ผ่านกำไรหรือขาดทุน</t>
  </si>
  <si>
    <t>กำไรสำหรับงวด</t>
  </si>
  <si>
    <t>ผลต่างจากการปรับโครงสร้างเงินลงทุนของกลุ่มกิจการ</t>
  </si>
  <si>
    <t>ผ่านกำไรขาดทุนเบ็ดเสร็จอื่น</t>
  </si>
  <si>
    <t>เงินสดสุทธิใช้ไปในกิจกรรมดำเนินงาน</t>
  </si>
  <si>
    <t xml:space="preserve">- </t>
  </si>
  <si>
    <t xml:space="preserve">   มูลค่าที่ตราไว้หุ้นละ 1 บาท</t>
  </si>
  <si>
    <t xml:space="preserve">   มูลค่าที่ชำระแล้วหุ้นละ 1 บาท </t>
  </si>
  <si>
    <t xml:space="preserve">กำไรต่อหุ้น </t>
  </si>
  <si>
    <t>กำไรต่อหุ้นขั้นพื้นฐาน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</si>
  <si>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</si>
  <si>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</si>
  <si>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จากการดำเนินงาน</t>
  </si>
  <si>
    <t>เงินสดรับจากเงินปันผลจากเงินลงทุนในตราสารทุน</t>
  </si>
  <si>
    <t>เงินสดจ่ายสำหรับหนี้สินตามสัญญาเช่า</t>
  </si>
  <si>
    <t>ข้อมูลเพิ่มเติมกระแสเงินสด</t>
  </si>
  <si>
    <t>เงินสดจ่ายสำหรับหุ้นทุนซื้อคืนของบริษัทย่อย</t>
  </si>
  <si>
    <t>เงินปันผลจ่าย</t>
  </si>
  <si>
    <t>การรับคืนภาษีเงินได้</t>
  </si>
  <si>
    <t>เงินสดจ่ายคืนหุ้นกู้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</si>
  <si>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</si>
  <si>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</si>
  <si>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เงินสดสุทธิใช้ไปในการดำเนินงาน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</si>
  <si>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</si>
  <si>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ของเงินลงทุน</t>
  </si>
  <si>
    <t>ต่างประเทศ</t>
  </si>
  <si>
    <t>ในหน่วยงาน</t>
  </si>
  <si>
    <t xml:space="preserve">   ในหน่วยงานต่างประเทศ</t>
  </si>
  <si>
    <t>กำไร (ขาดทุน) จากการป้องกันความเสี่ยงกระแสเงินสด</t>
  </si>
  <si>
    <t>ขาดทุนจากการป้องกันความเสี่ยงกระแสเงินสด</t>
  </si>
  <si>
    <t>เงินสดจ่ายสำหรับเงินมัดจำเพื่อการลงทุน</t>
  </si>
  <si>
    <t>30 กันยายน</t>
  </si>
  <si>
    <t>หุ้นทุนซื้อคืนของบริษัทย่อย</t>
  </si>
  <si>
    <t xml:space="preserve">ปรับกระทบกำไรก่อนภาษีเงินได้เป็นเงินสดรับ (จ่าย) </t>
  </si>
  <si>
    <t>กำไรจากการป้องกันความเสี่ยงของเงินลงทุน</t>
  </si>
  <si>
    <t>ตัดจำหน่ายสินทรัพย์สิทธิการใช้</t>
  </si>
  <si>
    <t>กำไรสุทธิจากการจำหน่ายที่ดิน อาคารและอุปกรณ์</t>
  </si>
  <si>
    <t>เงินสดสุทธิใช้ไปในกิจกรรมลงทุน</t>
  </si>
  <si>
    <t>พ.ศ. 2564</t>
  </si>
  <si>
    <t>ส่วนที่หมุนเวียน สุทธิ</t>
  </si>
  <si>
    <r>
      <t xml:space="preserve">สินทรัพย์ </t>
    </r>
    <r>
      <rPr>
        <sz val="13"/>
        <rFont val="Cordia New"/>
        <family val="2"/>
      </rPr>
      <t>(ต่อ)</t>
    </r>
  </si>
  <si>
    <t>ที่รับรู้ตามวิธีส่วนได้เสีย</t>
  </si>
  <si>
    <t>เงินลงทุนในตราสารทุนที่วัดมูลค่าด้วยมูลค่ายุติธรรม</t>
  </si>
  <si>
    <t>สินทรัพย์สิทธิการใช้ สุทธิ</t>
  </si>
  <si>
    <t>หนี้สินตามสัญญาเช่า สุทธิ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</si>
  <si>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</si>
  <si>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</si>
  <si>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</si>
  <si>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</si>
  <si>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ส่วนของเงินให้กู้ยืมระยะยาวแก่กิจการที่เกี่ยวข้องกัน</t>
  </si>
  <si>
    <t>เงินลงทุนในบริษัทย่อยตามวิธีราคาทุน</t>
  </si>
  <si>
    <t>ยอดคงเหลือต้นงวด ณ วันที่ 1 มกราคม พ.ศ. 2564</t>
  </si>
  <si>
    <t>ยอดคงเหลือปลายงวด ณ วันที่ 30 กันยายน พ.ศ. 2564</t>
  </si>
  <si>
    <t>การเพิ่มทุนจดทะเบียน</t>
  </si>
  <si>
    <t>กำไรเบ็ดเสร็จอื่นสำหรับงวด</t>
  </si>
  <si>
    <t>กำไร (ขาดทุน) เบ็ดเสร็จอื่นสำหรับงวด</t>
  </si>
  <si>
    <t>สำรองผลตอบแทนพนักงานจ่ายโดยใช้หุ้นเป็นเกณฑ์</t>
  </si>
  <si>
    <t xml:space="preserve">หุ้นสามัญ 10,149,163,028 หุ้น </t>
  </si>
  <si>
    <t>กำไรสุทธิจากอัตราแลกเปลี่ยน</t>
  </si>
  <si>
    <t>กำไรจากการป้องกันความเสี่ยงกระแสเงินสด</t>
  </si>
  <si>
    <t>กำไรเบ็ดเสร็จอื่นสำหรับงวดสุทธิจากภาษี</t>
  </si>
  <si>
    <t xml:space="preserve">กำไรเบ็ดเสร็จรวมสำหรับงวด </t>
  </si>
  <si>
    <t xml:space="preserve">หุ้นสามัญ 6,766,108,686 หุ้น </t>
  </si>
  <si>
    <t>เงินสดรับจากการเพิ่มทุนจดทะเบียน</t>
  </si>
  <si>
    <t>เงินสดสุทธิได้มาจากกิจกรรมจัดหาเงิน</t>
  </si>
  <si>
    <t>เงินสดรับจากเงินกู้ยืมระยะยาวจากกิจการที่เกี่ยวข้องกัน</t>
  </si>
  <si>
    <t>ค่าเผื่อการเคลื่อนไหวช้าของอะไหล่และวัสดุเครื่องจักร</t>
  </si>
  <si>
    <t>เงินสดรับจากการออกหุ้นกู้</t>
  </si>
  <si>
    <t>การได้มาและการวัดมูลค่าใหม่ของสิทธิการใช้สินทรัพย์ภายใต้สัญญาเช่า</t>
  </si>
  <si>
    <t>สินทรัพย์ไม่หมุนเวียนที่ถือไว้เพื่อขาย</t>
  </si>
  <si>
    <t>ของสินทรัพย์</t>
  </si>
  <si>
    <t>ทางการเงิน</t>
  </si>
  <si>
    <t>เงินปันผลจากเงินลงทุนในตราสารทุน</t>
  </si>
  <si>
    <t>เงินปันผลจากบริษัทย่อย</t>
  </si>
  <si>
    <t>สินทรัพย์ทางการเงิน</t>
  </si>
  <si>
    <t>เงินสดและรายการเทียบเท่าเงินสดเพิ่มขึ้นสุทธิ</t>
  </si>
  <si>
    <t>เงินสดจ่ายสุทธิจากการรวมธุรกิจ</t>
  </si>
  <si>
    <t>การเปลี่ยนแปลงของมูลค่ายุติธรรมของหนี้สินที่อาจเกิดขึ้นจากการซื้อสินทรัพย์</t>
  </si>
  <si>
    <t>ค่าใช้จ่ายในการเปิดหน้าดินรอตัดบัญชี</t>
  </si>
  <si>
    <t>การเพิ่มขึ้นของเงินกู้ยืมระยะสั้นจากกิจการที่เกี่ยวข้องกันจาก</t>
  </si>
  <si>
    <t>การเข้าซื้อเงินลงทุนในตราสารทุน</t>
  </si>
  <si>
    <t>พ.ศ. 2565</t>
  </si>
  <si>
    <t xml:space="preserve">งบแสดงฐานะการเงิน </t>
  </si>
  <si>
    <t>หนี้สินอนุพันธ์การเงิน</t>
  </si>
  <si>
    <t>เงินกู้ยืมระยะยาวจากสถาบันการเงิน สุทธิ</t>
  </si>
  <si>
    <t>หนี้สินตามสัญญาเช่าที่ถึงกำหนดชำระภายในหนึ่งปี สุทธิ</t>
  </si>
  <si>
    <t>ส่วนของเงินกู้ยืมระยะยาวจากสถาบันการเงิน</t>
  </si>
  <si>
    <t>สินทรัพย์อนุพันธ์การเงิน</t>
  </si>
  <si>
    <t>เงินลงทุนในตราสารหนี้ที่วัดมูลค่าด้วยมูลค่ายุติธรรม</t>
  </si>
  <si>
    <t>เงินลงทุนในบริษัทร่วมและการร่วมค้า</t>
  </si>
  <si>
    <t>ลูกหนี้การค้า สุทธิ</t>
  </si>
  <si>
    <t>ที่ถึงกำหนดรับชำระภายในหนึ่งปี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</si>
  <si>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</si>
  <si>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</si>
  <si>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</si>
  <si>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ยอดคงเหลือต้นงวด ณ วันที่ 1 มกราคม พ.ศ. 2565</t>
  </si>
  <si>
    <t>ยอดคงเหลือปลายงวด ณ วันที่ 30 กันยายน พ.ศ. 2565</t>
  </si>
  <si>
    <t>กำไรจากการขายเงินลงทุนในการร่วมค้า</t>
  </si>
  <si>
    <t>กำไรจากการรวมธุรกิจ</t>
  </si>
  <si>
    <t>การจำหน่ายหุ้นทุนซื้อคืนของบริษัทย่อย</t>
  </si>
  <si>
    <t>การเพิ่มทุนของบริษัทย่อย</t>
  </si>
  <si>
    <t>กลับรายการผลขาดทุนด้านเครดิตที่คาดว่าจะเกิดขึ้น</t>
  </si>
  <si>
    <t>กลับรายการค่าเผื่อมูลค่าสุทธิที่จะได้รับของเชื้อเพลิง</t>
  </si>
  <si>
    <t>ส่วนแบ่งกำไรจากเงินลงทุนในบริษัทร่วมและการร่วมค้าตามวิธีส่วนได้เสีย</t>
  </si>
  <si>
    <t>กำไรสุทธิจากการขายเงินลงทุนในการร่วมค้า</t>
  </si>
  <si>
    <t>เงินสดรับจากการขายเงินลงทุนในการร่วมค้า</t>
  </si>
  <si>
    <t>เงินสดจ่ายคืนเงินต้นตามสัญญาเช่า</t>
  </si>
  <si>
    <t>เงินสดรับจากการจำหน่ายหุ้นทุนซื้อคืนของบริษัทย่อย</t>
  </si>
  <si>
    <t>กำไรต่อหุ้นปรับลด</t>
  </si>
  <si>
    <t xml:space="preserve">                     -</t>
  </si>
  <si>
    <t xml:space="preserve">                         -</t>
  </si>
  <si>
    <t>เจ้าหนี้อื่นจากการซื้อที่ดิน อาคารและอุปกรณ์ ณ วันสิ้นงวด</t>
  </si>
  <si>
    <t>ลูกหนี้กิจการที่เกี่ยวข้องกันและลูกหนี้อื่น</t>
  </si>
  <si>
    <t>จากการจำหน่ายที่ดิน อาคารและอุปกรณ์ ณ วันสิ้นงวด</t>
  </si>
  <si>
    <t>การจำหน่ายเงินลงทุนตามการปรับโครงสร้างเงินลงทุนในกลุ่มกิจการ</t>
  </si>
  <si>
    <t>การเพิ่มเงินลงทุนตามการปรับโครงสร้างเงินลงทุนในกลุ่มกิจการ</t>
  </si>
  <si>
    <t>การแปลงเงินให้กู้ยืมและดอกเบี้ยค้างรับเป็นเงินลงทุนในบริษัทย่อย</t>
  </si>
  <si>
    <t>การแบ่งปันกำไร</t>
  </si>
  <si>
    <t>กำไร (ขาดทุน) สุทธิจากการวัดมูลค่าเครื่องมือทางการเงิน</t>
  </si>
  <si>
    <t>ขาดทุนสุทธิจากจากการวัดมูลค่าเครื่องมือทางการเงิน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</si>
  <si>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</si>
  <si>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</si>
  <si>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ส่วนแบ่งกำไร (ขาดทุน) เบ็ดเสร็จอื่นจากบริษัทร่วม</t>
  </si>
  <si>
    <t>ขาดทุนเบ็ดเสร็จอื่นสำหรับงวดสุทธิจากภาษี</t>
  </si>
  <si>
    <t>เงินสดสุทธิได้มาจาก (ใช้ไปใน) กิจกรรมจัดหาเงิน</t>
  </si>
  <si>
    <t>เงินสดสุทธิได้มาจาก (ใช้ไปใน) ในกิจกรรมลงทุน</t>
  </si>
  <si>
    <t>กำไรสุทธิจากการวัดมูลค่าเครื่องมือทางการเงิน</t>
  </si>
  <si>
    <t>เงินสดจ่ายเพื่อซื้อที่ดิน อาคารและอุปกรณ์ และสินทรัพย์ไม่มีตัวตน</t>
  </si>
  <si>
    <t>และสินทรัพย์ไม่มีตัวตน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</si>
  <si>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</si>
  <si>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</si>
  <si>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</si>
  <si>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</si>
  <si>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 xml:space="preserve">   และการร่วมค้าตามวิธีส่วนได้เสีย</t>
  </si>
  <si>
    <t>ของบริษัทใหญ่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</si>
  <si>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</si>
  <si>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</si>
  <si>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</si>
  <si>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</si>
  <si>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เงินสดจ่ายเพื่อเพิ่มเงินลงทุนในบริษัทร่วมและการร่วมค้า</t>
  </si>
  <si>
    <t>เงินสดรับจากการการเพิ่มทุนของบริษัทย่อยจาก</t>
  </si>
  <si>
    <t>รายการที่มิใช่เงินสดที่มีสาระสำคัญ มีดังนี้</t>
  </si>
  <si>
    <t>การเปลี่ยนแปลงในมูลค่ายุติธรรมของสิทธิขายคืนของส่วนได้เสียที่ไม่มีอำนาจควบคุม</t>
  </si>
  <si>
    <t>กำไร (ขาดทุน) เบ็ดเสร็จอื่นสำหรับงวดสุทธิจากภาษี</t>
  </si>
  <si>
    <t>เงินสดและรายการเทียบเท่าเงินสดเพิ่มขึ้น (ลดลง) สุทธิ</t>
  </si>
  <si>
    <t>การวัดมูลค่ายุติธรรมของสิทธิขายคืนของ</t>
  </si>
  <si>
    <t>หนี้สินผลตอบแทนพนักงาน</t>
  </si>
  <si>
    <t>ตัดจำหน่ายที่ดิน อาคารและอุปกรณ์ และสินทรัพย์ไม่มีตัวตน</t>
  </si>
  <si>
    <t xml:space="preserve">งบกำไรขาดทุนเบ็ดเสร็จ </t>
  </si>
  <si>
    <t>การไถ่ถอนหุ้นเพิ่มทุนของบริษัทย่อยของ</t>
  </si>
  <si>
    <t xml:space="preserve">   วัดมูลค่าด้วยมูลค่ายุติธรรมผ่านกำไรขาดทุนเบ็ดเสร็จอื่น</t>
  </si>
  <si>
    <t>การเปลี่ยนแปลงในมูลค่ายุติธรรมของสินทรัพย์ทางการเงินที่</t>
  </si>
  <si>
    <t>เงินสดรับจากการจำหน่ายที่ดิน อาคารและอุปกรณ์ และสินทรัพย์ไม่มีตัวตน</t>
  </si>
  <si>
    <t xml:space="preserve">   และสินทรัพย์ไม่มีตัวตน</t>
  </si>
  <si>
    <t>กำไร (ขาดทุน) เบ็ดเสร็จอื่นสุทธิจากภาษี (ต่อ)</t>
  </si>
  <si>
    <t>ขาดทุนสุทธิจากการวัดมูลค่าเครื่องมือทางการเงิน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</si>
</sst>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(* #,##0.000_);_(* \(#,##0.000\);_(* &quot;-&quot;_);_(@_)"/>
    <numFmt numFmtId="171" formatCode="_-* #,##0_-;\-* #,##0_-;_-* &quot;-&quot;??_-;_-@_-"/>
    <numFmt numFmtId="172" formatCode="_(* #,##0.0000_);_(* \(#,##0.0000\);_(* &quot;-&quot;_);_(@_)"/>
    <numFmt numFmtId="173" formatCode="_(* #,##0.0_);_(* \(#,##0.0\);_(* &quot;-&quot;_);_(@_)"/>
    <numFmt numFmtId="174" formatCode="_(* #,##0.0000_);_(* \(#,##0.0000\);_(* &quot;-&quot;??_);_(@_)"/>
  </numFmts>
  <fonts count="32" x14ac:knownFonts="1">
    <font>
      <sz val="14"/>
      <color rgb="FF000000"/>
      <name val="AngsanaUPC"/>
      <family val="1"/>
    </font>
    <font>
      <sz val="14"/>
      <color rgb="FF000000"/>
      <name val="AngsanaUPC"/>
      <family val="1"/>
    </font>
    <font>
      <sz val="10"/>
      <color rgb="FF000000"/>
      <name val="Calibri"/>
      <family val="2"/>
    </font>
    <font>
      <sz val="14"/>
      <color rgb="FF000000"/>
      <name val="AngsanaUPC"/>
      <family val="1"/>
      <charset val="22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b/>
      <u/>
      <sz val="13"/>
      <color rgb="FF000000"/>
      <name val="Cordia New"/>
      <family val="2"/>
    </font>
    <font>
      <sz val="13"/>
      <color rgb="FFFF0000"/>
      <name val="Cordia New"/>
      <family val="2"/>
    </font>
    <font>
      <u/>
      <sz val="13"/>
      <color rgb="FF000000"/>
      <name val="Cordia New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rgb="FF1F497D"/>
      <name val="Cambria"/>
      <family val="2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70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3"/>
    <xf numFmtId="0" fontId="13" fillId="28" borderId="4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3" fontId="1" fillId="0" borderId="0"/>
    <xf numFmtId="43" fontId="1" fillId="0" borderId="0"/>
    <xf numFmtId="0" fontId="14" fillId="0" borderId="0"/>
    <xf numFmtId="0" fontId="15" fillId="29" borderId="0"/>
    <xf numFmtId="0" fontId="16" fillId="0" borderId="5"/>
    <xf numFmtId="0" fontId="17" fillId="0" borderId="6"/>
    <xf numFmtId="0" fontId="18" fillId="0" borderId="7"/>
    <xf numFmtId="0" fontId="18" fillId="0" borderId="0"/>
    <xf numFmtId="0" fontId="19" fillId="30" borderId="3"/>
    <xf numFmtId="0" fontId="20" fillId="0" borderId="8"/>
    <xf numFmtId="0" fontId="21" fillId="31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32" borderId="9"/>
    <xf numFmtId="0" fontId="22" fillId="27" borderId="10"/>
    <xf numFmtId="9" fontId="1" fillId="0" borderId="0"/>
    <xf numFmtId="0" fontId="23" fillId="0" borderId="0"/>
    <xf numFmtId="0" fontId="24" fillId="0" borderId="11"/>
    <xf numFmtId="0" fontId="25" fillId="0" borderId="0"/>
    <xf numFmtId="0" fontId="26" fillId="0" borderId="0"/>
    <xf numFmtId="0" fontId="30" fillId="0" borderId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31" fillId="0" borderId="0"/>
    <xf numFmtId="0" fontId="26" fillId="0" borderId="0"/>
  </cellStyleXfs>
  <cellXfs count="446">
    <xf numFmtId="0" fontId="0" fillId="0" borderId="0" xfId="0"/>
    <xf numFmtId="167" fontId="4" fillId="0" borderId="1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167" fontId="5" fillId="0" borderId="0" xfId="0" applyNumberFormat="1" applyFont="1" applyAlignment="1">
      <alignment horizontal="right"/>
    </xf>
    <xf numFmtId="164" fontId="5" fillId="0" borderId="12" xfId="0" applyNumberFormat="1" applyFont="1" applyBorder="1"/>
    <xf numFmtId="167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167" fontId="5" fillId="0" borderId="0" xfId="0" applyNumberFormat="1" applyFont="1"/>
    <xf numFmtId="0" fontId="8" fillId="0" borderId="0" xfId="0" applyFont="1"/>
    <xf numFmtId="0" fontId="8" fillId="0" borderId="12" xfId="0" applyFont="1" applyBorder="1"/>
    <xf numFmtId="166" fontId="5" fillId="0" borderId="0" xfId="0" applyNumberFormat="1" applyFont="1" applyAlignment="1">
      <alignment horizontal="right"/>
    </xf>
    <xf numFmtId="0" fontId="5" fillId="0" borderId="12" xfId="0" applyFont="1" applyBorder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12" xfId="0" applyFont="1" applyBorder="1" applyAlignment="1">
      <alignment horizontal="left"/>
    </xf>
    <xf numFmtId="164" fontId="5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67" fontId="4" fillId="0" borderId="0" xfId="0" applyNumberFormat="1" applyFont="1" applyAlignment="1">
      <alignment horizontal="right"/>
    </xf>
    <xf numFmtId="0" fontId="4" fillId="0" borderId="12" xfId="0" applyFont="1" applyBorder="1"/>
    <xf numFmtId="164" fontId="4" fillId="0" borderId="0" xfId="0" applyNumberFormat="1" applyFont="1"/>
    <xf numFmtId="167" fontId="4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7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164" fontId="5" fillId="0" borderId="2" xfId="0" applyNumberFormat="1" applyFont="1" applyBorder="1" applyAlignment="1">
      <alignment horizontal="right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4" fillId="0" borderId="2" xfId="0" applyFont="1" applyBorder="1" applyAlignment="1">
      <alignment horizontal="left"/>
    </xf>
    <xf numFmtId="164" fontId="5" fillId="33" borderId="0" xfId="0" applyNumberFormat="1" applyFont="1" applyFill="1" applyAlignment="1">
      <alignment vertical="center"/>
    </xf>
    <xf numFmtId="164" fontId="5" fillId="33" borderId="0" xfId="0" applyNumberFormat="1" applyFont="1" applyFill="1" applyAlignment="1">
      <alignment horizontal="right"/>
    </xf>
    <xf numFmtId="164" fontId="5" fillId="33" borderId="12" xfId="0" applyNumberFormat="1" applyFont="1" applyFill="1" applyBorder="1" applyAlignment="1">
      <alignment horizontal="right"/>
    </xf>
    <xf numFmtId="166" fontId="4" fillId="33" borderId="0" xfId="0" applyNumberFormat="1" applyFont="1" applyFill="1" applyAlignment="1">
      <alignment horizontal="right" vertical="center"/>
    </xf>
    <xf numFmtId="164" fontId="5" fillId="33" borderId="1" xfId="0" applyNumberFormat="1" applyFont="1" applyFill="1" applyBorder="1" applyAlignment="1">
      <alignment horizontal="right"/>
    </xf>
    <xf numFmtId="164" fontId="5" fillId="33" borderId="2" xfId="0" applyNumberFormat="1" applyFont="1" applyFill="1" applyBorder="1" applyAlignment="1">
      <alignment horizontal="right"/>
    </xf>
    <xf numFmtId="164" fontId="5" fillId="33" borderId="15" xfId="0" applyNumberFormat="1" applyFont="1" applyFill="1" applyBorder="1" applyAlignment="1">
      <alignment horizontal="right"/>
    </xf>
    <xf numFmtId="167" fontId="5" fillId="33" borderId="0" xfId="0" applyNumberFormat="1" applyFont="1" applyFill="1" applyAlignment="1">
      <alignment horizontal="right"/>
    </xf>
    <xf numFmtId="164" fontId="7" fillId="33" borderId="0" xfId="0" applyNumberFormat="1" applyFont="1" applyFill="1" applyAlignment="1">
      <alignment horizontal="right" vertical="center"/>
    </xf>
    <xf numFmtId="164" fontId="4" fillId="33" borderId="0" xfId="0" applyNumberFormat="1" applyFont="1" applyFill="1" applyAlignment="1">
      <alignment horizontal="right"/>
    </xf>
    <xf numFmtId="164" fontId="4" fillId="33" borderId="0" xfId="0" applyNumberFormat="1" applyFont="1" applyFill="1" applyAlignment="1">
      <alignment horizontal="right" vertical="center"/>
    </xf>
    <xf numFmtId="167" fontId="5" fillId="0" borderId="2" xfId="0" applyNumberFormat="1" applyFont="1" applyBorder="1" applyAlignment="1">
      <alignment horizontal="right"/>
    </xf>
    <xf numFmtId="166" fontId="5" fillId="33" borderId="0" xfId="0" applyNumberFormat="1" applyFont="1" applyFill="1" applyAlignment="1">
      <alignment horizontal="right"/>
    </xf>
    <xf numFmtId="168" fontId="5" fillId="33" borderId="0" xfId="0" applyNumberFormat="1" applyFont="1" applyFill="1" applyAlignment="1">
      <alignment horizontal="right"/>
    </xf>
    <xf numFmtId="166" fontId="5" fillId="33" borderId="0" xfId="0" applyNumberFormat="1" applyFont="1" applyFill="1"/>
    <xf numFmtId="167" fontId="4" fillId="0" borderId="2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/>
    </xf>
    <xf numFmtId="0" fontId="5" fillId="0" borderId="0" xfId="0" applyFont="1" applyAlignment="1">
      <alignment vertical="top"/>
    </xf>
    <xf numFmtId="164" fontId="5" fillId="33" borderId="0" xfId="0" applyNumberFormat="1" applyFont="1" applyFill="1" applyAlignment="1">
      <alignment horizontal="right" vertical="center"/>
    </xf>
    <xf numFmtId="164" fontId="5" fillId="33" borderId="2" xfId="0" applyNumberFormat="1" applyFont="1" applyFill="1" applyBorder="1" applyAlignment="1">
      <alignment horizontal="right" vertical="center"/>
    </xf>
    <xf numFmtId="164" fontId="5" fillId="33" borderId="12" xfId="0" applyNumberFormat="1" applyFont="1" applyFill="1" applyBorder="1" applyAlignment="1">
      <alignment horizontal="right" vertical="center"/>
    </xf>
    <xf numFmtId="164" fontId="5" fillId="33" borderId="1" xfId="0" applyNumberFormat="1" applyFont="1" applyFill="1" applyBorder="1" applyAlignment="1">
      <alignment horizontal="right" vertical="center"/>
    </xf>
    <xf numFmtId="166" fontId="27" fillId="0" borderId="0" xfId="62" quotePrefix="1" applyNumberFormat="1" applyFont="1" applyAlignment="1">
      <alignment horizontal="right" vertical="center"/>
    </xf>
    <xf numFmtId="167" fontId="27" fillId="0" borderId="0" xfId="62" applyNumberFormat="1" applyFont="1" applyAlignment="1">
      <alignment horizontal="right" vertical="center"/>
    </xf>
    <xf numFmtId="166" fontId="27" fillId="0" borderId="0" xfId="62" applyNumberFormat="1" applyFont="1" applyAlignment="1">
      <alignment horizontal="right" vertical="center"/>
    </xf>
    <xf numFmtId="0" fontId="27" fillId="0" borderId="0" xfId="62" applyFont="1" applyAlignment="1">
      <alignment horizontal="left" vertical="center"/>
    </xf>
    <xf numFmtId="0" fontId="27" fillId="0" borderId="0" xfId="62" applyFont="1" applyAlignment="1">
      <alignment horizontal="justify" vertical="center"/>
    </xf>
    <xf numFmtId="0" fontId="28" fillId="0" borderId="0" xfId="62" applyFont="1" applyAlignment="1">
      <alignment horizontal="center" vertical="center"/>
    </xf>
    <xf numFmtId="166" fontId="28" fillId="33" borderId="0" xfId="62" applyNumberFormat="1" applyFont="1" applyFill="1" applyAlignment="1">
      <alignment vertical="center"/>
    </xf>
    <xf numFmtId="0" fontId="28" fillId="0" borderId="0" xfId="62" applyFont="1" applyAlignment="1">
      <alignment vertical="center"/>
    </xf>
    <xf numFmtId="166" fontId="28" fillId="0" borderId="0" xfId="62" applyNumberFormat="1" applyFont="1" applyAlignment="1">
      <alignment vertical="center"/>
    </xf>
    <xf numFmtId="0" fontId="27" fillId="0" borderId="0" xfId="62" applyFont="1" applyAlignment="1">
      <alignment vertical="center"/>
    </xf>
    <xf numFmtId="37" fontId="28" fillId="0" borderId="0" xfId="62" applyNumberFormat="1" applyFont="1" applyAlignment="1">
      <alignment vertical="center"/>
    </xf>
    <xf numFmtId="164" fontId="28" fillId="33" borderId="0" xfId="62" applyNumberFormat="1" applyFont="1" applyFill="1" applyAlignment="1">
      <alignment horizontal="right" vertical="center"/>
    </xf>
    <xf numFmtId="164" fontId="28" fillId="0" borderId="0" xfId="62" applyNumberFormat="1" applyFont="1" applyAlignment="1">
      <alignment horizontal="right" vertical="center"/>
    </xf>
    <xf numFmtId="164" fontId="28" fillId="0" borderId="0" xfId="63" applyNumberFormat="1" applyFont="1" applyAlignment="1">
      <alignment horizontal="right" vertical="center"/>
    </xf>
    <xf numFmtId="164" fontId="28" fillId="33" borderId="0" xfId="63" applyNumberFormat="1" applyFont="1" applyFill="1" applyAlignment="1">
      <alignment horizontal="right" vertical="center"/>
    </xf>
    <xf numFmtId="164" fontId="28" fillId="0" borderId="0" xfId="64" applyNumberFormat="1" applyFont="1" applyFill="1" applyAlignment="1">
      <alignment vertical="center"/>
    </xf>
    <xf numFmtId="164" fontId="28" fillId="0" borderId="0" xfId="65" applyNumberFormat="1" applyFont="1" applyFill="1" applyBorder="1" applyAlignment="1">
      <alignment vertical="center"/>
    </xf>
    <xf numFmtId="0" fontId="28" fillId="0" borderId="0" xfId="62" applyFont="1" applyAlignment="1">
      <alignment horizontal="left" vertical="center"/>
    </xf>
    <xf numFmtId="164" fontId="28" fillId="33" borderId="0" xfId="64" applyNumberFormat="1" applyFont="1" applyFill="1" applyAlignment="1">
      <alignment horizontal="right" vertical="center"/>
    </xf>
    <xf numFmtId="164" fontId="28" fillId="0" borderId="0" xfId="62" applyNumberFormat="1" applyFont="1" applyAlignment="1">
      <alignment vertical="center"/>
    </xf>
    <xf numFmtId="164" fontId="28" fillId="0" borderId="0" xfId="63" applyNumberFormat="1" applyFont="1" applyAlignment="1">
      <alignment vertical="center"/>
    </xf>
    <xf numFmtId="164" fontId="28" fillId="33" borderId="2" xfId="62" applyNumberFormat="1" applyFont="1" applyFill="1" applyBorder="1" applyAlignment="1">
      <alignment horizontal="right" vertical="center"/>
    </xf>
    <xf numFmtId="164" fontId="28" fillId="0" borderId="18" xfId="63" applyNumberFormat="1" applyFont="1" applyBorder="1" applyAlignment="1">
      <alignment horizontal="right" vertical="center"/>
    </xf>
    <xf numFmtId="164" fontId="28" fillId="33" borderId="18" xfId="63" applyNumberFormat="1" applyFont="1" applyFill="1" applyBorder="1" applyAlignment="1">
      <alignment horizontal="right" vertical="center"/>
    </xf>
    <xf numFmtId="164" fontId="28" fillId="0" borderId="18" xfId="65" applyNumberFormat="1" applyFont="1" applyFill="1" applyBorder="1" applyAlignment="1">
      <alignment vertical="center"/>
    </xf>
    <xf numFmtId="164" fontId="28" fillId="33" borderId="0" xfId="62" applyNumberFormat="1" applyFont="1" applyFill="1" applyAlignment="1">
      <alignment vertical="center"/>
    </xf>
    <xf numFmtId="164" fontId="28" fillId="33" borderId="12" xfId="62" applyNumberFormat="1" applyFont="1" applyFill="1" applyBorder="1" applyAlignment="1">
      <alignment horizontal="right" vertical="center"/>
    </xf>
    <xf numFmtId="164" fontId="28" fillId="0" borderId="12" xfId="62" applyNumberFormat="1" applyFont="1" applyBorder="1" applyAlignment="1">
      <alignment horizontal="right" vertical="center"/>
    </xf>
    <xf numFmtId="164" fontId="28" fillId="0" borderId="0" xfId="64" applyNumberFormat="1" applyFont="1" applyFill="1" applyAlignment="1">
      <alignment horizontal="right" vertical="center"/>
    </xf>
    <xf numFmtId="170" fontId="28" fillId="0" borderId="0" xfId="62" applyNumberFormat="1" applyFont="1" applyAlignment="1">
      <alignment horizontal="right" vertical="center"/>
    </xf>
    <xf numFmtId="0" fontId="28" fillId="0" borderId="19" xfId="62" applyFont="1" applyBorder="1" applyAlignment="1">
      <alignment vertical="center"/>
    </xf>
    <xf numFmtId="0" fontId="27" fillId="0" borderId="19" xfId="62" applyFont="1" applyBorder="1" applyAlignment="1">
      <alignment vertical="center"/>
    </xf>
    <xf numFmtId="0" fontId="28" fillId="0" borderId="19" xfId="62" applyFont="1" applyBorder="1" applyAlignment="1">
      <alignment horizontal="center" vertical="center"/>
    </xf>
    <xf numFmtId="166" fontId="28" fillId="0" borderId="19" xfId="62" applyNumberFormat="1" applyFont="1" applyBorder="1" applyAlignment="1">
      <alignment horizontal="right" vertical="center"/>
    </xf>
    <xf numFmtId="167" fontId="28" fillId="0" borderId="19" xfId="62" applyNumberFormat="1" applyFont="1" applyBorder="1" applyAlignment="1">
      <alignment horizontal="right" vertical="center"/>
    </xf>
    <xf numFmtId="165" fontId="28" fillId="0" borderId="19" xfId="64" applyFont="1" applyFill="1" applyBorder="1" applyAlignment="1">
      <alignment horizontal="right" vertical="center"/>
    </xf>
    <xf numFmtId="166" fontId="28" fillId="0" borderId="19" xfId="64" applyNumberFormat="1" applyFont="1" applyFill="1" applyBorder="1" applyAlignment="1">
      <alignment horizontal="right" vertical="center"/>
    </xf>
    <xf numFmtId="0" fontId="28" fillId="0" borderId="0" xfId="63" applyFont="1" applyAlignment="1">
      <alignment vertical="center"/>
    </xf>
    <xf numFmtId="164" fontId="28" fillId="33" borderId="19" xfId="62" applyNumberFormat="1" applyFont="1" applyFill="1" applyBorder="1" applyAlignment="1">
      <alignment horizontal="right" vertical="center"/>
    </xf>
    <xf numFmtId="0" fontId="28" fillId="33" borderId="0" xfId="62" applyFont="1" applyFill="1" applyAlignment="1">
      <alignment vertical="center"/>
    </xf>
    <xf numFmtId="164" fontId="28" fillId="0" borderId="0" xfId="64" applyNumberFormat="1" applyFont="1" applyFill="1" applyBorder="1" applyAlignment="1">
      <alignment horizontal="right" vertical="center"/>
    </xf>
    <xf numFmtId="164" fontId="28" fillId="33" borderId="15" xfId="64" applyNumberFormat="1" applyFont="1" applyFill="1" applyBorder="1" applyAlignment="1">
      <alignment horizontal="right" vertical="center"/>
    </xf>
    <xf numFmtId="164" fontId="28" fillId="0" borderId="15" xfId="64" applyNumberFormat="1" applyFont="1" applyFill="1" applyBorder="1" applyAlignment="1">
      <alignment horizontal="right" vertical="center"/>
    </xf>
    <xf numFmtId="166" fontId="29" fillId="0" borderId="0" xfId="62" applyNumberFormat="1" applyFont="1" applyAlignment="1">
      <alignment horizontal="centerContinuous" vertical="center"/>
    </xf>
    <xf numFmtId="0" fontId="28" fillId="0" borderId="0" xfId="62" applyFont="1" applyAlignment="1">
      <alignment horizontal="centerContinuous" vertical="center"/>
    </xf>
    <xf numFmtId="166" fontId="27" fillId="0" borderId="0" xfId="62" applyNumberFormat="1" applyFont="1" applyAlignment="1">
      <alignment vertical="center"/>
    </xf>
    <xf numFmtId="166" fontId="29" fillId="0" borderId="0" xfId="62" applyNumberFormat="1" applyFont="1" applyAlignment="1">
      <alignment vertical="center"/>
    </xf>
    <xf numFmtId="166" fontId="28" fillId="0" borderId="0" xfId="62" applyNumberFormat="1" applyFont="1" applyAlignment="1">
      <alignment horizontal="centerContinuous" vertical="center"/>
    </xf>
    <xf numFmtId="0" fontId="27" fillId="0" borderId="12" xfId="62" applyFont="1" applyBorder="1" applyAlignment="1">
      <alignment horizontal="left" vertical="center"/>
    </xf>
    <xf numFmtId="0" fontId="28" fillId="0" borderId="12" xfId="62" applyFont="1" applyBorder="1" applyAlignment="1">
      <alignment horizontal="center" vertical="center"/>
    </xf>
    <xf numFmtId="166" fontId="28" fillId="0" borderId="12" xfId="62" applyNumberFormat="1" applyFont="1" applyBorder="1" applyAlignment="1">
      <alignment horizontal="centerContinuous" vertical="center"/>
    </xf>
    <xf numFmtId="0" fontId="28" fillId="0" borderId="12" xfId="62" applyFont="1" applyBorder="1" applyAlignment="1">
      <alignment horizontal="centerContinuous" vertical="center"/>
    </xf>
    <xf numFmtId="0" fontId="27" fillId="0" borderId="13" xfId="62" applyFont="1" applyBorder="1" applyAlignment="1">
      <alignment horizontal="left" vertical="center"/>
    </xf>
    <xf numFmtId="0" fontId="28" fillId="0" borderId="13" xfId="62" applyFont="1" applyBorder="1" applyAlignment="1">
      <alignment horizontal="center" vertical="center"/>
    </xf>
    <xf numFmtId="166" fontId="28" fillId="0" borderId="13" xfId="62" applyNumberFormat="1" applyFont="1" applyBorder="1" applyAlignment="1">
      <alignment horizontal="centerContinuous" vertical="center"/>
    </xf>
    <xf numFmtId="0" fontId="28" fillId="0" borderId="13" xfId="62" applyFont="1" applyBorder="1" applyAlignment="1">
      <alignment horizontal="centerContinuous" vertical="center"/>
    </xf>
    <xf numFmtId="166" fontId="27" fillId="0" borderId="12" xfId="62" applyNumberFormat="1" applyFont="1" applyBorder="1" applyAlignment="1">
      <alignment horizontal="right" vertical="center"/>
    </xf>
    <xf numFmtId="166" fontId="27" fillId="0" borderId="16" xfId="62" applyNumberFormat="1" applyFont="1" applyBorder="1" applyAlignment="1">
      <alignment horizontal="right" vertical="center"/>
    </xf>
    <xf numFmtId="166" fontId="28" fillId="0" borderId="16" xfId="62" applyNumberFormat="1" applyFont="1" applyBorder="1" applyAlignment="1">
      <alignment horizontal="center" vertical="center"/>
    </xf>
    <xf numFmtId="0" fontId="28" fillId="0" borderId="16" xfId="62" applyFont="1" applyBorder="1" applyAlignment="1">
      <alignment horizontal="center" vertical="center"/>
    </xf>
    <xf numFmtId="167" fontId="28" fillId="0" borderId="0" xfId="62" applyNumberFormat="1" applyFont="1" applyAlignment="1">
      <alignment vertical="center"/>
    </xf>
    <xf numFmtId="167" fontId="28" fillId="0" borderId="0" xfId="62" applyNumberFormat="1" applyFont="1" applyAlignment="1">
      <alignment horizontal="center" vertical="center"/>
    </xf>
    <xf numFmtId="167" fontId="27" fillId="0" borderId="12" xfId="62" applyNumberFormat="1" applyFont="1" applyBorder="1" applyAlignment="1">
      <alignment horizontal="center" vertical="center"/>
    </xf>
    <xf numFmtId="164" fontId="28" fillId="33" borderId="0" xfId="64" applyNumberFormat="1" applyFont="1" applyFill="1" applyAlignment="1">
      <alignment vertical="center"/>
    </xf>
    <xf numFmtId="164" fontId="28" fillId="33" borderId="0" xfId="64" applyNumberFormat="1" applyFont="1" applyFill="1" applyBorder="1"/>
    <xf numFmtId="164" fontId="28" fillId="0" borderId="0" xfId="64" applyNumberFormat="1" applyFont="1" applyFill="1" applyBorder="1"/>
    <xf numFmtId="164" fontId="28" fillId="33" borderId="12" xfId="62" applyNumberFormat="1" applyFont="1" applyFill="1" applyBorder="1" applyAlignment="1">
      <alignment vertical="center"/>
    </xf>
    <xf numFmtId="164" fontId="28" fillId="0" borderId="12" xfId="62" applyNumberFormat="1" applyFont="1" applyBorder="1" applyAlignment="1">
      <alignment vertical="center"/>
    </xf>
    <xf numFmtId="164" fontId="28" fillId="0" borderId="0" xfId="64" applyNumberFormat="1" applyFont="1" applyFill="1"/>
    <xf numFmtId="164" fontId="28" fillId="33" borderId="0" xfId="64" applyNumberFormat="1" applyFont="1" applyFill="1" applyBorder="1" applyAlignment="1">
      <alignment vertical="center"/>
    </xf>
    <xf numFmtId="164" fontId="28" fillId="33" borderId="12" xfId="64" applyNumberFormat="1" applyFont="1" applyFill="1" applyBorder="1" applyAlignment="1">
      <alignment vertical="center"/>
    </xf>
    <xf numFmtId="0" fontId="28" fillId="0" borderId="12" xfId="62" applyFont="1" applyBorder="1" applyAlignment="1">
      <alignment vertical="center"/>
    </xf>
    <xf numFmtId="166" fontId="28" fillId="0" borderId="12" xfId="62" applyNumberFormat="1" applyFont="1" applyBorder="1" applyAlignment="1">
      <alignment vertical="center"/>
    </xf>
    <xf numFmtId="167" fontId="27" fillId="0" borderId="0" xfId="62" applyNumberFormat="1" applyFont="1" applyAlignment="1">
      <alignment vertical="center"/>
    </xf>
    <xf numFmtId="166" fontId="27" fillId="33" borderId="0" xfId="62" applyNumberFormat="1" applyFont="1" applyFill="1" applyAlignment="1">
      <alignment horizontal="right" vertical="center"/>
    </xf>
    <xf numFmtId="166" fontId="27" fillId="0" borderId="0" xfId="63" applyNumberFormat="1" applyFont="1" applyAlignment="1">
      <alignment horizontal="right" vertical="center"/>
    </xf>
    <xf numFmtId="167" fontId="27" fillId="0" borderId="0" xfId="63" applyNumberFormat="1" applyFont="1" applyAlignment="1">
      <alignment horizontal="right" vertical="center"/>
    </xf>
    <xf numFmtId="166" fontId="28" fillId="33" borderId="20" xfId="65" applyNumberFormat="1" applyFont="1" applyFill="1" applyBorder="1" applyAlignment="1">
      <alignment horizontal="right" vertical="center"/>
    </xf>
    <xf numFmtId="171" fontId="28" fillId="0" borderId="0" xfId="64" applyNumberFormat="1" applyFont="1" applyFill="1" applyBorder="1" applyAlignment="1">
      <alignment vertical="center"/>
    </xf>
    <xf numFmtId="166" fontId="28" fillId="0" borderId="20" xfId="65" applyNumberFormat="1" applyFont="1" applyFill="1" applyBorder="1" applyAlignment="1">
      <alignment horizontal="right" vertical="center"/>
    </xf>
    <xf numFmtId="166" fontId="28" fillId="0" borderId="0" xfId="64" applyNumberFormat="1" applyFont="1" applyFill="1" applyBorder="1" applyAlignment="1">
      <alignment horizontal="center" vertical="center"/>
    </xf>
    <xf numFmtId="164" fontId="28" fillId="33" borderId="0" xfId="64" applyNumberFormat="1" applyFont="1" applyFill="1" applyBorder="1" applyAlignment="1">
      <alignment horizontal="right" vertical="center"/>
    </xf>
    <xf numFmtId="164" fontId="28" fillId="0" borderId="0" xfId="64" applyNumberFormat="1" applyFont="1" applyFill="1" applyBorder="1" applyAlignment="1">
      <alignment vertical="center"/>
    </xf>
    <xf numFmtId="166" fontId="28" fillId="0" borderId="0" xfId="65" applyNumberFormat="1" applyFont="1" applyFill="1" applyBorder="1" applyAlignment="1">
      <alignment horizontal="right" vertical="center"/>
    </xf>
    <xf numFmtId="166" fontId="28" fillId="0" borderId="0" xfId="65" applyNumberFormat="1" applyFont="1" applyFill="1" applyBorder="1" applyAlignment="1">
      <alignment vertical="center"/>
    </xf>
    <xf numFmtId="166" fontId="28" fillId="33" borderId="0" xfId="65" applyNumberFormat="1" applyFont="1" applyFill="1" applyBorder="1" applyAlignment="1">
      <alignment horizontal="right" vertical="center"/>
    </xf>
    <xf numFmtId="1" fontId="28" fillId="0" borderId="0" xfId="62" applyNumberFormat="1" applyFont="1" applyAlignment="1">
      <alignment horizontal="center" vertical="center"/>
    </xf>
    <xf numFmtId="164" fontId="28" fillId="0" borderId="0" xfId="65" applyNumberFormat="1" applyFont="1" applyFill="1" applyAlignment="1">
      <alignment vertical="center"/>
    </xf>
    <xf numFmtId="0" fontId="28" fillId="0" borderId="0" xfId="62" quotePrefix="1" applyFont="1" applyAlignment="1">
      <alignment vertical="center"/>
    </xf>
    <xf numFmtId="164" fontId="28" fillId="0" borderId="2" xfId="63" applyNumberFormat="1" applyFont="1" applyBorder="1" applyAlignment="1">
      <alignment horizontal="right" vertical="center"/>
    </xf>
    <xf numFmtId="164" fontId="28" fillId="0" borderId="19" xfId="65" applyNumberFormat="1" applyFont="1" applyFill="1" applyBorder="1" applyAlignment="1">
      <alignment vertical="center"/>
    </xf>
    <xf numFmtId="164" fontId="28" fillId="0" borderId="0" xfId="67" applyNumberFormat="1" applyFont="1" applyAlignment="1">
      <alignment vertical="center"/>
    </xf>
    <xf numFmtId="164" fontId="28" fillId="0" borderId="18" xfId="63" applyNumberFormat="1" applyFont="1" applyBorder="1" applyAlignment="1">
      <alignment vertical="center"/>
    </xf>
    <xf numFmtId="164" fontId="28" fillId="33" borderId="18" xfId="63" applyNumberFormat="1" applyFont="1" applyFill="1" applyBorder="1" applyAlignment="1">
      <alignment vertical="center"/>
    </xf>
    <xf numFmtId="164" fontId="28" fillId="0" borderId="12" xfId="64" applyNumberFormat="1" applyFont="1" applyFill="1" applyBorder="1" applyAlignment="1">
      <alignment vertical="center"/>
    </xf>
    <xf numFmtId="164" fontId="28" fillId="33" borderId="15" xfId="64" applyNumberFormat="1" applyFont="1" applyFill="1" applyBorder="1" applyAlignment="1">
      <alignment vertical="center"/>
    </xf>
    <xf numFmtId="164" fontId="28" fillId="0" borderId="15" xfId="64" applyNumberFormat="1" applyFont="1" applyFill="1" applyBorder="1" applyAlignment="1">
      <alignment vertical="center"/>
    </xf>
    <xf numFmtId="0" fontId="27" fillId="0" borderId="0" xfId="67" applyFont="1" applyAlignment="1">
      <alignment horizontal="left"/>
    </xf>
    <xf numFmtId="0" fontId="28" fillId="0" borderId="0" xfId="67" applyFont="1" applyAlignment="1">
      <alignment horizontal="center"/>
    </xf>
    <xf numFmtId="166" fontId="28" fillId="0" borderId="0" xfId="67" applyNumberFormat="1" applyFont="1" applyAlignment="1">
      <alignment horizontal="centerContinuous"/>
    </xf>
    <xf numFmtId="0" fontId="28" fillId="0" borderId="0" xfId="67" applyFont="1" applyAlignment="1">
      <alignment horizontal="centerContinuous"/>
    </xf>
    <xf numFmtId="166" fontId="29" fillId="0" borderId="0" xfId="67" applyNumberFormat="1" applyFont="1" applyAlignment="1">
      <alignment horizontal="centerContinuous"/>
    </xf>
    <xf numFmtId="172" fontId="27" fillId="0" borderId="0" xfId="67" applyNumberFormat="1" applyFont="1"/>
    <xf numFmtId="166" fontId="29" fillId="0" borderId="0" xfId="67" applyNumberFormat="1" applyFont="1"/>
    <xf numFmtId="0" fontId="28" fillId="0" borderId="0" xfId="67" applyFont="1"/>
    <xf numFmtId="0" fontId="27" fillId="0" borderId="12" xfId="67" applyFont="1" applyBorder="1" applyAlignment="1">
      <alignment horizontal="left"/>
    </xf>
    <xf numFmtId="0" fontId="28" fillId="0" borderId="12" xfId="67" applyFont="1" applyBorder="1" applyAlignment="1">
      <alignment horizontal="center"/>
    </xf>
    <xf numFmtId="166" fontId="28" fillId="0" borderId="12" xfId="67" applyNumberFormat="1" applyFont="1" applyBorder="1" applyAlignment="1">
      <alignment horizontal="centerContinuous"/>
    </xf>
    <xf numFmtId="0" fontId="28" fillId="0" borderId="12" xfId="67" applyFont="1" applyBorder="1" applyAlignment="1">
      <alignment horizontal="centerContinuous"/>
    </xf>
    <xf numFmtId="0" fontId="27" fillId="0" borderId="13" xfId="67" applyFont="1" applyBorder="1" applyAlignment="1">
      <alignment horizontal="left"/>
    </xf>
    <xf numFmtId="0" fontId="28" fillId="0" borderId="13" xfId="67" applyFont="1" applyBorder="1" applyAlignment="1">
      <alignment horizontal="center"/>
    </xf>
    <xf numFmtId="166" fontId="28" fillId="0" borderId="13" xfId="67" applyNumberFormat="1" applyFont="1" applyBorder="1" applyAlignment="1">
      <alignment horizontal="centerContinuous"/>
    </xf>
    <xf numFmtId="0" fontId="28" fillId="0" borderId="13" xfId="67" applyFont="1" applyBorder="1" applyAlignment="1">
      <alignment horizontal="centerContinuous"/>
    </xf>
    <xf numFmtId="174" fontId="28" fillId="0" borderId="13" xfId="64" applyNumberFormat="1" applyFont="1" applyBorder="1" applyAlignment="1">
      <alignment horizontal="right"/>
    </xf>
    <xf numFmtId="166" fontId="27" fillId="0" borderId="12" xfId="67" applyNumberFormat="1" applyFont="1" applyBorder="1" applyAlignment="1">
      <alignment horizontal="right"/>
    </xf>
    <xf numFmtId="0" fontId="28" fillId="0" borderId="16" xfId="67" applyFont="1" applyBorder="1"/>
    <xf numFmtId="166" fontId="27" fillId="0" borderId="16" xfId="67" applyNumberFormat="1" applyFont="1" applyBorder="1" applyAlignment="1">
      <alignment horizontal="right"/>
    </xf>
    <xf numFmtId="166" fontId="28" fillId="0" borderId="16" xfId="67" applyNumberFormat="1" applyFont="1" applyBorder="1" applyAlignment="1">
      <alignment horizontal="center"/>
    </xf>
    <xf numFmtId="0" fontId="28" fillId="0" borderId="16" xfId="67" applyFont="1" applyBorder="1" applyAlignment="1">
      <alignment horizontal="center"/>
    </xf>
    <xf numFmtId="167" fontId="28" fillId="0" borderId="0" xfId="67" applyNumberFormat="1" applyFont="1"/>
    <xf numFmtId="167" fontId="28" fillId="0" borderId="0" xfId="67" applyNumberFormat="1" applyFont="1" applyAlignment="1">
      <alignment horizontal="center"/>
    </xf>
    <xf numFmtId="166" fontId="27" fillId="0" borderId="0" xfId="67" applyNumberFormat="1" applyFont="1" applyAlignment="1">
      <alignment horizontal="right" vertical="center"/>
    </xf>
    <xf numFmtId="167" fontId="27" fillId="0" borderId="0" xfId="67" applyNumberFormat="1" applyFont="1" applyAlignment="1">
      <alignment horizontal="right" vertical="center"/>
    </xf>
    <xf numFmtId="166" fontId="27" fillId="0" borderId="0" xfId="67" quotePrefix="1" applyNumberFormat="1" applyFont="1" applyAlignment="1">
      <alignment horizontal="right" vertical="center"/>
    </xf>
    <xf numFmtId="167" fontId="27" fillId="0" borderId="12" xfId="67" applyNumberFormat="1" applyFont="1" applyBorder="1" applyAlignment="1">
      <alignment horizontal="center"/>
    </xf>
    <xf numFmtId="166" fontId="27" fillId="0" borderId="19" xfId="67" applyNumberFormat="1" applyFont="1" applyBorder="1" applyAlignment="1">
      <alignment horizontal="right"/>
    </xf>
    <xf numFmtId="167" fontId="27" fillId="0" borderId="0" xfId="67" applyNumberFormat="1" applyFont="1" applyAlignment="1">
      <alignment horizontal="right"/>
    </xf>
    <xf numFmtId="0" fontId="27" fillId="0" borderId="0" xfId="67" applyFont="1" applyAlignment="1">
      <alignment horizontal="justify"/>
    </xf>
    <xf numFmtId="166" fontId="28" fillId="33" borderId="0" xfId="67" applyNumberFormat="1" applyFont="1" applyFill="1"/>
    <xf numFmtId="166" fontId="28" fillId="0" borderId="0" xfId="67" applyNumberFormat="1" applyFont="1"/>
    <xf numFmtId="172" fontId="28" fillId="33" borderId="0" xfId="67" applyNumberFormat="1" applyFont="1" applyFill="1"/>
    <xf numFmtId="0" fontId="27" fillId="0" borderId="0" xfId="67" applyFont="1"/>
    <xf numFmtId="164" fontId="28" fillId="33" borderId="0" xfId="67" applyNumberFormat="1" applyFont="1" applyFill="1"/>
    <xf numFmtId="164" fontId="28" fillId="0" borderId="0" xfId="67" applyNumberFormat="1" applyFont="1"/>
    <xf numFmtId="164" fontId="28" fillId="33" borderId="0" xfId="67" applyNumberFormat="1" applyFont="1" applyFill="1" applyAlignment="1">
      <alignment horizontal="right"/>
    </xf>
    <xf numFmtId="164" fontId="28" fillId="0" borderId="0" xfId="67" applyNumberFormat="1" applyFont="1" applyAlignment="1">
      <alignment horizontal="right"/>
    </xf>
    <xf numFmtId="0" fontId="28" fillId="0" borderId="0" xfId="67" applyFont="1" applyAlignment="1">
      <alignment horizontal="left"/>
    </xf>
    <xf numFmtId="164" fontId="28" fillId="33" borderId="0" xfId="64" applyNumberFormat="1" applyFont="1" applyFill="1" applyAlignment="1">
      <alignment horizontal="right"/>
    </xf>
    <xf numFmtId="164" fontId="28" fillId="0" borderId="0" xfId="64" applyNumberFormat="1" applyFont="1" applyFill="1" applyAlignment="1">
      <alignment horizontal="right"/>
    </xf>
    <xf numFmtId="164" fontId="28" fillId="33" borderId="12" xfId="67" applyNumberFormat="1" applyFont="1" applyFill="1" applyBorder="1" applyAlignment="1">
      <alignment horizontal="right"/>
    </xf>
    <xf numFmtId="164" fontId="28" fillId="0" borderId="12" xfId="67" applyNumberFormat="1" applyFont="1" applyBorder="1" applyAlignment="1">
      <alignment horizontal="right"/>
    </xf>
    <xf numFmtId="0" fontId="28" fillId="0" borderId="0" xfId="67" applyFont="1" applyAlignment="1">
      <alignment vertical="center"/>
    </xf>
    <xf numFmtId="0" fontId="28" fillId="0" borderId="0" xfId="67" applyFont="1" applyAlignment="1">
      <alignment horizontal="center" vertical="center"/>
    </xf>
    <xf numFmtId="164" fontId="28" fillId="33" borderId="0" xfId="67" applyNumberFormat="1" applyFont="1" applyFill="1" applyAlignment="1">
      <alignment horizontal="right" vertical="center"/>
    </xf>
    <xf numFmtId="164" fontId="28" fillId="0" borderId="0" xfId="67" applyNumberFormat="1" applyFont="1" applyAlignment="1">
      <alignment horizontal="right" vertical="center"/>
    </xf>
    <xf numFmtId="164" fontId="28" fillId="33" borderId="12" xfId="67" applyNumberFormat="1" applyFont="1" applyFill="1" applyBorder="1"/>
    <xf numFmtId="164" fontId="28" fillId="33" borderId="19" xfId="63" applyNumberFormat="1" applyFont="1" applyFill="1" applyBorder="1" applyAlignment="1">
      <alignment horizontal="right" vertical="center"/>
    </xf>
    <xf numFmtId="164" fontId="28" fillId="0" borderId="0" xfId="64" applyNumberFormat="1" applyFont="1" applyFill="1" applyBorder="1" applyAlignment="1">
      <alignment horizontal="right"/>
    </xf>
    <xf numFmtId="164" fontId="28" fillId="33" borderId="15" xfId="64" applyNumberFormat="1" applyFont="1" applyFill="1" applyBorder="1" applyAlignment="1">
      <alignment horizontal="right"/>
    </xf>
    <xf numFmtId="164" fontId="28" fillId="0" borderId="15" xfId="64" applyNumberFormat="1" applyFont="1" applyFill="1" applyBorder="1" applyAlignment="1">
      <alignment horizontal="right"/>
    </xf>
    <xf numFmtId="0" fontId="28" fillId="0" borderId="19" xfId="67" applyFont="1" applyBorder="1"/>
    <xf numFmtId="0" fontId="27" fillId="0" borderId="19" xfId="67" applyFont="1" applyBorder="1"/>
    <xf numFmtId="0" fontId="28" fillId="0" borderId="19" xfId="67" applyFont="1" applyBorder="1" applyAlignment="1">
      <alignment horizontal="center"/>
    </xf>
    <xf numFmtId="166" fontId="28" fillId="0" borderId="19" xfId="67" applyNumberFormat="1" applyFont="1" applyBorder="1" applyAlignment="1">
      <alignment horizontal="right"/>
    </xf>
    <xf numFmtId="167" fontId="28" fillId="0" borderId="19" xfId="67" applyNumberFormat="1" applyFont="1" applyBorder="1" applyAlignment="1">
      <alignment horizontal="right"/>
    </xf>
    <xf numFmtId="165" fontId="28" fillId="0" borderId="19" xfId="64" applyFont="1" applyFill="1" applyBorder="1" applyAlignment="1">
      <alignment horizontal="right"/>
    </xf>
    <xf numFmtId="166" fontId="28" fillId="0" borderId="19" xfId="64" applyNumberFormat="1" applyFont="1" applyFill="1" applyBorder="1" applyAlignment="1">
      <alignment horizontal="right"/>
    </xf>
    <xf numFmtId="166" fontId="27" fillId="0" borderId="0" xfId="67" applyNumberFormat="1" applyFont="1"/>
    <xf numFmtId="164" fontId="28" fillId="33" borderId="0" xfId="64" applyNumberFormat="1" applyFont="1" applyFill="1"/>
    <xf numFmtId="164" fontId="28" fillId="0" borderId="0" xfId="65" applyNumberFormat="1" applyFont="1" applyFill="1" applyAlignment="1">
      <alignment horizontal="right" vertical="center"/>
    </xf>
    <xf numFmtId="164" fontId="28" fillId="0" borderId="12" xfId="67" applyNumberFormat="1" applyFont="1" applyBorder="1"/>
    <xf numFmtId="164" fontId="28" fillId="33" borderId="12" xfId="64" applyNumberFormat="1" applyFont="1" applyFill="1" applyBorder="1" applyAlignment="1">
      <alignment horizontal="right"/>
    </xf>
    <xf numFmtId="164" fontId="28" fillId="0" borderId="19" xfId="63" applyNumberFormat="1" applyFont="1" applyBorder="1" applyAlignment="1">
      <alignment horizontal="right" vertical="center"/>
    </xf>
    <xf numFmtId="0" fontId="28" fillId="0" borderId="12" xfId="67" applyFont="1" applyBorder="1"/>
    <xf numFmtId="166" fontId="28" fillId="0" borderId="12" xfId="67" applyNumberFormat="1" applyFont="1" applyBorder="1"/>
    <xf numFmtId="167" fontId="27" fillId="0" borderId="0" xfId="67" applyNumberFormat="1" applyFont="1"/>
    <xf numFmtId="166" fontId="27" fillId="33" borderId="0" xfId="67" applyNumberFormat="1" applyFont="1" applyFill="1" applyAlignment="1">
      <alignment horizontal="right"/>
    </xf>
    <xf numFmtId="166" fontId="27" fillId="0" borderId="0" xfId="67" applyNumberFormat="1" applyFont="1" applyAlignment="1">
      <alignment horizontal="right"/>
    </xf>
    <xf numFmtId="37" fontId="28" fillId="0" borderId="0" xfId="67" applyNumberFormat="1" applyFont="1"/>
    <xf numFmtId="1" fontId="28" fillId="0" borderId="0" xfId="67" applyNumberFormat="1" applyFont="1" applyAlignment="1">
      <alignment horizontal="center"/>
    </xf>
    <xf numFmtId="166" fontId="28" fillId="0" borderId="0" xfId="64" applyNumberFormat="1" applyFont="1" applyFill="1" applyBorder="1" applyAlignment="1">
      <alignment horizontal="center"/>
    </xf>
    <xf numFmtId="166" fontId="27" fillId="33" borderId="0" xfId="63" applyNumberFormat="1" applyFont="1" applyFill="1" applyAlignment="1">
      <alignment horizontal="right" vertical="center"/>
    </xf>
    <xf numFmtId="164" fontId="28" fillId="33" borderId="0" xfId="64" applyNumberFormat="1" applyFont="1" applyFill="1" applyBorder="1" applyAlignment="1">
      <alignment horizontal="right"/>
    </xf>
    <xf numFmtId="166" fontId="28" fillId="0" borderId="0" xfId="63" applyNumberFormat="1" applyFont="1" applyAlignment="1">
      <alignment vertical="center"/>
    </xf>
    <xf numFmtId="164" fontId="28" fillId="0" borderId="0" xfId="65" applyNumberFormat="1" applyFont="1" applyFill="1" applyBorder="1" applyAlignment="1">
      <alignment horizontal="right" vertical="center"/>
    </xf>
    <xf numFmtId="0" fontId="28" fillId="0" borderId="0" xfId="67" quotePrefix="1" applyFont="1"/>
    <xf numFmtId="164" fontId="28" fillId="33" borderId="12" xfId="64" applyNumberFormat="1" applyFont="1" applyFill="1" applyBorder="1"/>
    <xf numFmtId="0" fontId="28" fillId="33" borderId="0" xfId="67" applyFont="1" applyFill="1"/>
    <xf numFmtId="164" fontId="28" fillId="0" borderId="12" xfId="64" applyNumberFormat="1" applyFont="1" applyFill="1" applyBorder="1"/>
    <xf numFmtId="164" fontId="28" fillId="33" borderId="15" xfId="64" applyNumberFormat="1" applyFont="1" applyFill="1" applyBorder="1"/>
    <xf numFmtId="164" fontId="28" fillId="0" borderId="15" xfId="64" applyNumberFormat="1" applyFont="1" applyFill="1" applyBorder="1"/>
    <xf numFmtId="166" fontId="5" fillId="0" borderId="0" xfId="0" applyNumberFormat="1" applyFont="1" applyAlignment="1">
      <alignment horizontal="center"/>
    </xf>
    <xf numFmtId="166" fontId="6" fillId="0" borderId="0" xfId="0" applyNumberFormat="1" applyFont="1"/>
    <xf numFmtId="166" fontId="5" fillId="0" borderId="12" xfId="0" applyNumberFormat="1" applyFont="1" applyBorder="1" applyAlignment="1">
      <alignment horizontal="center"/>
    </xf>
    <xf numFmtId="166" fontId="5" fillId="0" borderId="13" xfId="0" applyNumberFormat="1" applyFont="1" applyBorder="1" applyAlignment="1">
      <alignment horizontal="center"/>
    </xf>
    <xf numFmtId="166" fontId="4" fillId="0" borderId="12" xfId="0" applyNumberFormat="1" applyFont="1" applyBorder="1" applyAlignment="1">
      <alignment horizontal="right" vertical="center"/>
    </xf>
    <xf numFmtId="0" fontId="5" fillId="0" borderId="14" xfId="0" applyFont="1" applyBorder="1"/>
    <xf numFmtId="166" fontId="4" fillId="0" borderId="14" xfId="0" applyNumberFormat="1" applyFont="1" applyBorder="1" applyAlignment="1">
      <alignment horizontal="right"/>
    </xf>
    <xf numFmtId="166" fontId="5" fillId="0" borderId="14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166" fontId="4" fillId="0" borderId="0" xfId="0" applyNumberFormat="1" applyFont="1" applyAlignment="1">
      <alignment horizontal="right" vertical="center"/>
    </xf>
    <xf numFmtId="166" fontId="5" fillId="0" borderId="0" xfId="0" applyNumberFormat="1" applyFont="1"/>
    <xf numFmtId="164" fontId="5" fillId="0" borderId="1" xfId="0" applyNumberFormat="1" applyFont="1" applyBorder="1" applyAlignment="1">
      <alignment horizontal="right"/>
    </xf>
    <xf numFmtId="166" fontId="5" fillId="0" borderId="12" xfId="0" applyNumberFormat="1" applyFont="1" applyBorder="1" applyAlignment="1">
      <alignment horizontal="right"/>
    </xf>
    <xf numFmtId="166" fontId="5" fillId="0" borderId="0" xfId="0" applyNumberFormat="1" applyFont="1" applyAlignment="1">
      <alignment horizontal="centerContinuous"/>
    </xf>
    <xf numFmtId="166" fontId="5" fillId="0" borderId="12" xfId="0" applyNumberFormat="1" applyFont="1" applyBorder="1" applyAlignment="1">
      <alignment horizontal="centerContinuous"/>
    </xf>
    <xf numFmtId="166" fontId="5" fillId="0" borderId="13" xfId="0" applyNumberFormat="1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164" fontId="5" fillId="0" borderId="15" xfId="0" applyNumberFormat="1" applyFont="1" applyBorder="1" applyAlignment="1">
      <alignment horizontal="right"/>
    </xf>
    <xf numFmtId="164" fontId="5" fillId="0" borderId="2" xfId="0" applyNumberFormat="1" applyFont="1" applyBorder="1"/>
    <xf numFmtId="164" fontId="4" fillId="0" borderId="2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Continuous"/>
    </xf>
    <xf numFmtId="164" fontId="5" fillId="0" borderId="2" xfId="0" applyNumberFormat="1" applyFont="1" applyBorder="1" applyAlignment="1">
      <alignment horizontal="center"/>
    </xf>
    <xf numFmtId="168" fontId="5" fillId="0" borderId="0" xfId="0" applyNumberFormat="1" applyFont="1" applyAlignment="1">
      <alignment horizontal="right"/>
    </xf>
    <xf numFmtId="168" fontId="5" fillId="0" borderId="0" xfId="0" applyNumberFormat="1" applyFont="1"/>
    <xf numFmtId="165" fontId="5" fillId="0" borderId="0" xfId="0" applyNumberFormat="1" applyFont="1" applyAlignment="1">
      <alignment horizontal="right"/>
    </xf>
    <xf numFmtId="172" fontId="5" fillId="0" borderId="0" xfId="0" applyNumberFormat="1" applyFont="1"/>
    <xf numFmtId="166" fontId="4" fillId="0" borderId="12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/>
    </xf>
    <xf numFmtId="170" fontId="5" fillId="0" borderId="0" xfId="0" applyNumberFormat="1" applyFont="1"/>
    <xf numFmtId="164" fontId="5" fillId="0" borderId="13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Continuous" vertical="center"/>
    </xf>
    <xf numFmtId="164" fontId="5" fillId="0" borderId="12" xfId="0" applyNumberFormat="1" applyFont="1" applyBorder="1" applyAlignment="1">
      <alignment horizontal="centerContinuous" vertical="center"/>
    </xf>
    <xf numFmtId="164" fontId="5" fillId="0" borderId="13" xfId="0" applyNumberFormat="1" applyFont="1" applyBorder="1" applyAlignment="1">
      <alignment horizontal="centerContinuous" vertical="center"/>
    </xf>
    <xf numFmtId="164" fontId="4" fillId="0" borderId="14" xfId="0" applyNumberFormat="1" applyFont="1" applyBorder="1" applyAlignment="1">
      <alignment horizontal="right"/>
    </xf>
    <xf numFmtId="164" fontId="5" fillId="0" borderId="14" xfId="0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28" fillId="33" borderId="0" xfId="0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64" fontId="28" fillId="33" borderId="0" xfId="0" applyNumberFormat="1" applyFont="1" applyFill="1" applyAlignment="1">
      <alignment vertical="center"/>
    </xf>
    <xf numFmtId="164" fontId="28" fillId="33" borderId="2" xfId="0" applyNumberFormat="1" applyFont="1" applyFill="1" applyBorder="1" applyAlignment="1">
      <alignment horizontal="right" vertical="center"/>
    </xf>
    <xf numFmtId="164" fontId="28" fillId="33" borderId="12" xfId="0" applyNumberFormat="1" applyFont="1" applyFill="1" applyBorder="1" applyAlignment="1">
      <alignment horizontal="right" vertical="center"/>
    </xf>
    <xf numFmtId="164" fontId="28" fillId="33" borderId="1" xfId="0" applyNumberFormat="1" applyFont="1" applyFill="1" applyBorder="1" applyAlignment="1">
      <alignment horizontal="right" vertical="center"/>
    </xf>
    <xf numFmtId="164" fontId="28" fillId="33" borderId="15" xfId="0" applyNumberFormat="1" applyFont="1" applyFill="1" applyBorder="1" applyAlignment="1">
      <alignment horizontal="right" vertical="center"/>
    </xf>
    <xf numFmtId="164" fontId="28" fillId="0" borderId="0" xfId="0" applyNumberFormat="1" applyFont="1" applyAlignment="1">
      <alignment vertical="center"/>
    </xf>
    <xf numFmtId="164" fontId="28" fillId="0" borderId="2" xfId="0" applyNumberFormat="1" applyFont="1" applyBorder="1" applyAlignment="1">
      <alignment horizontal="right" vertical="center"/>
    </xf>
    <xf numFmtId="164" fontId="28" fillId="0" borderId="12" xfId="0" applyNumberFormat="1" applyFont="1" applyBorder="1" applyAlignment="1">
      <alignment horizontal="right" vertical="center"/>
    </xf>
    <xf numFmtId="164" fontId="28" fillId="0" borderId="1" xfId="0" applyNumberFormat="1" applyFont="1" applyBorder="1" applyAlignment="1">
      <alignment horizontal="right" vertical="center"/>
    </xf>
    <xf numFmtId="164" fontId="28" fillId="0" borderId="15" xfId="0" applyNumberFormat="1" applyFont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7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vertical="center"/>
    </xf>
    <xf numFmtId="0" fontId="28" fillId="0" borderId="2" xfId="0" applyFont="1" applyBorder="1" applyAlignment="1">
      <alignment horizontal="right" vertical="center"/>
    </xf>
    <xf numFmtId="164" fontId="27" fillId="0" borderId="0" xfId="0" applyNumberFormat="1" applyFont="1" applyAlignment="1">
      <alignment horizontal="right" vertical="center"/>
    </xf>
    <xf numFmtId="0" fontId="28" fillId="0" borderId="12" xfId="0" applyFont="1" applyBorder="1" applyAlignment="1">
      <alignment horizontal="right" vertical="center"/>
    </xf>
    <xf numFmtId="0" fontId="28" fillId="0" borderId="12" xfId="0" applyFont="1" applyBorder="1" applyAlignment="1">
      <alignment vertical="center"/>
    </xf>
    <xf numFmtId="164" fontId="28" fillId="0" borderId="12" xfId="0" applyNumberFormat="1" applyFont="1" applyBorder="1" applyAlignment="1">
      <alignment vertical="center"/>
    </xf>
    <xf numFmtId="0" fontId="27" fillId="0" borderId="0" xfId="0" applyFont="1" applyAlignment="1">
      <alignment horizontal="right" vertical="center"/>
    </xf>
    <xf numFmtId="164" fontId="27" fillId="0" borderId="12" xfId="0" applyNumberFormat="1" applyFont="1" applyBorder="1" applyAlignment="1">
      <alignment vertical="center"/>
    </xf>
    <xf numFmtId="167" fontId="28" fillId="0" borderId="0" xfId="0" applyNumberFormat="1" applyFont="1" applyAlignment="1">
      <alignment vertical="center"/>
    </xf>
    <xf numFmtId="167" fontId="27" fillId="0" borderId="0" xfId="0" applyNumberFormat="1" applyFont="1" applyAlignment="1">
      <alignment horizontal="right" vertical="center"/>
    </xf>
    <xf numFmtId="167" fontId="27" fillId="0" borderId="12" xfId="0" applyNumberFormat="1" applyFont="1" applyBorder="1" applyAlignment="1">
      <alignment horizontal="center" vertical="center"/>
    </xf>
    <xf numFmtId="167" fontId="28" fillId="0" borderId="0" xfId="0" applyNumberFormat="1" applyFont="1" applyAlignment="1">
      <alignment horizontal="right" vertical="center"/>
    </xf>
    <xf numFmtId="164" fontId="27" fillId="0" borderId="2" xfId="0" applyNumberFormat="1" applyFont="1" applyBorder="1" applyAlignment="1">
      <alignment horizontal="right" vertical="center"/>
    </xf>
    <xf numFmtId="167" fontId="27" fillId="0" borderId="0" xfId="0" applyNumberFormat="1" applyFont="1" applyAlignment="1">
      <alignment horizontal="center" vertical="center"/>
    </xf>
    <xf numFmtId="164" fontId="27" fillId="33" borderId="0" xfId="0" applyNumberFormat="1" applyFont="1" applyFill="1" applyAlignment="1">
      <alignment horizontal="right" vertical="center"/>
    </xf>
    <xf numFmtId="167" fontId="27" fillId="0" borderId="0" xfId="0" applyNumberFormat="1" applyFont="1" applyAlignment="1">
      <alignment vertical="center"/>
    </xf>
    <xf numFmtId="167" fontId="28" fillId="0" borderId="0" xfId="0" applyNumberFormat="1" applyFont="1" applyAlignment="1">
      <alignment horizontal="center" vertical="center"/>
    </xf>
    <xf numFmtId="169" fontId="28" fillId="0" borderId="0" xfId="0" applyNumberFormat="1" applyFont="1" applyAlignment="1">
      <alignment horizontal="center" vertical="center"/>
    </xf>
    <xf numFmtId="169" fontId="28" fillId="0" borderId="0" xfId="0" applyNumberFormat="1" applyFont="1" applyAlignment="1">
      <alignment vertical="center"/>
    </xf>
    <xf numFmtId="0" fontId="27" fillId="0" borderId="2" xfId="0" applyFont="1" applyBorder="1" applyAlignment="1">
      <alignment vertical="center"/>
    </xf>
    <xf numFmtId="164" fontId="28" fillId="0" borderId="2" xfId="0" applyNumberFormat="1" applyFont="1" applyBorder="1" applyAlignment="1">
      <alignment vertical="center"/>
    </xf>
    <xf numFmtId="164" fontId="28" fillId="0" borderId="0" xfId="0" applyNumberFormat="1" applyFont="1" applyAlignment="1">
      <alignment horizontal="right"/>
    </xf>
    <xf numFmtId="167" fontId="28" fillId="0" borderId="0" xfId="0" applyNumberFormat="1" applyFont="1"/>
    <xf numFmtId="167" fontId="28" fillId="0" borderId="0" xfId="0" applyNumberFormat="1" applyFont="1" applyAlignment="1">
      <alignment horizontal="center"/>
    </xf>
    <xf numFmtId="169" fontId="28" fillId="0" borderId="0" xfId="0" applyNumberFormat="1" applyFont="1" applyAlignment="1">
      <alignment horizontal="center"/>
    </xf>
    <xf numFmtId="164" fontId="28" fillId="0" borderId="12" xfId="0" applyNumberFormat="1" applyFont="1" applyBorder="1" applyAlignment="1">
      <alignment horizontal="right"/>
    </xf>
    <xf numFmtId="173" fontId="28" fillId="0" borderId="0" xfId="0" applyNumberFormat="1" applyFont="1" applyAlignment="1">
      <alignment horizontal="right" vertical="center"/>
    </xf>
    <xf numFmtId="164" fontId="28" fillId="0" borderId="2" xfId="0" applyNumberFormat="1" applyFont="1" applyBorder="1" applyAlignment="1">
      <alignment horizontal="right"/>
    </xf>
    <xf numFmtId="173" fontId="28" fillId="0" borderId="2" xfId="0" applyNumberFormat="1" applyFont="1" applyBorder="1" applyAlignment="1">
      <alignment vertical="center"/>
    </xf>
    <xf numFmtId="164" fontId="5" fillId="33" borderId="19" xfId="0" applyNumberFormat="1" applyFont="1" applyFill="1" applyBorder="1" applyAlignment="1">
      <alignment horizontal="right"/>
    </xf>
    <xf numFmtId="164" fontId="27" fillId="0" borderId="12" xfId="0" applyNumberFormat="1" applyFont="1" applyBorder="1" applyAlignment="1">
      <alignment horizontal="right" vertical="center"/>
    </xf>
    <xf numFmtId="0" fontId="27" fillId="0" borderId="12" xfId="0" applyFont="1" applyBorder="1" applyAlignment="1">
      <alignment horizontal="left" vertical="center"/>
    </xf>
    <xf numFmtId="173" fontId="28" fillId="0" borderId="12" xfId="0" applyNumberFormat="1" applyFont="1" applyBorder="1" applyAlignment="1">
      <alignment horizontal="right" vertical="center"/>
    </xf>
    <xf numFmtId="173" fontId="27" fillId="0" borderId="0" xfId="0" applyNumberFormat="1" applyFont="1" applyAlignment="1">
      <alignment horizontal="right" vertical="center"/>
    </xf>
    <xf numFmtId="173" fontId="27" fillId="0" borderId="12" xfId="0" applyNumberFormat="1" applyFont="1" applyBorder="1" applyAlignment="1">
      <alignment horizontal="right" vertical="center"/>
    </xf>
    <xf numFmtId="164" fontId="27" fillId="0" borderId="0" xfId="0" applyNumberFormat="1" applyFont="1" applyAlignment="1">
      <alignment horizontal="right"/>
    </xf>
    <xf numFmtId="164" fontId="27" fillId="0" borderId="12" xfId="0" applyNumberFormat="1" applyFont="1" applyBorder="1" applyAlignment="1">
      <alignment horizontal="right"/>
    </xf>
    <xf numFmtId="164" fontId="27" fillId="33" borderId="0" xfId="0" applyNumberFormat="1" applyFont="1" applyFill="1" applyAlignment="1">
      <alignment horizontal="right"/>
    </xf>
    <xf numFmtId="173" fontId="27" fillId="33" borderId="0" xfId="0" applyNumberFormat="1" applyFont="1" applyFill="1" applyAlignment="1">
      <alignment horizontal="right" vertical="center"/>
    </xf>
    <xf numFmtId="164" fontId="28" fillId="33" borderId="0" xfId="0" applyNumberFormat="1" applyFont="1" applyFill="1" applyAlignment="1">
      <alignment horizontal="right"/>
    </xf>
    <xf numFmtId="164" fontId="28" fillId="33" borderId="12" xfId="0" applyNumberFormat="1" applyFont="1" applyFill="1" applyBorder="1" applyAlignment="1">
      <alignment horizontal="right"/>
    </xf>
    <xf numFmtId="173" fontId="28" fillId="0" borderId="0" xfId="0" applyNumberFormat="1" applyFont="1" applyAlignment="1">
      <alignment vertical="center"/>
    </xf>
    <xf numFmtId="164" fontId="28" fillId="33" borderId="19" xfId="0" applyNumberFormat="1" applyFont="1" applyFill="1" applyBorder="1" applyAlignment="1">
      <alignment horizontal="right" vertical="center"/>
    </xf>
    <xf numFmtId="170" fontId="5" fillId="33" borderId="0" xfId="0" applyNumberFormat="1" applyFont="1" applyFill="1" applyAlignment="1">
      <alignment horizontal="right"/>
    </xf>
    <xf numFmtId="166" fontId="27" fillId="0" borderId="2" xfId="62" applyNumberFormat="1" applyFont="1" applyBorder="1" applyAlignment="1">
      <alignment horizontal="right" vertical="center"/>
    </xf>
    <xf numFmtId="0" fontId="28" fillId="0" borderId="0" xfId="0" applyFont="1" applyAlignment="1">
      <alignment horizontal="left" vertical="center"/>
    </xf>
    <xf numFmtId="166" fontId="27" fillId="0" borderId="19" xfId="62" applyNumberFormat="1" applyFont="1" applyBorder="1" applyAlignment="1">
      <alignment horizontal="right" vertical="center"/>
    </xf>
    <xf numFmtId="0" fontId="28" fillId="0" borderId="0" xfId="68" applyFont="1" applyAlignment="1">
      <alignment vertical="center"/>
    </xf>
    <xf numFmtId="9" fontId="28" fillId="33" borderId="0" xfId="66" applyFont="1" applyFill="1" applyBorder="1" applyAlignment="1">
      <alignment vertical="center"/>
    </xf>
    <xf numFmtId="167" fontId="27" fillId="0" borderId="0" xfId="62" applyNumberFormat="1" applyFont="1" applyAlignment="1">
      <alignment horizontal="center" vertical="center"/>
    </xf>
    <xf numFmtId="164" fontId="27" fillId="33" borderId="0" xfId="62" applyNumberFormat="1" applyFont="1" applyFill="1" applyAlignment="1">
      <alignment horizontal="right" vertical="center"/>
    </xf>
    <xf numFmtId="167" fontId="27" fillId="0" borderId="0" xfId="67" applyNumberFormat="1" applyFont="1" applyAlignment="1">
      <alignment horizontal="center"/>
    </xf>
    <xf numFmtId="166" fontId="28" fillId="33" borderId="15" xfId="69" applyNumberFormat="1" applyFont="1" applyFill="1" applyBorder="1" applyAlignment="1">
      <alignment horizontal="right" vertical="center"/>
    </xf>
    <xf numFmtId="164" fontId="5" fillId="0" borderId="19" xfId="0" applyNumberFormat="1" applyFont="1" applyBorder="1" applyAlignment="1">
      <alignment horizontal="right"/>
    </xf>
    <xf numFmtId="164" fontId="5" fillId="0" borderId="19" xfId="0" applyNumberFormat="1" applyFont="1" applyBorder="1" applyAlignment="1">
      <alignment vertical="center"/>
    </xf>
    <xf numFmtId="164" fontId="28" fillId="0" borderId="19" xfId="0" applyNumberFormat="1" applyFont="1" applyBorder="1" applyAlignment="1">
      <alignment horizontal="right" vertical="center"/>
    </xf>
    <xf numFmtId="0" fontId="28" fillId="0" borderId="12" xfId="0" applyFont="1" applyBorder="1" applyAlignment="1">
      <alignment horizontal="center" vertical="center"/>
    </xf>
    <xf numFmtId="164" fontId="28" fillId="0" borderId="12" xfId="0" applyNumberFormat="1" applyFont="1" applyBorder="1" applyAlignment="1">
      <alignment horizontal="centerContinuous" vertical="center"/>
    </xf>
    <xf numFmtId="0" fontId="27" fillId="0" borderId="0" xfId="50" applyFont="1" applyAlignment="1">
      <alignment horizontal="left" vertical="top"/>
    </xf>
    <xf numFmtId="0" fontId="28" fillId="0" borderId="0" xfId="50" applyFont="1" applyAlignment="1">
      <alignment horizontal="center" vertical="top"/>
    </xf>
    <xf numFmtId="164" fontId="28" fillId="0" borderId="0" xfId="50" applyNumberFormat="1" applyFont="1" applyAlignment="1">
      <alignment horizontal="right" vertical="top"/>
    </xf>
    <xf numFmtId="164" fontId="28" fillId="0" borderId="0" xfId="50" applyNumberFormat="1" applyFont="1" applyAlignment="1">
      <alignment horizontal="centerContinuous" vertical="top"/>
    </xf>
    <xf numFmtId="0" fontId="28" fillId="0" borderId="0" xfId="50" applyFont="1" applyAlignment="1">
      <alignment vertical="top"/>
    </xf>
    <xf numFmtId="0" fontId="27" fillId="0" borderId="12" xfId="50" applyFont="1" applyBorder="1" applyAlignment="1">
      <alignment horizontal="left" vertical="top"/>
    </xf>
    <xf numFmtId="0" fontId="28" fillId="0" borderId="12" xfId="50" applyFont="1" applyBorder="1" applyAlignment="1">
      <alignment horizontal="center" vertical="top"/>
    </xf>
    <xf numFmtId="164" fontId="28" fillId="0" borderId="12" xfId="50" applyNumberFormat="1" applyFont="1" applyBorder="1" applyAlignment="1">
      <alignment horizontal="right" vertical="top"/>
    </xf>
    <xf numFmtId="164" fontId="28" fillId="0" borderId="12" xfId="50" applyNumberFormat="1" applyFont="1" applyBorder="1" applyAlignment="1">
      <alignment horizontal="centerContinuous" vertical="top"/>
    </xf>
    <xf numFmtId="0" fontId="27" fillId="0" borderId="13" xfId="50" applyFont="1" applyBorder="1" applyAlignment="1">
      <alignment horizontal="left" vertical="top"/>
    </xf>
    <xf numFmtId="0" fontId="28" fillId="0" borderId="13" xfId="50" applyFont="1" applyBorder="1" applyAlignment="1">
      <alignment horizontal="center" vertical="top"/>
    </xf>
    <xf numFmtId="164" fontId="28" fillId="0" borderId="13" xfId="50" applyNumberFormat="1" applyFont="1" applyBorder="1" applyAlignment="1">
      <alignment horizontal="right" vertical="top"/>
    </xf>
    <xf numFmtId="164" fontId="28" fillId="0" borderId="13" xfId="50" applyNumberFormat="1" applyFont="1" applyBorder="1" applyAlignment="1">
      <alignment horizontal="centerContinuous" vertical="top"/>
    </xf>
    <xf numFmtId="164" fontId="27" fillId="0" borderId="12" xfId="50" applyNumberFormat="1" applyFont="1" applyBorder="1" applyAlignment="1">
      <alignment horizontal="right" vertical="top"/>
    </xf>
    <xf numFmtId="164" fontId="27" fillId="0" borderId="16" xfId="50" applyNumberFormat="1" applyFont="1" applyBorder="1" applyAlignment="1">
      <alignment horizontal="right" vertical="top"/>
    </xf>
    <xf numFmtId="164" fontId="28" fillId="0" borderId="16" xfId="50" applyNumberFormat="1" applyFont="1" applyBorder="1" applyAlignment="1">
      <alignment horizontal="center" vertical="top"/>
    </xf>
    <xf numFmtId="167" fontId="27" fillId="0" borderId="12" xfId="50" applyNumberFormat="1" applyFont="1" applyBorder="1" applyAlignment="1">
      <alignment horizontal="center" vertical="top"/>
    </xf>
    <xf numFmtId="164" fontId="27" fillId="0" borderId="17" xfId="50" applyNumberFormat="1" applyFont="1" applyBorder="1" applyAlignment="1">
      <alignment horizontal="right" vertical="top"/>
    </xf>
    <xf numFmtId="164" fontId="27" fillId="0" borderId="0" xfId="50" applyNumberFormat="1" applyFont="1" applyAlignment="1">
      <alignment horizontal="right" vertical="top"/>
    </xf>
    <xf numFmtId="167" fontId="27" fillId="0" borderId="0" xfId="50" applyNumberFormat="1" applyFont="1" applyAlignment="1">
      <alignment horizontal="center" vertical="top"/>
    </xf>
    <xf numFmtId="164" fontId="27" fillId="33" borderId="0" xfId="50" applyNumberFormat="1" applyFont="1" applyFill="1" applyAlignment="1">
      <alignment horizontal="right" vertical="top"/>
    </xf>
    <xf numFmtId="164" fontId="28" fillId="33" borderId="0" xfId="50" applyNumberFormat="1" applyFont="1" applyFill="1" applyAlignment="1">
      <alignment horizontal="right" vertical="top"/>
    </xf>
    <xf numFmtId="164" fontId="28" fillId="0" borderId="0" xfId="50" applyNumberFormat="1" applyFont="1" applyAlignment="1">
      <alignment vertical="top"/>
    </xf>
    <xf numFmtId="164" fontId="28" fillId="33" borderId="19" xfId="50" applyNumberFormat="1" applyFont="1" applyFill="1" applyBorder="1" applyAlignment="1">
      <alignment horizontal="right" vertical="top"/>
    </xf>
    <xf numFmtId="164" fontId="28" fillId="0" borderId="19" xfId="50" applyNumberFormat="1" applyFont="1" applyBorder="1" applyAlignment="1">
      <alignment horizontal="right" vertical="top"/>
    </xf>
    <xf numFmtId="164" fontId="28" fillId="33" borderId="12" xfId="50" applyNumberFormat="1" applyFont="1" applyFill="1" applyBorder="1" applyAlignment="1">
      <alignment horizontal="right" vertical="top"/>
    </xf>
    <xf numFmtId="0" fontId="28" fillId="0" borderId="0" xfId="50" applyFont="1" applyAlignment="1">
      <alignment horizontal="left" vertical="top"/>
    </xf>
    <xf numFmtId="164" fontId="28" fillId="0" borderId="0" xfId="50" applyNumberFormat="1" applyFont="1" applyAlignment="1">
      <alignment horizontal="center" vertical="top"/>
    </xf>
    <xf numFmtId="0" fontId="27" fillId="0" borderId="13" xfId="50" applyFont="1" applyBorder="1" applyAlignment="1">
      <alignment horizontal="left" vertical="center"/>
    </xf>
    <xf numFmtId="0" fontId="28" fillId="0" borderId="13" xfId="50" applyFont="1" applyBorder="1" applyAlignment="1">
      <alignment horizontal="center" vertical="center"/>
    </xf>
    <xf numFmtId="164" fontId="28" fillId="0" borderId="13" xfId="50" applyNumberFormat="1" applyFont="1" applyBorder="1" applyAlignment="1">
      <alignment horizontal="right" vertical="center"/>
    </xf>
    <xf numFmtId="164" fontId="28" fillId="0" borderId="13" xfId="50" applyNumberFormat="1" applyFont="1" applyBorder="1" applyAlignment="1">
      <alignment horizontal="center" vertical="center"/>
    </xf>
    <xf numFmtId="0" fontId="28" fillId="0" borderId="0" xfId="50" applyFont="1" applyAlignment="1">
      <alignment vertical="center"/>
    </xf>
    <xf numFmtId="0" fontId="27" fillId="0" borderId="0" xfId="50" applyFont="1" applyAlignment="1">
      <alignment horizontal="left" vertical="center"/>
    </xf>
    <xf numFmtId="0" fontId="28" fillId="0" borderId="0" xfId="50" applyFont="1" applyAlignment="1">
      <alignment horizontal="center" vertical="center"/>
    </xf>
    <xf numFmtId="164" fontId="28" fillId="0" borderId="12" xfId="50" applyNumberFormat="1" applyFont="1" applyBorder="1" applyAlignment="1">
      <alignment horizontal="right" vertical="center"/>
    </xf>
    <xf numFmtId="164" fontId="28" fillId="0" borderId="12" xfId="50" applyNumberFormat="1" applyFont="1" applyBorder="1" applyAlignment="1">
      <alignment horizontal="center" vertical="center"/>
    </xf>
    <xf numFmtId="164" fontId="27" fillId="0" borderId="12" xfId="50" applyNumberFormat="1" applyFont="1" applyBorder="1" applyAlignment="1">
      <alignment horizontal="right" vertical="center"/>
    </xf>
    <xf numFmtId="164" fontId="27" fillId="0" borderId="16" xfId="50" applyNumberFormat="1" applyFont="1" applyBorder="1" applyAlignment="1">
      <alignment horizontal="right" vertical="center"/>
    </xf>
    <xf numFmtId="164" fontId="28" fillId="0" borderId="0" xfId="50" applyNumberFormat="1" applyFont="1" applyAlignment="1">
      <alignment horizontal="center" vertical="center"/>
    </xf>
    <xf numFmtId="164" fontId="28" fillId="0" borderId="16" xfId="50" applyNumberFormat="1" applyFont="1" applyBorder="1" applyAlignment="1">
      <alignment horizontal="center" vertical="center"/>
    </xf>
    <xf numFmtId="167" fontId="27" fillId="0" borderId="12" xfId="50" applyNumberFormat="1" applyFont="1" applyBorder="1" applyAlignment="1">
      <alignment horizontal="center" vertical="center"/>
    </xf>
    <xf numFmtId="164" fontId="28" fillId="33" borderId="0" xfId="50" applyNumberFormat="1" applyFont="1" applyFill="1" applyAlignment="1">
      <alignment horizontal="right" vertical="center"/>
    </xf>
    <xf numFmtId="164" fontId="28" fillId="0" borderId="0" xfId="50" applyNumberFormat="1" applyFont="1" applyAlignment="1">
      <alignment vertical="center"/>
    </xf>
    <xf numFmtId="164" fontId="28" fillId="0" borderId="0" xfId="50" applyNumberFormat="1" applyFont="1" applyAlignment="1">
      <alignment horizontal="right" vertical="center"/>
    </xf>
    <xf numFmtId="167" fontId="28" fillId="0" borderId="0" xfId="50" applyNumberFormat="1" applyFont="1" applyAlignment="1">
      <alignment vertical="center"/>
    </xf>
    <xf numFmtId="1" fontId="28" fillId="0" borderId="0" xfId="50" applyNumberFormat="1" applyFont="1" applyAlignment="1">
      <alignment horizontal="center" vertical="center"/>
    </xf>
    <xf numFmtId="164" fontId="28" fillId="33" borderId="19" xfId="50" applyNumberFormat="1" applyFont="1" applyFill="1" applyBorder="1" applyAlignment="1">
      <alignment horizontal="right" vertical="center"/>
    </xf>
    <xf numFmtId="164" fontId="28" fillId="0" borderId="19" xfId="50" applyNumberFormat="1" applyFont="1" applyBorder="1" applyAlignment="1">
      <alignment horizontal="right" vertical="center"/>
    </xf>
    <xf numFmtId="164" fontId="28" fillId="33" borderId="12" xfId="50" applyNumberFormat="1" applyFont="1" applyFill="1" applyBorder="1" applyAlignment="1">
      <alignment horizontal="right" vertical="center"/>
    </xf>
    <xf numFmtId="0" fontId="28" fillId="0" borderId="19" xfId="50" applyFont="1" applyBorder="1" applyAlignment="1">
      <alignment horizontal="left" vertical="top"/>
    </xf>
    <xf numFmtId="165" fontId="28" fillId="0" borderId="19" xfId="50" applyNumberFormat="1" applyFont="1" applyBorder="1" applyAlignment="1">
      <alignment vertical="top"/>
    </xf>
    <xf numFmtId="165" fontId="28" fillId="0" borderId="19" xfId="50" applyNumberFormat="1" applyFont="1" applyBorder="1" applyAlignment="1">
      <alignment horizontal="center" vertical="top"/>
    </xf>
    <xf numFmtId="165" fontId="28" fillId="0" borderId="0" xfId="50" applyNumberFormat="1" applyFont="1" applyAlignment="1">
      <alignment vertical="top"/>
    </xf>
    <xf numFmtId="164" fontId="28" fillId="0" borderId="12" xfId="50" applyNumberFormat="1" applyFont="1" applyBorder="1" applyAlignment="1">
      <alignment horizontal="center" vertical="top"/>
    </xf>
    <xf numFmtId="164" fontId="28" fillId="0" borderId="13" xfId="50" applyNumberFormat="1" applyFont="1" applyBorder="1" applyAlignment="1">
      <alignment horizontal="center" vertical="top"/>
    </xf>
    <xf numFmtId="164" fontId="28" fillId="33" borderId="15" xfId="50" applyNumberFormat="1" applyFont="1" applyFill="1" applyBorder="1" applyAlignment="1">
      <alignment horizontal="right" vertical="center"/>
    </xf>
    <xf numFmtId="164" fontId="28" fillId="0" borderId="15" xfId="50" applyNumberFormat="1" applyFont="1" applyBorder="1" applyAlignment="1">
      <alignment horizontal="right" vertical="center"/>
    </xf>
    <xf numFmtId="0" fontId="27" fillId="0" borderId="0" xfId="50" applyFont="1" applyAlignment="1">
      <alignment vertical="center"/>
    </xf>
    <xf numFmtId="167" fontId="27" fillId="0" borderId="0" xfId="50" applyNumberFormat="1" applyFont="1" applyAlignment="1">
      <alignment horizontal="center" vertical="center"/>
    </xf>
    <xf numFmtId="164" fontId="27" fillId="33" borderId="0" xfId="50" applyNumberFormat="1" applyFont="1" applyFill="1" applyAlignment="1">
      <alignment horizontal="right" vertical="center"/>
    </xf>
    <xf numFmtId="164" fontId="27" fillId="0" borderId="0" xfId="50" applyNumberFormat="1" applyFont="1" applyAlignment="1">
      <alignment horizontal="right" vertical="center"/>
    </xf>
    <xf numFmtId="164" fontId="27" fillId="0" borderId="12" xfId="0" applyNumberFormat="1" applyFont="1" applyBorder="1" applyAlignment="1">
      <alignment horizontal="right" vertical="center"/>
    </xf>
    <xf numFmtId="167" fontId="28" fillId="33" borderId="0" xfId="0" applyNumberFormat="1" applyFont="1" applyFill="1" applyAlignment="1">
      <alignment vertical="center"/>
    </xf>
    <xf numFmtId="167" fontId="28" fillId="33" borderId="0" xfId="0" applyNumberFormat="1" applyFont="1" applyFill="1"/>
    <xf numFmtId="166" fontId="6" fillId="0" borderId="0" xfId="0" applyNumberFormat="1" applyFont="1" applyAlignment="1">
      <alignment horizontal="center"/>
    </xf>
    <xf numFmtId="164" fontId="27" fillId="0" borderId="14" xfId="0" applyNumberFormat="1" applyFont="1" applyBorder="1" applyAlignment="1">
      <alignment horizontal="right" vertical="center"/>
    </xf>
    <xf numFmtId="164" fontId="27" fillId="0" borderId="17" xfId="0" applyNumberFormat="1" applyFont="1" applyBorder="1" applyAlignment="1">
      <alignment horizontal="right" vertical="center"/>
    </xf>
    <xf numFmtId="164" fontId="27" fillId="0" borderId="12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/>
    </xf>
    <xf numFmtId="164" fontId="4" fillId="0" borderId="16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0" fontId="28" fillId="0" borderId="12" xfId="50" applyFont="1" applyBorder="1" applyAlignment="1">
      <alignment horizontal="left" vertical="top"/>
    </xf>
    <xf numFmtId="0" fontId="28" fillId="0" borderId="12" xfId="0" applyFont="1" applyBorder="1" applyAlignment="1">
      <alignment horizontal="left" vertical="center"/>
    </xf>
  </cellXfs>
  <cellStyles count="7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4" xfId="30" xr:uid="{00000000-0005-0000-0000-00001D000000}"/>
    <cellStyle name="Comma 13" xfId="31" xr:uid="{00000000-0005-0000-0000-00001E000000}"/>
    <cellStyle name="Comma 2" xfId="32" xr:uid="{00000000-0005-0000-0000-00001F000000}"/>
    <cellStyle name="Comma 2 3" xfId="33" xr:uid="{00000000-0005-0000-0000-000020000000}"/>
    <cellStyle name="Comma 2 3 11" xfId="34" xr:uid="{00000000-0005-0000-0000-000021000000}"/>
    <cellStyle name="Comma 2 5" xfId="35" xr:uid="{00000000-0005-0000-0000-000022000000}"/>
    <cellStyle name="Comma 247" xfId="36" xr:uid="{00000000-0005-0000-0000-000023000000}"/>
    <cellStyle name="Comma 247 2" xfId="65" xr:uid="{3E66ECB3-B290-4EC0-9A19-876B1AD09819}"/>
    <cellStyle name="Comma 3" xfId="37" xr:uid="{00000000-0005-0000-0000-000024000000}"/>
    <cellStyle name="Comma 4" xfId="64" xr:uid="{108628EA-79EF-4CC1-87FE-B6CFC55DFBC7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 customBuiltin="1"/>
    <cellStyle name="Normal 10 3" xfId="47" xr:uid="{00000000-0005-0000-0000-00002F000000}"/>
    <cellStyle name="Normal 10 3 2" xfId="63" xr:uid="{25A1BC3A-6D18-41B8-BD0B-B0EC4969B9DF}"/>
    <cellStyle name="Normal 12" xfId="48" xr:uid="{00000000-0005-0000-0000-000030000000}"/>
    <cellStyle name="Normal 12 2" xfId="49" xr:uid="{00000000-0005-0000-0000-000031000000}"/>
    <cellStyle name="Normal 12 3" xfId="67" xr:uid="{0144301C-481A-4C62-A2E3-8E225C617A57}"/>
    <cellStyle name="Normal 2" xfId="50" xr:uid="{00000000-0005-0000-0000-000032000000}"/>
    <cellStyle name="Normal 3" xfId="51" xr:uid="{00000000-0005-0000-0000-000033000000}"/>
    <cellStyle name="Normal 3 3" xfId="52" xr:uid="{00000000-0005-0000-0000-000034000000}"/>
    <cellStyle name="Normal 3 3 2" xfId="53" xr:uid="{00000000-0005-0000-0000-000035000000}"/>
    <cellStyle name="Normal 3 5" xfId="54" xr:uid="{00000000-0005-0000-0000-000036000000}"/>
    <cellStyle name="Normal 4" xfId="62" xr:uid="{BF3433F5-704D-42A5-A8B4-041736F2C08B}"/>
    <cellStyle name="Normal 7 2" xfId="55" xr:uid="{00000000-0005-0000-0000-000037000000}"/>
    <cellStyle name="Normal 8" xfId="68" xr:uid="{5B503524-4A67-4BC9-8912-93C3B5F9C2E8}"/>
    <cellStyle name="Normal 9" xfId="69" xr:uid="{FF4D920B-AF2C-444C-9C77-11A1C124DCFA}"/>
    <cellStyle name="Note" xfId="56" builtinId="10" customBuiltin="1"/>
    <cellStyle name="Output" xfId="57" builtinId="21" customBuiltin="1"/>
    <cellStyle name="Percent" xfId="58" builtinId="5" customBuiltin="1"/>
    <cellStyle name="Percent 2" xfId="66" xr:uid="{8BC10FCF-E266-4413-A5D7-4693F9C4E6B1}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AFAFA"/>
      <color rgb="FFCCCCFF"/>
      <color rgb="FFFFEBEB"/>
      <color rgb="FFFFFFCC"/>
      <color rgb="FFA0FA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034-VTR"/>
      <sheetName val="10K4"/>
      <sheetName val="DropDown Choices"/>
      <sheetName val="11"/>
      <sheetName val="ExRate"/>
      <sheetName val="NTPC summary for Taxdecl 2007"/>
      <sheetName val="Names"/>
      <sheetName val="Reference Information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 x14ac:dyDescent="0.4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C9D3-875B-46C6-B829-4987BEC9310F}">
  <sheetPr>
    <tabColor rgb="FFFFEBEB"/>
  </sheetPr>
  <dimension ref="A1:P194"/>
  <sheetViews>
    <sheetView tabSelected="1" zoomScaleNormal="100" zoomScaleSheetLayoutView="100" workbookViewId="0"/>
  </sheetViews>
  <sheetFormatPr defaultColWidth="9.33203125" defaultRowHeight="20.100000000000001" customHeight="1" x14ac:dyDescent="0.45"/>
  <cols>
    <col min="1" max="2" width="2.33203125" style="78" customWidth="1"/>
    <col min="3" max="3" width="42" style="78" customWidth="1"/>
    <col min="4" max="4" width="9.5" style="78" customWidth="1"/>
    <col min="5" max="5" width="1" style="78" customWidth="1"/>
    <col min="6" max="6" width="16.1640625" style="78" customWidth="1"/>
    <col min="7" max="7" width="1" style="78" customWidth="1"/>
    <col min="8" max="8" width="14.1640625" style="78" customWidth="1"/>
    <col min="9" max="9" width="1" style="78" customWidth="1"/>
    <col min="10" max="10" width="16.1640625" style="78" customWidth="1"/>
    <col min="11" max="11" width="1" style="78" customWidth="1"/>
    <col min="12" max="12" width="14.1640625" style="78" customWidth="1"/>
    <col min="13" max="16384" width="9.33203125" style="78"/>
  </cols>
  <sheetData>
    <row r="1" spans="1:16" ht="20.100000000000001" customHeight="1" x14ac:dyDescent="0.45">
      <c r="A1" s="74" t="s">
        <v>0</v>
      </c>
      <c r="B1" s="74"/>
      <c r="C1" s="74"/>
      <c r="D1" s="76"/>
      <c r="E1" s="76"/>
      <c r="F1" s="114"/>
      <c r="G1" s="115"/>
      <c r="H1" s="114"/>
      <c r="I1" s="115"/>
      <c r="J1" s="116"/>
      <c r="K1" s="117"/>
      <c r="L1" s="117"/>
    </row>
    <row r="2" spans="1:16" ht="20.100000000000001" customHeight="1" x14ac:dyDescent="0.45">
      <c r="A2" s="74" t="s">
        <v>1</v>
      </c>
      <c r="B2" s="74"/>
      <c r="C2" s="74"/>
      <c r="D2" s="76"/>
      <c r="E2" s="76"/>
      <c r="F2" s="118"/>
      <c r="G2" s="115"/>
      <c r="H2" s="118"/>
      <c r="I2" s="115"/>
      <c r="J2" s="118"/>
      <c r="K2" s="115"/>
      <c r="L2" s="118"/>
    </row>
    <row r="3" spans="1:16" ht="20.100000000000001" customHeight="1" x14ac:dyDescent="0.45">
      <c r="A3" s="119" t="s">
        <v>277</v>
      </c>
      <c r="B3" s="119"/>
      <c r="C3" s="119"/>
      <c r="D3" s="120"/>
      <c r="E3" s="120"/>
      <c r="F3" s="121"/>
      <c r="G3" s="122"/>
      <c r="H3" s="121"/>
      <c r="I3" s="122"/>
      <c r="J3" s="121"/>
      <c r="K3" s="122"/>
      <c r="L3" s="121"/>
    </row>
    <row r="4" spans="1:16" ht="20.100000000000001" customHeight="1" x14ac:dyDescent="0.45">
      <c r="A4" s="123"/>
      <c r="B4" s="123"/>
      <c r="C4" s="123"/>
      <c r="D4" s="124"/>
      <c r="E4" s="124"/>
      <c r="F4" s="125"/>
      <c r="G4" s="126"/>
      <c r="H4" s="125"/>
      <c r="I4" s="126"/>
      <c r="J4" s="125"/>
      <c r="K4" s="126"/>
      <c r="L4" s="118"/>
    </row>
    <row r="5" spans="1:16" ht="20.100000000000001" customHeight="1" x14ac:dyDescent="0.45">
      <c r="A5" s="74"/>
      <c r="B5" s="74"/>
      <c r="C5" s="74"/>
      <c r="D5" s="76"/>
      <c r="E5" s="76"/>
      <c r="F5" s="121"/>
      <c r="G5" s="122"/>
      <c r="H5" s="121"/>
      <c r="I5" s="122"/>
      <c r="J5" s="121"/>
      <c r="K5" s="122"/>
      <c r="L5" s="127" t="s">
        <v>2</v>
      </c>
    </row>
    <row r="6" spans="1:16" ht="20.100000000000001" customHeight="1" x14ac:dyDescent="0.45">
      <c r="A6" s="74"/>
      <c r="B6" s="74"/>
      <c r="C6" s="74"/>
      <c r="D6" s="76"/>
      <c r="E6" s="76"/>
      <c r="F6" s="128"/>
      <c r="G6" s="128"/>
      <c r="H6" s="128" t="s">
        <v>3</v>
      </c>
      <c r="I6" s="115"/>
      <c r="J6" s="129"/>
      <c r="K6" s="130"/>
      <c r="L6" s="128" t="s">
        <v>4</v>
      </c>
    </row>
    <row r="7" spans="1:16" ht="20.100000000000001" customHeight="1" x14ac:dyDescent="0.45">
      <c r="A7" s="131"/>
      <c r="B7" s="131"/>
      <c r="C7" s="131"/>
      <c r="D7" s="132"/>
      <c r="E7" s="132"/>
      <c r="F7" s="71" t="s">
        <v>5</v>
      </c>
      <c r="G7" s="72"/>
      <c r="H7" s="73" t="s">
        <v>6</v>
      </c>
      <c r="I7" s="72"/>
      <c r="J7" s="71" t="s">
        <v>5</v>
      </c>
      <c r="K7" s="72"/>
      <c r="L7" s="73" t="s">
        <v>6</v>
      </c>
    </row>
    <row r="8" spans="1:16" ht="20.100000000000001" customHeight="1" x14ac:dyDescent="0.45">
      <c r="A8" s="131"/>
      <c r="B8" s="131"/>
      <c r="C8" s="131"/>
      <c r="D8" s="132"/>
      <c r="E8" s="132"/>
      <c r="F8" s="73" t="s">
        <v>216</v>
      </c>
      <c r="G8" s="72"/>
      <c r="H8" s="71" t="s">
        <v>7</v>
      </c>
      <c r="I8" s="72"/>
      <c r="J8" s="73" t="s">
        <v>216</v>
      </c>
      <c r="K8" s="72"/>
      <c r="L8" s="71" t="s">
        <v>7</v>
      </c>
    </row>
    <row r="9" spans="1:16" ht="20.100000000000001" customHeight="1" x14ac:dyDescent="0.45">
      <c r="A9" s="131"/>
      <c r="B9" s="131"/>
      <c r="C9" s="131"/>
      <c r="D9" s="133" t="s">
        <v>8</v>
      </c>
      <c r="E9" s="131"/>
      <c r="F9" s="358" t="s">
        <v>266</v>
      </c>
      <c r="G9" s="72"/>
      <c r="H9" s="358" t="s">
        <v>223</v>
      </c>
      <c r="I9" s="72"/>
      <c r="J9" s="358" t="s">
        <v>266</v>
      </c>
      <c r="K9" s="72"/>
      <c r="L9" s="358" t="s">
        <v>223</v>
      </c>
    </row>
    <row r="10" spans="1:16" ht="20.100000000000001" customHeight="1" x14ac:dyDescent="0.45">
      <c r="A10" s="74" t="s">
        <v>9</v>
      </c>
      <c r="B10" s="75"/>
      <c r="C10" s="75"/>
      <c r="D10" s="76"/>
      <c r="E10" s="76"/>
      <c r="F10" s="77"/>
      <c r="H10" s="79"/>
      <c r="J10" s="77"/>
      <c r="L10" s="79"/>
    </row>
    <row r="11" spans="1:16" ht="6" customHeight="1" x14ac:dyDescent="0.45">
      <c r="A11" s="74"/>
      <c r="B11" s="75"/>
      <c r="C11" s="75"/>
      <c r="D11" s="76"/>
      <c r="E11" s="76"/>
      <c r="F11" s="77"/>
      <c r="H11" s="79"/>
      <c r="J11" s="77"/>
      <c r="L11" s="79"/>
    </row>
    <row r="12" spans="1:16" ht="20.100000000000001" customHeight="1" x14ac:dyDescent="0.45">
      <c r="A12" s="80" t="s">
        <v>10</v>
      </c>
      <c r="B12" s="80"/>
      <c r="C12" s="80"/>
      <c r="D12" s="76"/>
      <c r="E12" s="76"/>
      <c r="F12" s="77"/>
      <c r="G12" s="81"/>
      <c r="H12" s="79"/>
      <c r="I12" s="81"/>
      <c r="J12" s="77"/>
      <c r="K12" s="81"/>
      <c r="L12" s="79"/>
    </row>
    <row r="13" spans="1:16" ht="6" customHeight="1" x14ac:dyDescent="0.45">
      <c r="A13" s="74"/>
      <c r="B13" s="75"/>
      <c r="C13" s="75"/>
      <c r="D13" s="76"/>
      <c r="E13" s="76"/>
      <c r="F13" s="77"/>
      <c r="H13" s="79"/>
      <c r="J13" s="77"/>
      <c r="L13" s="79"/>
    </row>
    <row r="14" spans="1:16" ht="20.100000000000001" customHeight="1" x14ac:dyDescent="0.45">
      <c r="A14" s="78" t="s">
        <v>11</v>
      </c>
      <c r="D14" s="76"/>
      <c r="E14" s="76"/>
      <c r="F14" s="82">
        <v>1939807</v>
      </c>
      <c r="G14" s="83"/>
      <c r="H14" s="84">
        <v>1184361</v>
      </c>
      <c r="I14" s="84"/>
      <c r="J14" s="85">
        <v>73531695</v>
      </c>
      <c r="K14" s="86"/>
      <c r="L14" s="87">
        <v>39581234</v>
      </c>
    </row>
    <row r="15" spans="1:16" ht="20.100000000000001" customHeight="1" x14ac:dyDescent="0.45">
      <c r="A15" s="78" t="s">
        <v>273</v>
      </c>
      <c r="D15" s="76"/>
      <c r="E15" s="76"/>
      <c r="F15" s="82"/>
      <c r="G15" s="83"/>
      <c r="H15" s="84"/>
      <c r="I15" s="84"/>
      <c r="J15" s="85"/>
      <c r="K15" s="86"/>
      <c r="L15" s="87"/>
    </row>
    <row r="16" spans="1:16" ht="20.100000000000001" customHeight="1" x14ac:dyDescent="0.45">
      <c r="B16" s="78" t="s">
        <v>185</v>
      </c>
      <c r="D16" s="76">
        <v>6</v>
      </c>
      <c r="E16" s="76"/>
      <c r="F16" s="82">
        <v>282</v>
      </c>
      <c r="G16" s="83"/>
      <c r="H16" s="84">
        <v>15687</v>
      </c>
      <c r="I16" s="84"/>
      <c r="J16" s="85">
        <v>10679</v>
      </c>
      <c r="K16" s="86"/>
      <c r="L16" s="84">
        <v>524272</v>
      </c>
      <c r="P16" s="90"/>
    </row>
    <row r="17" spans="1:12" ht="20.100000000000001" customHeight="1" x14ac:dyDescent="0.45">
      <c r="A17" s="312" t="s">
        <v>273</v>
      </c>
      <c r="D17" s="76"/>
      <c r="E17" s="76"/>
      <c r="F17" s="82"/>
      <c r="G17" s="83"/>
      <c r="H17" s="84"/>
      <c r="I17" s="84"/>
      <c r="J17" s="85"/>
      <c r="K17" s="86"/>
      <c r="L17" s="84"/>
    </row>
    <row r="18" spans="1:12" ht="20.100000000000001" customHeight="1" x14ac:dyDescent="0.45">
      <c r="A18" s="312"/>
      <c r="B18" s="78" t="s">
        <v>188</v>
      </c>
      <c r="D18" s="76">
        <v>6</v>
      </c>
      <c r="E18" s="76"/>
      <c r="F18" s="82">
        <v>293</v>
      </c>
      <c r="G18" s="83"/>
      <c r="H18" s="84">
        <v>168</v>
      </c>
      <c r="I18" s="84"/>
      <c r="J18" s="85">
        <v>11123</v>
      </c>
      <c r="K18" s="86"/>
      <c r="L18" s="84">
        <v>5600</v>
      </c>
    </row>
    <row r="19" spans="1:12" ht="20.100000000000001" customHeight="1" x14ac:dyDescent="0.45">
      <c r="A19" s="359" t="s">
        <v>275</v>
      </c>
      <c r="D19" s="76">
        <v>7</v>
      </c>
      <c r="E19" s="76"/>
      <c r="F19" s="82">
        <v>791227</v>
      </c>
      <c r="G19" s="83"/>
      <c r="H19" s="84">
        <v>472940</v>
      </c>
      <c r="I19" s="84"/>
      <c r="J19" s="85">
        <v>29992809</v>
      </c>
      <c r="K19" s="86"/>
      <c r="L19" s="87">
        <v>15805596</v>
      </c>
    </row>
    <row r="20" spans="1:12" ht="20.100000000000001" customHeight="1" x14ac:dyDescent="0.45">
      <c r="A20" s="78" t="s">
        <v>12</v>
      </c>
      <c r="D20" s="76">
        <v>20</v>
      </c>
      <c r="E20" s="76"/>
      <c r="F20" s="89">
        <v>2201</v>
      </c>
      <c r="G20" s="83"/>
      <c r="H20" s="84">
        <v>2068</v>
      </c>
      <c r="I20" s="84"/>
      <c r="J20" s="85">
        <v>83418</v>
      </c>
      <c r="K20" s="84"/>
      <c r="L20" s="84">
        <v>69096</v>
      </c>
    </row>
    <row r="21" spans="1:12" ht="20.100000000000001" customHeight="1" x14ac:dyDescent="0.45">
      <c r="A21" s="78" t="s">
        <v>13</v>
      </c>
      <c r="D21" s="76"/>
      <c r="E21" s="76"/>
      <c r="F21" s="89"/>
      <c r="G21" s="83"/>
      <c r="H21" s="84"/>
      <c r="I21" s="84"/>
      <c r="J21" s="85"/>
      <c r="K21" s="84"/>
      <c r="L21" s="84"/>
    </row>
    <row r="22" spans="1:12" ht="20.100000000000001" customHeight="1" x14ac:dyDescent="0.45">
      <c r="B22" s="78" t="s">
        <v>171</v>
      </c>
      <c r="D22" s="76">
        <v>20</v>
      </c>
      <c r="E22" s="76"/>
      <c r="F22" s="89">
        <v>63083</v>
      </c>
      <c r="G22" s="83"/>
      <c r="H22" s="84">
        <v>24191</v>
      </c>
      <c r="I22" s="84"/>
      <c r="J22" s="85">
        <v>2391282</v>
      </c>
      <c r="K22" s="84"/>
      <c r="L22" s="84">
        <v>808475</v>
      </c>
    </row>
    <row r="23" spans="1:12" ht="20.100000000000001" customHeight="1" x14ac:dyDescent="0.45">
      <c r="A23" s="78" t="s">
        <v>18</v>
      </c>
      <c r="D23" s="76">
        <v>20</v>
      </c>
      <c r="E23" s="76"/>
      <c r="F23" s="82">
        <v>66098</v>
      </c>
      <c r="G23" s="83"/>
      <c r="H23" s="84">
        <v>69260</v>
      </c>
      <c r="I23" s="84"/>
      <c r="J23" s="85">
        <v>2505546</v>
      </c>
      <c r="K23" s="84"/>
      <c r="L23" s="84">
        <v>2314662</v>
      </c>
    </row>
    <row r="24" spans="1:12" ht="20.100000000000001" customHeight="1" x14ac:dyDescent="0.45">
      <c r="A24" s="78" t="s">
        <v>15</v>
      </c>
      <c r="D24" s="76"/>
      <c r="E24" s="76"/>
      <c r="F24" s="82">
        <v>150217</v>
      </c>
      <c r="G24" s="83"/>
      <c r="H24" s="84">
        <v>116834</v>
      </c>
      <c r="I24" s="84"/>
      <c r="J24" s="85">
        <v>5694216</v>
      </c>
      <c r="K24" s="84"/>
      <c r="L24" s="84">
        <v>3904574</v>
      </c>
    </row>
    <row r="25" spans="1:12" ht="20.100000000000001" customHeight="1" x14ac:dyDescent="0.45">
      <c r="A25" s="78" t="s">
        <v>16</v>
      </c>
      <c r="D25" s="76"/>
      <c r="E25" s="76"/>
      <c r="F25" s="82">
        <v>42698</v>
      </c>
      <c r="G25" s="83"/>
      <c r="H25" s="84">
        <v>41400</v>
      </c>
      <c r="I25" s="84"/>
      <c r="J25" s="85">
        <v>1618537</v>
      </c>
      <c r="K25" s="84"/>
      <c r="L25" s="84">
        <v>1383594</v>
      </c>
    </row>
    <row r="26" spans="1:12" ht="20.100000000000001" customHeight="1" x14ac:dyDescent="0.45">
      <c r="A26" s="78" t="s">
        <v>17</v>
      </c>
      <c r="D26" s="76">
        <v>6</v>
      </c>
      <c r="E26" s="76"/>
      <c r="F26" s="82">
        <v>18628</v>
      </c>
      <c r="G26" s="83"/>
      <c r="H26" s="84">
        <v>20990</v>
      </c>
      <c r="I26" s="84"/>
      <c r="J26" s="85">
        <v>706142</v>
      </c>
      <c r="K26" s="84"/>
      <c r="L26" s="84">
        <v>701494</v>
      </c>
    </row>
    <row r="27" spans="1:12" ht="20.100000000000001" customHeight="1" x14ac:dyDescent="0.45">
      <c r="A27" s="78" t="s">
        <v>172</v>
      </c>
      <c r="D27" s="76"/>
      <c r="E27" s="76"/>
      <c r="F27" s="82"/>
      <c r="G27" s="83"/>
      <c r="H27" s="84"/>
      <c r="I27" s="91"/>
      <c r="J27" s="85"/>
      <c r="K27" s="86"/>
      <c r="L27" s="91"/>
    </row>
    <row r="28" spans="1:12" ht="20.100000000000001" customHeight="1" x14ac:dyDescent="0.45">
      <c r="B28" s="78" t="s">
        <v>169</v>
      </c>
      <c r="D28" s="76"/>
      <c r="E28" s="76"/>
      <c r="F28" s="82"/>
      <c r="G28" s="83"/>
      <c r="H28" s="84"/>
      <c r="I28" s="91"/>
      <c r="J28" s="85"/>
      <c r="K28" s="86"/>
      <c r="L28" s="91"/>
    </row>
    <row r="29" spans="1:12" ht="20.100000000000001" customHeight="1" x14ac:dyDescent="0.45">
      <c r="B29" s="78" t="s">
        <v>224</v>
      </c>
      <c r="D29" s="76">
        <v>11</v>
      </c>
      <c r="E29" s="76"/>
      <c r="F29" s="82">
        <v>68682</v>
      </c>
      <c r="G29" s="83"/>
      <c r="H29" s="84">
        <v>78475</v>
      </c>
      <c r="I29" s="84"/>
      <c r="J29" s="85">
        <v>2603490</v>
      </c>
      <c r="K29" s="86"/>
      <c r="L29" s="87">
        <v>2622612</v>
      </c>
    </row>
    <row r="30" spans="1:12" ht="20.100000000000001" customHeight="1" x14ac:dyDescent="0.45">
      <c r="A30" s="78" t="s">
        <v>254</v>
      </c>
      <c r="D30" s="76">
        <v>8</v>
      </c>
      <c r="E30" s="76"/>
      <c r="F30" s="82">
        <v>0</v>
      </c>
      <c r="G30" s="83"/>
      <c r="H30" s="84">
        <v>172048</v>
      </c>
      <c r="I30" s="84"/>
      <c r="J30" s="85">
        <v>0</v>
      </c>
      <c r="K30" s="86"/>
      <c r="L30" s="87">
        <v>5749827</v>
      </c>
    </row>
    <row r="31" spans="1:12" ht="20.100000000000001" customHeight="1" x14ac:dyDescent="0.45">
      <c r="A31" s="78" t="s">
        <v>20</v>
      </c>
      <c r="D31" s="76"/>
      <c r="E31" s="76"/>
      <c r="F31" s="92">
        <v>415801</v>
      </c>
      <c r="G31" s="83"/>
      <c r="H31" s="93">
        <v>358037</v>
      </c>
      <c r="I31" s="84"/>
      <c r="J31" s="94">
        <v>15761706</v>
      </c>
      <c r="K31" s="86"/>
      <c r="L31" s="95">
        <v>11965563</v>
      </c>
    </row>
    <row r="32" spans="1:12" ht="6" customHeight="1" x14ac:dyDescent="0.45">
      <c r="A32" s="74"/>
      <c r="B32" s="75"/>
      <c r="C32" s="75"/>
      <c r="D32" s="76"/>
      <c r="E32" s="76"/>
      <c r="F32" s="82"/>
      <c r="G32" s="90"/>
      <c r="H32" s="83"/>
      <c r="I32" s="90"/>
      <c r="J32" s="96"/>
      <c r="K32" s="90"/>
      <c r="L32" s="83"/>
    </row>
    <row r="33" spans="1:12" ht="20.100000000000001" customHeight="1" x14ac:dyDescent="0.45">
      <c r="A33" s="80" t="s">
        <v>21</v>
      </c>
      <c r="C33" s="80"/>
      <c r="D33" s="76"/>
      <c r="E33" s="76"/>
      <c r="F33" s="97">
        <f>SUM(F14:F31)</f>
        <v>3559017</v>
      </c>
      <c r="G33" s="83"/>
      <c r="H33" s="98">
        <f>SUM(H14:H31)</f>
        <v>2556459</v>
      </c>
      <c r="I33" s="83"/>
      <c r="J33" s="97">
        <f>SUM(J14:J31)</f>
        <v>134910643</v>
      </c>
      <c r="K33" s="99"/>
      <c r="L33" s="98">
        <f>SUM(L14:L31)</f>
        <v>85436599</v>
      </c>
    </row>
    <row r="34" spans="1:12" ht="20.100000000000001" customHeight="1" x14ac:dyDescent="0.45">
      <c r="A34" s="80"/>
      <c r="B34" s="80"/>
      <c r="C34" s="80"/>
      <c r="D34" s="76"/>
      <c r="E34" s="76"/>
      <c r="F34" s="100"/>
      <c r="G34" s="83"/>
      <c r="H34" s="83"/>
      <c r="I34" s="83"/>
      <c r="J34" s="83"/>
      <c r="K34" s="99"/>
      <c r="L34" s="83"/>
    </row>
    <row r="35" spans="1:12" ht="20.100000000000001" customHeight="1" x14ac:dyDescent="0.45">
      <c r="A35" s="80"/>
      <c r="B35" s="80"/>
      <c r="C35" s="80"/>
      <c r="D35" s="76"/>
      <c r="E35" s="76"/>
      <c r="F35" s="100"/>
      <c r="G35" s="83"/>
      <c r="H35" s="83"/>
      <c r="I35" s="83"/>
      <c r="J35" s="83"/>
      <c r="K35" s="99"/>
      <c r="L35" s="83"/>
    </row>
    <row r="36" spans="1:12" ht="20.100000000000001" customHeight="1" x14ac:dyDescent="0.45">
      <c r="A36" s="80"/>
      <c r="B36" s="80"/>
      <c r="C36" s="80"/>
      <c r="D36" s="76"/>
      <c r="E36" s="76"/>
      <c r="F36" s="100"/>
      <c r="G36" s="83"/>
      <c r="H36" s="83"/>
      <c r="I36" s="83"/>
      <c r="J36" s="83"/>
      <c r="K36" s="99"/>
      <c r="L36" s="83"/>
    </row>
    <row r="37" spans="1:12" ht="20.100000000000001" customHeight="1" x14ac:dyDescent="0.45">
      <c r="A37" s="80"/>
      <c r="B37" s="80"/>
      <c r="C37" s="80"/>
      <c r="D37" s="76"/>
      <c r="E37" s="76"/>
      <c r="F37" s="100"/>
      <c r="G37" s="83"/>
      <c r="H37" s="83"/>
      <c r="I37" s="83"/>
      <c r="J37" s="100"/>
      <c r="K37" s="99"/>
      <c r="L37" s="83"/>
    </row>
    <row r="38" spans="1:12" ht="20.100000000000001" customHeight="1" x14ac:dyDescent="0.45">
      <c r="A38" s="80"/>
      <c r="B38" s="80"/>
      <c r="C38" s="80"/>
      <c r="D38" s="76"/>
      <c r="E38" s="76"/>
      <c r="F38" s="100"/>
      <c r="G38" s="83"/>
      <c r="H38" s="83"/>
      <c r="I38" s="83"/>
      <c r="J38" s="83"/>
      <c r="K38" s="99"/>
      <c r="L38" s="83"/>
    </row>
    <row r="39" spans="1:12" ht="20.100000000000001" customHeight="1" x14ac:dyDescent="0.45">
      <c r="A39" s="80"/>
      <c r="B39" s="80"/>
      <c r="C39" s="80"/>
      <c r="D39" s="76"/>
      <c r="E39" s="76"/>
      <c r="F39" s="100"/>
      <c r="G39" s="83"/>
      <c r="H39" s="83"/>
      <c r="I39" s="83"/>
      <c r="J39" s="83"/>
      <c r="K39" s="99"/>
      <c r="L39" s="83"/>
    </row>
    <row r="40" spans="1:12" ht="20.100000000000001" customHeight="1" x14ac:dyDescent="0.45">
      <c r="A40" s="80"/>
      <c r="B40" s="80"/>
      <c r="C40" s="80"/>
      <c r="D40" s="76"/>
      <c r="E40" s="76"/>
      <c r="F40" s="100"/>
      <c r="G40" s="83"/>
      <c r="H40" s="83"/>
      <c r="I40" s="83"/>
      <c r="J40" s="83"/>
      <c r="K40" s="99"/>
      <c r="L40" s="83"/>
    </row>
    <row r="41" spans="1:12" ht="20.100000000000001" customHeight="1" x14ac:dyDescent="0.45">
      <c r="A41" s="80"/>
      <c r="B41" s="80"/>
      <c r="C41" s="80"/>
      <c r="D41" s="76"/>
      <c r="E41" s="76"/>
      <c r="F41" s="100"/>
      <c r="G41" s="83"/>
      <c r="H41" s="83"/>
      <c r="I41" s="83"/>
      <c r="J41" s="83"/>
      <c r="K41" s="99"/>
      <c r="L41" s="83"/>
    </row>
    <row r="42" spans="1:12" ht="20.100000000000001" customHeight="1" x14ac:dyDescent="0.45">
      <c r="A42" s="80"/>
      <c r="B42" s="80"/>
      <c r="C42" s="80"/>
      <c r="D42" s="76"/>
      <c r="E42" s="76"/>
      <c r="F42" s="100"/>
      <c r="G42" s="83"/>
      <c r="H42" s="83"/>
      <c r="I42" s="83"/>
      <c r="J42" s="83"/>
      <c r="K42" s="99"/>
      <c r="L42" s="83"/>
    </row>
    <row r="43" spans="1:12" ht="20.100000000000001" customHeight="1" x14ac:dyDescent="0.45">
      <c r="A43" s="80"/>
      <c r="B43" s="80"/>
      <c r="C43" s="80"/>
      <c r="D43" s="76"/>
      <c r="E43" s="76"/>
      <c r="F43" s="100"/>
      <c r="G43" s="83"/>
      <c r="H43" s="83"/>
      <c r="I43" s="83"/>
      <c r="J43" s="83"/>
      <c r="K43" s="99"/>
      <c r="L43" s="83"/>
    </row>
    <row r="44" spans="1:12" ht="20.100000000000001" customHeight="1" x14ac:dyDescent="0.45">
      <c r="A44" s="80"/>
      <c r="B44" s="80"/>
      <c r="C44" s="80"/>
      <c r="D44" s="76"/>
      <c r="E44" s="76"/>
      <c r="F44" s="100"/>
      <c r="G44" s="83"/>
      <c r="H44" s="83"/>
      <c r="I44" s="83"/>
      <c r="J44" s="83"/>
      <c r="K44" s="99"/>
      <c r="L44" s="83"/>
    </row>
    <row r="45" spans="1:12" ht="20.100000000000001" customHeight="1" x14ac:dyDescent="0.45">
      <c r="A45" s="80"/>
      <c r="B45" s="80"/>
      <c r="C45" s="80"/>
      <c r="D45" s="76"/>
      <c r="E45" s="76"/>
      <c r="F45" s="100"/>
      <c r="G45" s="83"/>
      <c r="H45" s="83"/>
      <c r="I45" s="83"/>
      <c r="J45" s="83"/>
      <c r="K45" s="99"/>
      <c r="L45" s="83"/>
    </row>
    <row r="46" spans="1:12" ht="6" customHeight="1" x14ac:dyDescent="0.45">
      <c r="A46" s="80"/>
      <c r="B46" s="80"/>
      <c r="C46" s="80"/>
      <c r="D46" s="76"/>
      <c r="E46" s="76"/>
      <c r="F46" s="100"/>
      <c r="G46" s="83"/>
      <c r="H46" s="83"/>
      <c r="I46" s="83"/>
      <c r="J46" s="83"/>
      <c r="K46" s="99"/>
      <c r="L46" s="83"/>
    </row>
    <row r="47" spans="1:12" ht="21.95" customHeight="1" x14ac:dyDescent="0.45">
      <c r="A47" s="101" t="s">
        <v>208</v>
      </c>
      <c r="B47" s="102"/>
      <c r="C47" s="102"/>
      <c r="D47" s="103"/>
      <c r="E47" s="103"/>
      <c r="F47" s="104"/>
      <c r="G47" s="105"/>
      <c r="H47" s="104"/>
      <c r="I47" s="105"/>
      <c r="J47" s="104"/>
      <c r="K47" s="106"/>
      <c r="L47" s="107"/>
    </row>
    <row r="48" spans="1:12" ht="20.100000000000001" customHeight="1" x14ac:dyDescent="0.45">
      <c r="A48" s="74" t="s">
        <v>0</v>
      </c>
      <c r="B48" s="74"/>
      <c r="C48" s="74"/>
      <c r="D48" s="76"/>
      <c r="E48" s="76"/>
      <c r="F48" s="114"/>
      <c r="G48" s="115"/>
      <c r="H48" s="114"/>
      <c r="I48" s="115"/>
      <c r="J48" s="116"/>
      <c r="K48" s="117"/>
      <c r="L48" s="117"/>
    </row>
    <row r="49" spans="1:12" ht="20.100000000000001" customHeight="1" x14ac:dyDescent="0.45">
      <c r="A49" s="74" t="s">
        <v>1</v>
      </c>
      <c r="B49" s="74"/>
      <c r="C49" s="74"/>
      <c r="D49" s="76"/>
      <c r="E49" s="76"/>
      <c r="F49" s="118"/>
      <c r="G49" s="115"/>
      <c r="H49" s="118"/>
      <c r="I49" s="115"/>
      <c r="J49" s="118"/>
      <c r="K49" s="115"/>
      <c r="L49" s="118"/>
    </row>
    <row r="50" spans="1:12" ht="20.100000000000001" customHeight="1" x14ac:dyDescent="0.45">
      <c r="A50" s="119" t="s">
        <v>277</v>
      </c>
      <c r="B50" s="119"/>
      <c r="C50" s="119"/>
      <c r="D50" s="120"/>
      <c r="E50" s="120"/>
      <c r="F50" s="121"/>
      <c r="G50" s="122"/>
      <c r="H50" s="121"/>
      <c r="I50" s="122"/>
      <c r="J50" s="121"/>
      <c r="K50" s="122"/>
      <c r="L50" s="121"/>
    </row>
    <row r="51" spans="1:12" ht="20.100000000000001" customHeight="1" x14ac:dyDescent="0.45">
      <c r="A51" s="123"/>
      <c r="B51" s="123"/>
      <c r="C51" s="123"/>
      <c r="D51" s="124"/>
      <c r="E51" s="124"/>
      <c r="F51" s="125"/>
      <c r="G51" s="126"/>
      <c r="H51" s="125"/>
      <c r="I51" s="126"/>
      <c r="J51" s="125"/>
      <c r="K51" s="126"/>
      <c r="L51" s="118"/>
    </row>
    <row r="52" spans="1:12" ht="20.100000000000001" customHeight="1" x14ac:dyDescent="0.45">
      <c r="A52" s="74"/>
      <c r="B52" s="74"/>
      <c r="C52" s="74"/>
      <c r="D52" s="76"/>
      <c r="E52" s="76"/>
      <c r="F52" s="121"/>
      <c r="G52" s="122"/>
      <c r="H52" s="121"/>
      <c r="I52" s="122"/>
      <c r="J52" s="121"/>
      <c r="K52" s="122"/>
      <c r="L52" s="127" t="s">
        <v>2</v>
      </c>
    </row>
    <row r="53" spans="1:12" ht="20.100000000000001" customHeight="1" x14ac:dyDescent="0.45">
      <c r="A53" s="74"/>
      <c r="B53" s="74"/>
      <c r="C53" s="74"/>
      <c r="D53" s="76"/>
      <c r="E53" s="76"/>
      <c r="F53" s="128"/>
      <c r="G53" s="128"/>
      <c r="H53" s="128" t="s">
        <v>3</v>
      </c>
      <c r="I53" s="115"/>
      <c r="J53" s="129"/>
      <c r="K53" s="130"/>
      <c r="L53" s="128" t="s">
        <v>4</v>
      </c>
    </row>
    <row r="54" spans="1:12" ht="20.100000000000001" customHeight="1" x14ac:dyDescent="0.45">
      <c r="A54" s="131"/>
      <c r="B54" s="131"/>
      <c r="C54" s="131"/>
      <c r="D54" s="132"/>
      <c r="E54" s="132"/>
      <c r="F54" s="71" t="s">
        <v>5</v>
      </c>
      <c r="G54" s="72"/>
      <c r="H54" s="73" t="s">
        <v>6</v>
      </c>
      <c r="I54" s="72"/>
      <c r="J54" s="71" t="s">
        <v>5</v>
      </c>
      <c r="K54" s="72"/>
      <c r="L54" s="73" t="s">
        <v>6</v>
      </c>
    </row>
    <row r="55" spans="1:12" ht="20.100000000000001" customHeight="1" x14ac:dyDescent="0.45">
      <c r="A55" s="131"/>
      <c r="B55" s="131"/>
      <c r="C55" s="131"/>
      <c r="D55" s="132"/>
      <c r="E55" s="132"/>
      <c r="F55" s="73" t="s">
        <v>216</v>
      </c>
      <c r="G55" s="72"/>
      <c r="H55" s="71" t="s">
        <v>7</v>
      </c>
      <c r="I55" s="72"/>
      <c r="J55" s="73" t="s">
        <v>216</v>
      </c>
      <c r="K55" s="72"/>
      <c r="L55" s="71" t="s">
        <v>7</v>
      </c>
    </row>
    <row r="56" spans="1:12" ht="20.100000000000001" customHeight="1" x14ac:dyDescent="0.45">
      <c r="A56" s="131"/>
      <c r="B56" s="131"/>
      <c r="C56" s="131"/>
      <c r="D56" s="133" t="s">
        <v>8</v>
      </c>
      <c r="E56" s="131"/>
      <c r="F56" s="360" t="s">
        <v>266</v>
      </c>
      <c r="G56" s="72"/>
      <c r="H56" s="360" t="s">
        <v>223</v>
      </c>
      <c r="I56" s="72"/>
      <c r="J56" s="360" t="s">
        <v>266</v>
      </c>
      <c r="K56" s="72"/>
      <c r="L56" s="360" t="s">
        <v>223</v>
      </c>
    </row>
    <row r="57" spans="1:12" ht="20.100000000000001" customHeight="1" x14ac:dyDescent="0.45">
      <c r="A57" s="74" t="s">
        <v>225</v>
      </c>
      <c r="B57" s="75"/>
      <c r="C57" s="75"/>
      <c r="D57" s="76"/>
      <c r="E57" s="76"/>
      <c r="F57" s="77"/>
      <c r="H57" s="79"/>
      <c r="J57" s="77"/>
      <c r="L57" s="79"/>
    </row>
    <row r="58" spans="1:12" ht="6" customHeight="1" x14ac:dyDescent="0.45">
      <c r="A58" s="74"/>
      <c r="B58" s="75"/>
      <c r="C58" s="75"/>
      <c r="D58" s="76"/>
      <c r="E58" s="76"/>
      <c r="F58" s="77"/>
      <c r="H58" s="79"/>
      <c r="J58" s="77"/>
      <c r="L58" s="79"/>
    </row>
    <row r="59" spans="1:12" ht="20.100000000000001" customHeight="1" x14ac:dyDescent="0.45">
      <c r="A59" s="80" t="s">
        <v>22</v>
      </c>
      <c r="B59" s="80"/>
      <c r="C59" s="80"/>
      <c r="D59" s="76"/>
      <c r="E59" s="76"/>
      <c r="F59" s="82"/>
      <c r="G59" s="83"/>
      <c r="H59" s="83"/>
      <c r="I59" s="83"/>
      <c r="J59" s="89"/>
      <c r="K59" s="99"/>
      <c r="L59" s="99"/>
    </row>
    <row r="60" spans="1:12" ht="6" customHeight="1" x14ac:dyDescent="0.45">
      <c r="A60" s="74"/>
      <c r="B60" s="75"/>
      <c r="C60" s="75"/>
      <c r="D60" s="76"/>
      <c r="E60" s="76"/>
      <c r="F60" s="77"/>
      <c r="H60" s="79"/>
      <c r="J60" s="77"/>
      <c r="L60" s="79"/>
    </row>
    <row r="61" spans="1:12" ht="20.100000000000001" customHeight="1" x14ac:dyDescent="0.45">
      <c r="A61" s="108" t="s">
        <v>13</v>
      </c>
      <c r="D61" s="76">
        <v>20</v>
      </c>
      <c r="E61" s="76"/>
      <c r="F61" s="82">
        <v>3003</v>
      </c>
      <c r="G61" s="83"/>
      <c r="H61" s="84">
        <v>7146</v>
      </c>
      <c r="I61" s="84"/>
      <c r="J61" s="85">
        <v>113831</v>
      </c>
      <c r="K61" s="86"/>
      <c r="L61" s="87">
        <v>238831</v>
      </c>
    </row>
    <row r="62" spans="1:12" ht="20.100000000000001" customHeight="1" x14ac:dyDescent="0.45">
      <c r="A62" s="78" t="s">
        <v>23</v>
      </c>
      <c r="D62" s="76">
        <v>20</v>
      </c>
      <c r="E62" s="76"/>
      <c r="F62" s="82">
        <v>14971</v>
      </c>
      <c r="G62" s="83"/>
      <c r="H62" s="84">
        <v>16664</v>
      </c>
      <c r="I62" s="84"/>
      <c r="J62" s="85">
        <v>567490</v>
      </c>
      <c r="K62" s="86"/>
      <c r="L62" s="87">
        <v>556903</v>
      </c>
    </row>
    <row r="63" spans="1:12" ht="20.100000000000001" customHeight="1" x14ac:dyDescent="0.45">
      <c r="A63" s="78" t="s">
        <v>274</v>
      </c>
      <c r="D63" s="76"/>
      <c r="E63" s="76"/>
      <c r="F63" s="82"/>
      <c r="G63" s="83"/>
      <c r="H63" s="84"/>
      <c r="I63" s="84"/>
      <c r="J63" s="85"/>
      <c r="K63" s="86"/>
      <c r="L63" s="87"/>
    </row>
    <row r="64" spans="1:12" ht="20.100000000000001" customHeight="1" x14ac:dyDescent="0.45">
      <c r="B64" s="78" t="s">
        <v>226</v>
      </c>
      <c r="D64" s="76">
        <v>9</v>
      </c>
      <c r="E64" s="76"/>
      <c r="F64" s="82">
        <v>1602105</v>
      </c>
      <c r="G64" s="83"/>
      <c r="H64" s="84">
        <v>1645453</v>
      </c>
      <c r="I64" s="84"/>
      <c r="J64" s="85">
        <v>60730518</v>
      </c>
      <c r="K64" s="86"/>
      <c r="L64" s="84">
        <v>54990890</v>
      </c>
    </row>
    <row r="65" spans="1:12" ht="20.100000000000001" customHeight="1" x14ac:dyDescent="0.45">
      <c r="A65" s="78" t="s">
        <v>273</v>
      </c>
      <c r="D65" s="76"/>
      <c r="E65" s="76"/>
      <c r="F65" s="82"/>
      <c r="G65" s="83"/>
      <c r="H65" s="84"/>
      <c r="I65" s="84"/>
      <c r="J65" s="85"/>
      <c r="K65" s="86"/>
      <c r="L65" s="84"/>
    </row>
    <row r="66" spans="1:12" ht="20.100000000000001" customHeight="1" x14ac:dyDescent="0.45">
      <c r="A66" s="361"/>
      <c r="B66" s="78" t="s">
        <v>185</v>
      </c>
      <c r="C66" s="80"/>
      <c r="D66" s="76">
        <v>6</v>
      </c>
      <c r="E66" s="76"/>
      <c r="F66" s="82">
        <v>151386</v>
      </c>
      <c r="G66" s="83"/>
      <c r="H66" s="83">
        <v>0</v>
      </c>
      <c r="I66" s="83"/>
      <c r="J66" s="85">
        <v>5738546</v>
      </c>
      <c r="K66" s="99"/>
      <c r="L66" s="99">
        <v>0</v>
      </c>
    </row>
    <row r="67" spans="1:12" ht="20.100000000000001" customHeight="1" x14ac:dyDescent="0.45">
      <c r="A67" s="78" t="s">
        <v>227</v>
      </c>
      <c r="B67" s="80"/>
      <c r="C67" s="80"/>
      <c r="D67" s="76"/>
      <c r="E67" s="76"/>
      <c r="F67" s="82"/>
      <c r="G67" s="83"/>
      <c r="H67" s="83"/>
      <c r="I67" s="83"/>
      <c r="J67" s="89"/>
      <c r="K67" s="99"/>
      <c r="L67" s="99"/>
    </row>
    <row r="68" spans="1:12" ht="20.100000000000001" customHeight="1" x14ac:dyDescent="0.45">
      <c r="B68" s="78" t="s">
        <v>185</v>
      </c>
      <c r="C68" s="80"/>
      <c r="D68" s="76">
        <v>6</v>
      </c>
      <c r="E68" s="76"/>
      <c r="F68" s="82">
        <v>6393</v>
      </c>
      <c r="G68" s="83"/>
      <c r="H68" s="83">
        <v>7727</v>
      </c>
      <c r="I68" s="83"/>
      <c r="J68" s="89">
        <v>242341</v>
      </c>
      <c r="K68" s="99"/>
      <c r="L68" s="99">
        <v>258239</v>
      </c>
    </row>
    <row r="69" spans="1:12" ht="20.100000000000001" customHeight="1" x14ac:dyDescent="0.45">
      <c r="A69" s="78" t="s">
        <v>227</v>
      </c>
      <c r="B69" s="80"/>
      <c r="C69" s="80"/>
      <c r="D69" s="76"/>
      <c r="E69" s="76"/>
      <c r="F69" s="82"/>
      <c r="G69" s="83"/>
      <c r="H69" s="83"/>
      <c r="I69" s="83"/>
      <c r="J69" s="89"/>
      <c r="K69" s="99"/>
      <c r="L69" s="99"/>
    </row>
    <row r="70" spans="1:12" ht="20.100000000000001" customHeight="1" x14ac:dyDescent="0.45">
      <c r="B70" s="78" t="s">
        <v>188</v>
      </c>
      <c r="C70" s="80"/>
      <c r="D70" s="76">
        <v>6</v>
      </c>
      <c r="E70" s="76"/>
      <c r="F70" s="82">
        <v>148453</v>
      </c>
      <c r="G70" s="83"/>
      <c r="H70" s="83">
        <v>164424</v>
      </c>
      <c r="I70" s="83"/>
      <c r="J70" s="85">
        <v>5627352</v>
      </c>
      <c r="K70" s="99"/>
      <c r="L70" s="99">
        <v>5495041</v>
      </c>
    </row>
    <row r="71" spans="1:12" ht="20.100000000000001" customHeight="1" x14ac:dyDescent="0.45">
      <c r="A71" s="78" t="s">
        <v>272</v>
      </c>
      <c r="D71" s="76">
        <v>6</v>
      </c>
      <c r="E71" s="76"/>
      <c r="F71" s="82">
        <v>39198</v>
      </c>
      <c r="G71" s="83"/>
      <c r="H71" s="84">
        <v>63719</v>
      </c>
      <c r="I71" s="84"/>
      <c r="J71" s="85">
        <v>1485879</v>
      </c>
      <c r="K71" s="86"/>
      <c r="L71" s="84">
        <v>2129467</v>
      </c>
    </row>
    <row r="72" spans="1:12" ht="20.100000000000001" customHeight="1" x14ac:dyDescent="0.45">
      <c r="A72" s="78" t="s">
        <v>24</v>
      </c>
      <c r="D72" s="76"/>
      <c r="E72" s="76"/>
      <c r="F72" s="82">
        <v>1471</v>
      </c>
      <c r="G72" s="83"/>
      <c r="H72" s="84">
        <v>1488</v>
      </c>
      <c r="I72" s="84"/>
      <c r="J72" s="85">
        <v>55779</v>
      </c>
      <c r="K72" s="86"/>
      <c r="L72" s="84">
        <v>49714</v>
      </c>
    </row>
    <row r="73" spans="1:12" ht="20.100000000000001" customHeight="1" x14ac:dyDescent="0.45">
      <c r="A73" s="78" t="s">
        <v>25</v>
      </c>
      <c r="D73" s="76">
        <v>10</v>
      </c>
      <c r="E73" s="76"/>
      <c r="F73" s="82">
        <v>4205206</v>
      </c>
      <c r="G73" s="83"/>
      <c r="H73" s="84">
        <v>3416125</v>
      </c>
      <c r="I73" s="84"/>
      <c r="J73" s="85">
        <v>159405475</v>
      </c>
      <c r="K73" s="86"/>
      <c r="L73" s="84">
        <v>114166560</v>
      </c>
    </row>
    <row r="74" spans="1:12" ht="20.100000000000001" customHeight="1" x14ac:dyDescent="0.45">
      <c r="A74" s="78" t="s">
        <v>228</v>
      </c>
      <c r="D74" s="76"/>
      <c r="E74" s="76"/>
      <c r="F74" s="82">
        <v>84516</v>
      </c>
      <c r="G74" s="83"/>
      <c r="H74" s="84">
        <v>65873</v>
      </c>
      <c r="I74" s="84"/>
      <c r="J74" s="85">
        <v>3203715</v>
      </c>
      <c r="K74" s="86"/>
      <c r="L74" s="84">
        <v>2201476</v>
      </c>
    </row>
    <row r="75" spans="1:12" ht="20.100000000000001" customHeight="1" x14ac:dyDescent="0.45">
      <c r="A75" s="78" t="s">
        <v>172</v>
      </c>
      <c r="F75" s="96"/>
      <c r="G75" s="90"/>
      <c r="H75" s="84"/>
      <c r="I75" s="84"/>
      <c r="J75" s="85"/>
      <c r="K75" s="86"/>
      <c r="L75" s="84"/>
    </row>
    <row r="76" spans="1:12" ht="20.100000000000001" customHeight="1" x14ac:dyDescent="0.45">
      <c r="B76" s="78" t="s">
        <v>173</v>
      </c>
      <c r="D76" s="76">
        <v>11</v>
      </c>
      <c r="E76" s="76"/>
      <c r="F76" s="96">
        <v>809291</v>
      </c>
      <c r="G76" s="90"/>
      <c r="H76" s="84">
        <v>888847</v>
      </c>
      <c r="I76" s="84"/>
      <c r="J76" s="85">
        <v>30677546</v>
      </c>
      <c r="K76" s="86"/>
      <c r="L76" s="84">
        <v>29705179</v>
      </c>
    </row>
    <row r="77" spans="1:12" ht="20.100000000000001" customHeight="1" x14ac:dyDescent="0.45">
      <c r="A77" s="78" t="s">
        <v>27</v>
      </c>
      <c r="D77" s="76">
        <v>12</v>
      </c>
      <c r="E77" s="76"/>
      <c r="F77" s="82">
        <v>1158955</v>
      </c>
      <c r="G77" s="83"/>
      <c r="H77" s="84">
        <v>1276104</v>
      </c>
      <c r="I77" s="84"/>
      <c r="J77" s="85">
        <v>43932156</v>
      </c>
      <c r="K77" s="86"/>
      <c r="L77" s="84">
        <v>42647263</v>
      </c>
    </row>
    <row r="78" spans="1:12" ht="20.100000000000001" customHeight="1" x14ac:dyDescent="0.45">
      <c r="A78" s="78" t="s">
        <v>28</v>
      </c>
      <c r="D78" s="76"/>
      <c r="E78" s="76"/>
      <c r="F78" s="82">
        <v>411594</v>
      </c>
      <c r="G78" s="83"/>
      <c r="H78" s="84">
        <v>431568</v>
      </c>
      <c r="I78" s="84"/>
      <c r="J78" s="85">
        <v>15602161</v>
      </c>
      <c r="K78" s="86"/>
      <c r="L78" s="84">
        <v>14422945</v>
      </c>
    </row>
    <row r="79" spans="1:12" ht="20.100000000000001" customHeight="1" x14ac:dyDescent="0.45">
      <c r="A79" s="78" t="s">
        <v>26</v>
      </c>
      <c r="D79" s="76"/>
      <c r="E79" s="76"/>
      <c r="F79" s="82">
        <v>86339</v>
      </c>
      <c r="G79" s="83"/>
      <c r="H79" s="84">
        <v>103567</v>
      </c>
      <c r="I79" s="84"/>
      <c r="J79" s="85">
        <v>3272811</v>
      </c>
      <c r="K79" s="86"/>
      <c r="L79" s="84">
        <v>3461183</v>
      </c>
    </row>
    <row r="80" spans="1:12" ht="20.100000000000001" customHeight="1" x14ac:dyDescent="0.45">
      <c r="A80" s="78" t="s">
        <v>29</v>
      </c>
      <c r="D80" s="76"/>
      <c r="E80" s="76"/>
      <c r="F80" s="109">
        <v>335238</v>
      </c>
      <c r="G80" s="83"/>
      <c r="H80" s="93">
        <v>300393</v>
      </c>
      <c r="I80" s="84"/>
      <c r="J80" s="94">
        <v>12707754</v>
      </c>
      <c r="K80" s="86"/>
      <c r="L80" s="93">
        <v>10039109</v>
      </c>
    </row>
    <row r="81" spans="1:12" ht="6" customHeight="1" x14ac:dyDescent="0.45">
      <c r="A81" s="74"/>
      <c r="B81" s="75"/>
      <c r="C81" s="75"/>
      <c r="D81" s="76"/>
      <c r="E81" s="76"/>
      <c r="F81" s="82"/>
      <c r="G81" s="90"/>
      <c r="J81" s="110"/>
    </row>
    <row r="82" spans="1:12" ht="20.100000000000001" customHeight="1" x14ac:dyDescent="0.45">
      <c r="A82" s="80" t="s">
        <v>30</v>
      </c>
      <c r="C82" s="80"/>
      <c r="D82" s="76"/>
      <c r="E82" s="76"/>
      <c r="F82" s="109">
        <f>SUM(F61:F80)</f>
        <v>9058119</v>
      </c>
      <c r="G82" s="83"/>
      <c r="H82" s="98">
        <f>SUM(H61:H80)</f>
        <v>8389098</v>
      </c>
      <c r="I82" s="83"/>
      <c r="J82" s="97">
        <f>SUM(J61:J80)</f>
        <v>343363354</v>
      </c>
      <c r="K82" s="111"/>
      <c r="L82" s="98">
        <f>SUM(L61:L80)</f>
        <v>280362800</v>
      </c>
    </row>
    <row r="83" spans="1:12" ht="6" customHeight="1" x14ac:dyDescent="0.45">
      <c r="A83" s="74"/>
      <c r="B83" s="75"/>
      <c r="C83" s="75"/>
      <c r="D83" s="76"/>
      <c r="E83" s="76"/>
      <c r="F83" s="77"/>
      <c r="H83" s="79"/>
      <c r="J83" s="77"/>
      <c r="L83" s="79"/>
    </row>
    <row r="84" spans="1:12" ht="20.100000000000001" customHeight="1" thickBot="1" x14ac:dyDescent="0.5">
      <c r="A84" s="80" t="s">
        <v>31</v>
      </c>
      <c r="B84" s="80"/>
      <c r="C84" s="80"/>
      <c r="D84" s="76"/>
      <c r="E84" s="76"/>
      <c r="F84" s="112">
        <f>SUM(F33+F82)</f>
        <v>12617136</v>
      </c>
      <c r="G84" s="111"/>
      <c r="H84" s="113">
        <f>SUM(H33+H82)</f>
        <v>10945557</v>
      </c>
      <c r="I84" s="111"/>
      <c r="J84" s="112">
        <f>SUM(J33+J82)</f>
        <v>478273997</v>
      </c>
      <c r="K84" s="111"/>
      <c r="L84" s="113">
        <f>SUM(L33+L82)</f>
        <v>365799399</v>
      </c>
    </row>
    <row r="85" spans="1:12" ht="20.100000000000001" customHeight="1" thickTop="1" x14ac:dyDescent="0.45">
      <c r="A85" s="80"/>
      <c r="B85" s="80"/>
      <c r="C85" s="80"/>
      <c r="D85" s="76"/>
      <c r="E85" s="76"/>
      <c r="F85" s="111"/>
      <c r="G85" s="111"/>
      <c r="H85" s="111"/>
      <c r="I85" s="111"/>
      <c r="J85" s="111"/>
      <c r="K85" s="111"/>
      <c r="L85" s="111"/>
    </row>
    <row r="86" spans="1:12" ht="20.100000000000001" customHeight="1" x14ac:dyDescent="0.45">
      <c r="A86" s="80"/>
      <c r="B86" s="80"/>
      <c r="C86" s="80"/>
      <c r="D86" s="76"/>
      <c r="E86" s="76"/>
      <c r="F86" s="111"/>
      <c r="G86" s="111"/>
      <c r="H86" s="111"/>
      <c r="I86" s="111"/>
      <c r="J86" s="111"/>
      <c r="K86" s="111"/>
      <c r="L86" s="111"/>
    </row>
    <row r="87" spans="1:12" ht="20.100000000000001" customHeight="1" x14ac:dyDescent="0.45">
      <c r="A87" s="80"/>
      <c r="B87" s="80"/>
      <c r="C87" s="80"/>
      <c r="D87" s="76"/>
      <c r="E87" s="76"/>
      <c r="F87" s="111"/>
      <c r="G87" s="111"/>
      <c r="H87" s="111"/>
      <c r="I87" s="111"/>
      <c r="J87" s="111"/>
      <c r="K87" s="111"/>
      <c r="L87" s="111"/>
    </row>
    <row r="88" spans="1:12" ht="20.100000000000001" customHeight="1" x14ac:dyDescent="0.45">
      <c r="A88" s="80"/>
      <c r="B88" s="80"/>
      <c r="C88" s="80"/>
      <c r="D88" s="76"/>
      <c r="E88" s="76"/>
      <c r="F88" s="111"/>
      <c r="G88" s="111"/>
      <c r="H88" s="111"/>
      <c r="I88" s="111"/>
      <c r="J88" s="111"/>
      <c r="K88" s="111"/>
      <c r="L88" s="111"/>
    </row>
    <row r="89" spans="1:12" ht="20.100000000000001" customHeight="1" x14ac:dyDescent="0.45">
      <c r="A89" s="80"/>
      <c r="B89" s="80"/>
      <c r="C89" s="80"/>
      <c r="D89" s="76"/>
      <c r="E89" s="76"/>
      <c r="F89" s="111"/>
      <c r="G89" s="111"/>
      <c r="H89" s="111"/>
      <c r="I89" s="111"/>
      <c r="J89" s="111"/>
      <c r="K89" s="111"/>
      <c r="L89" s="111"/>
    </row>
    <row r="90" spans="1:12" ht="20.100000000000001" customHeight="1" x14ac:dyDescent="0.45">
      <c r="A90" s="80"/>
      <c r="B90" s="80"/>
      <c r="C90" s="80"/>
      <c r="D90" s="76"/>
      <c r="E90" s="76"/>
      <c r="F90" s="111"/>
      <c r="G90" s="111"/>
      <c r="H90" s="111"/>
      <c r="I90" s="111"/>
      <c r="J90" s="111"/>
      <c r="K90" s="111"/>
      <c r="L90" s="111"/>
    </row>
    <row r="91" spans="1:12" ht="20.100000000000001" customHeight="1" x14ac:dyDescent="0.45">
      <c r="A91" s="80"/>
      <c r="B91" s="80"/>
      <c r="C91" s="80"/>
      <c r="D91" s="76"/>
      <c r="E91" s="76"/>
      <c r="F91" s="111"/>
      <c r="G91" s="111"/>
      <c r="H91" s="111"/>
      <c r="I91" s="111"/>
      <c r="J91" s="111"/>
      <c r="K91" s="111"/>
      <c r="L91" s="111"/>
    </row>
    <row r="92" spans="1:12" ht="20.100000000000001" customHeight="1" x14ac:dyDescent="0.45">
      <c r="A92" s="80"/>
      <c r="B92" s="80"/>
      <c r="C92" s="80"/>
      <c r="D92" s="76"/>
      <c r="E92" s="76"/>
      <c r="F92" s="111"/>
      <c r="G92" s="111"/>
      <c r="H92" s="111"/>
      <c r="I92" s="111"/>
      <c r="J92" s="111"/>
      <c r="K92" s="111"/>
      <c r="L92" s="111"/>
    </row>
    <row r="93" spans="1:12" ht="20.100000000000001" customHeight="1" x14ac:dyDescent="0.45">
      <c r="A93" s="80"/>
      <c r="B93" s="80"/>
      <c r="C93" s="80"/>
      <c r="D93" s="76"/>
      <c r="E93" s="76"/>
      <c r="F93" s="111"/>
      <c r="G93" s="111"/>
      <c r="H93" s="111"/>
      <c r="I93" s="111"/>
      <c r="J93" s="111"/>
      <c r="K93" s="111"/>
      <c r="L93" s="111"/>
    </row>
    <row r="94" spans="1:12" ht="21.95" customHeight="1" x14ac:dyDescent="0.45">
      <c r="A94" s="101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02"/>
      <c r="C94" s="102"/>
      <c r="D94" s="103"/>
      <c r="E94" s="103"/>
      <c r="F94" s="104"/>
      <c r="G94" s="105"/>
      <c r="H94" s="104"/>
      <c r="I94" s="105"/>
      <c r="J94" s="104"/>
      <c r="K94" s="106"/>
      <c r="L94" s="107"/>
    </row>
    <row r="95" spans="1:12" ht="20.100000000000001" customHeight="1" x14ac:dyDescent="0.45">
      <c r="A95" s="74" t="s">
        <v>0</v>
      </c>
      <c r="B95" s="74"/>
      <c r="C95" s="74"/>
      <c r="D95" s="76"/>
      <c r="E95" s="76"/>
      <c r="F95" s="114"/>
      <c r="G95" s="115"/>
      <c r="H95" s="114"/>
      <c r="I95" s="115"/>
      <c r="J95" s="116"/>
      <c r="K95" s="117"/>
      <c r="L95" s="117"/>
    </row>
    <row r="96" spans="1:12" ht="20.100000000000001" customHeight="1" x14ac:dyDescent="0.45">
      <c r="A96" s="74" t="s">
        <v>1</v>
      </c>
      <c r="B96" s="74"/>
      <c r="C96" s="74"/>
      <c r="D96" s="76"/>
      <c r="E96" s="76"/>
      <c r="F96" s="118"/>
      <c r="G96" s="115"/>
      <c r="H96" s="118"/>
      <c r="I96" s="115"/>
      <c r="J96" s="118"/>
      <c r="K96" s="115"/>
      <c r="L96" s="118"/>
    </row>
    <row r="97" spans="1:12" ht="20.100000000000001" customHeight="1" x14ac:dyDescent="0.45">
      <c r="A97" s="119" t="str">
        <f>A3</f>
        <v>ณ วันที่ 30 กันยายน พ.ศ. 2565</v>
      </c>
      <c r="B97" s="119"/>
      <c r="C97" s="119"/>
      <c r="D97" s="120"/>
      <c r="E97" s="120"/>
      <c r="F97" s="121"/>
      <c r="G97" s="122"/>
      <c r="H97" s="121"/>
      <c r="I97" s="122"/>
      <c r="J97" s="121"/>
      <c r="K97" s="122"/>
      <c r="L97" s="121"/>
    </row>
    <row r="98" spans="1:12" ht="18.75" customHeight="1" x14ac:dyDescent="0.45">
      <c r="A98" s="123"/>
      <c r="B98" s="123"/>
      <c r="C98" s="123"/>
      <c r="D98" s="124"/>
      <c r="E98" s="124"/>
      <c r="F98" s="125"/>
      <c r="G98" s="126"/>
      <c r="H98" s="125"/>
      <c r="I98" s="126"/>
      <c r="J98" s="125"/>
      <c r="K98" s="126"/>
      <c r="L98" s="118"/>
    </row>
    <row r="99" spans="1:12" ht="19.5" customHeight="1" x14ac:dyDescent="0.45">
      <c r="A99" s="74"/>
      <c r="B99" s="74"/>
      <c r="C99" s="74"/>
      <c r="D99" s="76"/>
      <c r="E99" s="76"/>
      <c r="F99" s="121"/>
      <c r="G99" s="122"/>
      <c r="H99" s="121"/>
      <c r="I99" s="122"/>
      <c r="J99" s="121"/>
      <c r="K99" s="122"/>
      <c r="L99" s="127" t="s">
        <v>2</v>
      </c>
    </row>
    <row r="100" spans="1:12" ht="19.5" customHeight="1" x14ac:dyDescent="0.45">
      <c r="A100" s="74"/>
      <c r="B100" s="74"/>
      <c r="C100" s="74"/>
      <c r="D100" s="76"/>
      <c r="E100" s="76"/>
      <c r="F100" s="128"/>
      <c r="G100" s="128"/>
      <c r="H100" s="128" t="s">
        <v>3</v>
      </c>
      <c r="I100" s="115"/>
      <c r="J100" s="129"/>
      <c r="K100" s="130"/>
      <c r="L100" s="128" t="s">
        <v>4</v>
      </c>
    </row>
    <row r="101" spans="1:12" ht="19.5" customHeight="1" x14ac:dyDescent="0.45">
      <c r="A101" s="131"/>
      <c r="B101" s="131"/>
      <c r="C101" s="131"/>
      <c r="D101" s="132"/>
      <c r="E101" s="132"/>
      <c r="F101" s="71" t="s">
        <v>5</v>
      </c>
      <c r="G101" s="72"/>
      <c r="H101" s="73" t="s">
        <v>6</v>
      </c>
      <c r="I101" s="72"/>
      <c r="J101" s="71" t="s">
        <v>5</v>
      </c>
      <c r="K101" s="72"/>
      <c r="L101" s="73" t="s">
        <v>6</v>
      </c>
    </row>
    <row r="102" spans="1:12" ht="19.5" customHeight="1" x14ac:dyDescent="0.45">
      <c r="A102" s="131"/>
      <c r="B102" s="131"/>
      <c r="C102" s="131"/>
      <c r="D102" s="132"/>
      <c r="E102" s="132"/>
      <c r="F102" s="73" t="s">
        <v>216</v>
      </c>
      <c r="G102" s="72"/>
      <c r="H102" s="71" t="s">
        <v>7</v>
      </c>
      <c r="I102" s="72"/>
      <c r="J102" s="73" t="s">
        <v>216</v>
      </c>
      <c r="K102" s="72"/>
      <c r="L102" s="71" t="s">
        <v>7</v>
      </c>
    </row>
    <row r="103" spans="1:12" ht="19.5" customHeight="1" x14ac:dyDescent="0.45">
      <c r="A103" s="131"/>
      <c r="B103" s="131"/>
      <c r="C103" s="131"/>
      <c r="D103" s="133" t="s">
        <v>8</v>
      </c>
      <c r="E103" s="131"/>
      <c r="F103" s="360" t="s">
        <v>266</v>
      </c>
      <c r="G103" s="72"/>
      <c r="H103" s="360" t="s">
        <v>223</v>
      </c>
      <c r="I103" s="72"/>
      <c r="J103" s="360" t="s">
        <v>266</v>
      </c>
      <c r="K103" s="72"/>
      <c r="L103" s="360" t="s">
        <v>223</v>
      </c>
    </row>
    <row r="104" spans="1:12" ht="19.5" customHeight="1" x14ac:dyDescent="0.45">
      <c r="A104" s="80" t="s">
        <v>141</v>
      </c>
      <c r="B104" s="88"/>
      <c r="C104" s="88"/>
      <c r="D104" s="76"/>
      <c r="E104" s="76"/>
      <c r="F104" s="77"/>
      <c r="H104" s="79"/>
      <c r="J104" s="77"/>
      <c r="L104" s="79"/>
    </row>
    <row r="105" spans="1:12" ht="4.1500000000000004" customHeight="1" x14ac:dyDescent="0.45">
      <c r="A105" s="74"/>
      <c r="B105" s="75"/>
      <c r="C105" s="75"/>
      <c r="D105" s="76"/>
      <c r="E105" s="76"/>
      <c r="F105" s="77"/>
      <c r="H105" s="79"/>
      <c r="J105" s="77"/>
      <c r="L105" s="79"/>
    </row>
    <row r="106" spans="1:12" ht="19.5" customHeight="1" x14ac:dyDescent="0.45">
      <c r="A106" s="80" t="s">
        <v>32</v>
      </c>
      <c r="D106" s="76"/>
      <c r="E106" s="76"/>
      <c r="F106" s="77"/>
      <c r="G106" s="81"/>
      <c r="H106" s="79"/>
      <c r="I106" s="81"/>
      <c r="J106" s="77"/>
      <c r="K106" s="81"/>
      <c r="L106" s="79"/>
    </row>
    <row r="107" spans="1:12" ht="4.1500000000000004" customHeight="1" x14ac:dyDescent="0.45">
      <c r="A107" s="74"/>
      <c r="B107" s="75"/>
      <c r="C107" s="75"/>
      <c r="D107" s="76"/>
      <c r="E107" s="76"/>
      <c r="F107" s="77"/>
      <c r="H107" s="79"/>
      <c r="J107" s="77"/>
      <c r="L107" s="79"/>
    </row>
    <row r="108" spans="1:12" ht="19.5" customHeight="1" x14ac:dyDescent="0.45">
      <c r="A108" s="78" t="s">
        <v>33</v>
      </c>
      <c r="D108" s="76">
        <v>13</v>
      </c>
      <c r="E108" s="76"/>
      <c r="F108" s="134">
        <v>841044</v>
      </c>
      <c r="G108" s="90"/>
      <c r="H108" s="84">
        <v>1173907</v>
      </c>
      <c r="I108" s="91"/>
      <c r="J108" s="85">
        <v>31881221</v>
      </c>
      <c r="K108" s="86"/>
      <c r="L108" s="87">
        <v>39231861</v>
      </c>
    </row>
    <row r="109" spans="1:12" ht="19.5" customHeight="1" x14ac:dyDescent="0.45">
      <c r="A109" s="78" t="s">
        <v>34</v>
      </c>
      <c r="D109" s="76" t="s">
        <v>35</v>
      </c>
      <c r="E109" s="76"/>
      <c r="F109" s="134">
        <v>81491</v>
      </c>
      <c r="G109" s="90"/>
      <c r="H109" s="84">
        <v>98547</v>
      </c>
      <c r="I109" s="91"/>
      <c r="J109" s="85">
        <v>3089047</v>
      </c>
      <c r="K109" s="86"/>
      <c r="L109" s="87">
        <v>3293416</v>
      </c>
    </row>
    <row r="110" spans="1:12" ht="19.5" customHeight="1" x14ac:dyDescent="0.45">
      <c r="A110" s="78" t="s">
        <v>38</v>
      </c>
      <c r="D110" s="76"/>
      <c r="E110" s="76"/>
      <c r="F110" s="134">
        <v>33656</v>
      </c>
      <c r="G110" s="90"/>
      <c r="H110" s="84">
        <v>33228</v>
      </c>
      <c r="I110" s="91"/>
      <c r="J110" s="85">
        <v>1275787</v>
      </c>
      <c r="K110" s="86"/>
      <c r="L110" s="87">
        <v>1110469</v>
      </c>
    </row>
    <row r="111" spans="1:12" ht="19.5" customHeight="1" x14ac:dyDescent="0.45">
      <c r="A111" s="78" t="s">
        <v>39</v>
      </c>
      <c r="D111" s="76"/>
      <c r="E111" s="76"/>
      <c r="F111" s="134">
        <v>6759</v>
      </c>
      <c r="G111" s="90"/>
      <c r="H111" s="84">
        <v>3443</v>
      </c>
      <c r="I111" s="91"/>
      <c r="J111" s="85">
        <v>256218</v>
      </c>
      <c r="K111" s="86"/>
      <c r="L111" s="87">
        <v>115072</v>
      </c>
    </row>
    <row r="112" spans="1:12" ht="19.5" customHeight="1" x14ac:dyDescent="0.45">
      <c r="A112" s="78" t="s">
        <v>37</v>
      </c>
      <c r="D112" s="76"/>
      <c r="E112" s="76"/>
      <c r="F112" s="134">
        <v>96283</v>
      </c>
      <c r="G112" s="90"/>
      <c r="H112" s="84">
        <v>77367</v>
      </c>
      <c r="I112" s="91"/>
      <c r="J112" s="85">
        <v>3649774</v>
      </c>
      <c r="K112" s="86"/>
      <c r="L112" s="87">
        <v>2585582</v>
      </c>
    </row>
    <row r="113" spans="1:12" ht="19.5" customHeight="1" x14ac:dyDescent="0.45">
      <c r="A113" s="78" t="s">
        <v>40</v>
      </c>
      <c r="D113" s="76"/>
      <c r="E113" s="76"/>
      <c r="F113" s="134">
        <v>172744</v>
      </c>
      <c r="G113" s="90"/>
      <c r="H113" s="84">
        <v>99685</v>
      </c>
      <c r="I113" s="91"/>
      <c r="J113" s="85">
        <v>6548147</v>
      </c>
      <c r="K113" s="86"/>
      <c r="L113" s="87">
        <v>3331470</v>
      </c>
    </row>
    <row r="114" spans="1:12" ht="19.5" customHeight="1" x14ac:dyDescent="0.45">
      <c r="A114" s="78" t="s">
        <v>41</v>
      </c>
      <c r="D114" s="76"/>
      <c r="E114" s="76"/>
      <c r="F114" s="134">
        <v>75026</v>
      </c>
      <c r="G114" s="90"/>
      <c r="H114" s="84">
        <v>90636</v>
      </c>
      <c r="I114" s="91"/>
      <c r="J114" s="85">
        <v>2843982</v>
      </c>
      <c r="K114" s="86"/>
      <c r="L114" s="87">
        <v>3029053</v>
      </c>
    </row>
    <row r="115" spans="1:12" ht="19.5" customHeight="1" x14ac:dyDescent="0.45">
      <c r="A115" s="78" t="s">
        <v>36</v>
      </c>
      <c r="D115" s="76">
        <v>6</v>
      </c>
      <c r="E115" s="76"/>
      <c r="F115" s="134">
        <v>276495</v>
      </c>
      <c r="G115" s="90"/>
      <c r="H115" s="84">
        <v>128120</v>
      </c>
      <c r="I115" s="91"/>
      <c r="J115" s="85">
        <v>10481001</v>
      </c>
      <c r="K115" s="86"/>
      <c r="L115" s="87">
        <v>4281755</v>
      </c>
    </row>
    <row r="116" spans="1:12" ht="19.5" customHeight="1" x14ac:dyDescent="0.45">
      <c r="A116" s="78" t="s">
        <v>271</v>
      </c>
      <c r="D116" s="76"/>
      <c r="E116" s="76"/>
      <c r="F116" s="89"/>
      <c r="G116" s="90"/>
      <c r="H116" s="84"/>
      <c r="I116" s="91"/>
      <c r="J116" s="85"/>
      <c r="K116" s="86"/>
      <c r="L116" s="87"/>
    </row>
    <row r="117" spans="1:12" ht="19.5" customHeight="1" x14ac:dyDescent="0.45">
      <c r="B117" s="78" t="s">
        <v>180</v>
      </c>
      <c r="D117" s="76">
        <v>14</v>
      </c>
      <c r="E117" s="76"/>
      <c r="F117" s="89">
        <v>734690</v>
      </c>
      <c r="G117" s="90"/>
      <c r="H117" s="84">
        <v>517009</v>
      </c>
      <c r="I117" s="91"/>
      <c r="J117" s="85">
        <v>27849684</v>
      </c>
      <c r="K117" s="86"/>
      <c r="L117" s="87">
        <v>17278404</v>
      </c>
    </row>
    <row r="118" spans="1:12" ht="19.5" customHeight="1" x14ac:dyDescent="0.45">
      <c r="A118" s="108" t="s">
        <v>156</v>
      </c>
      <c r="D118" s="76">
        <v>15</v>
      </c>
      <c r="E118" s="76"/>
      <c r="F118" s="89">
        <v>268668</v>
      </c>
      <c r="G118" s="90"/>
      <c r="H118" s="84">
        <v>119672</v>
      </c>
      <c r="I118" s="91"/>
      <c r="J118" s="85">
        <v>10184327</v>
      </c>
      <c r="K118" s="86"/>
      <c r="L118" s="87">
        <v>3999435</v>
      </c>
    </row>
    <row r="119" spans="1:12" ht="19.5" customHeight="1" x14ac:dyDescent="0.45">
      <c r="A119" s="108" t="s">
        <v>270</v>
      </c>
      <c r="D119" s="76"/>
      <c r="E119" s="76"/>
      <c r="F119" s="89">
        <v>36516</v>
      </c>
      <c r="G119" s="90"/>
      <c r="H119" s="84">
        <v>25806</v>
      </c>
      <c r="I119" s="91"/>
      <c r="J119" s="85">
        <v>1384188</v>
      </c>
      <c r="K119" s="86"/>
      <c r="L119" s="87">
        <v>862422</v>
      </c>
    </row>
    <row r="120" spans="1:12" ht="19.5" customHeight="1" x14ac:dyDescent="0.45">
      <c r="A120" s="108" t="s">
        <v>179</v>
      </c>
      <c r="D120" s="76"/>
      <c r="E120" s="76"/>
      <c r="F120" s="89"/>
      <c r="G120" s="90"/>
      <c r="H120" s="84"/>
      <c r="I120" s="91"/>
      <c r="J120" s="85"/>
      <c r="K120" s="86"/>
      <c r="L120" s="87"/>
    </row>
    <row r="121" spans="1:12" ht="19.5" customHeight="1" x14ac:dyDescent="0.45">
      <c r="A121" s="108"/>
      <c r="B121" s="78" t="s">
        <v>180</v>
      </c>
      <c r="D121" s="76"/>
      <c r="E121" s="76"/>
      <c r="F121" s="89">
        <v>0</v>
      </c>
      <c r="G121" s="90"/>
      <c r="H121" s="84">
        <v>4180</v>
      </c>
      <c r="I121" s="91"/>
      <c r="J121" s="85">
        <v>0</v>
      </c>
      <c r="K121" s="86"/>
      <c r="L121" s="87">
        <v>139684</v>
      </c>
    </row>
    <row r="122" spans="1:12" ht="19.5" customHeight="1" x14ac:dyDescent="0.45">
      <c r="A122" s="78" t="s">
        <v>42</v>
      </c>
      <c r="D122" s="76">
        <v>16</v>
      </c>
      <c r="E122" s="76"/>
      <c r="F122" s="97">
        <v>659447</v>
      </c>
      <c r="G122" s="90"/>
      <c r="H122" s="93">
        <v>536585</v>
      </c>
      <c r="I122" s="91"/>
      <c r="J122" s="94">
        <v>24997457</v>
      </c>
      <c r="K122" s="86"/>
      <c r="L122" s="95">
        <v>17932626</v>
      </c>
    </row>
    <row r="123" spans="1:12" ht="4.1500000000000004" customHeight="1" x14ac:dyDescent="0.45">
      <c r="A123" s="74"/>
      <c r="B123" s="75"/>
      <c r="C123" s="75"/>
      <c r="D123" s="76"/>
      <c r="E123" s="76"/>
      <c r="F123" s="140"/>
      <c r="G123" s="90"/>
      <c r="H123" s="153"/>
      <c r="I123" s="90"/>
      <c r="J123" s="96"/>
      <c r="K123" s="90"/>
      <c r="L123" s="83"/>
    </row>
    <row r="124" spans="1:12" ht="19.5" customHeight="1" x14ac:dyDescent="0.45">
      <c r="A124" s="80" t="s">
        <v>43</v>
      </c>
      <c r="C124" s="80"/>
      <c r="D124" s="76"/>
      <c r="E124" s="76"/>
      <c r="F124" s="137">
        <f>SUM(F108:F122)</f>
        <v>3282819</v>
      </c>
      <c r="G124" s="90"/>
      <c r="H124" s="138">
        <f>SUM(H108:H122)</f>
        <v>2908185</v>
      </c>
      <c r="I124" s="90"/>
      <c r="J124" s="137">
        <f>SUM(J108:J122)</f>
        <v>124440833</v>
      </c>
      <c r="K124" s="90"/>
      <c r="L124" s="138">
        <f>SUM(L108:L122)</f>
        <v>97191249</v>
      </c>
    </row>
    <row r="125" spans="1:12" ht="19.5" customHeight="1" x14ac:dyDescent="0.45">
      <c r="D125" s="76"/>
      <c r="E125" s="76"/>
      <c r="F125" s="362"/>
      <c r="G125" s="90"/>
      <c r="H125" s="153"/>
      <c r="I125" s="90"/>
      <c r="J125" s="96"/>
      <c r="K125" s="86"/>
      <c r="L125" s="90"/>
    </row>
    <row r="126" spans="1:12" ht="19.5" customHeight="1" x14ac:dyDescent="0.45">
      <c r="A126" s="80" t="s">
        <v>44</v>
      </c>
      <c r="D126" s="76"/>
      <c r="E126" s="76"/>
      <c r="F126" s="140"/>
      <c r="G126" s="90"/>
      <c r="H126" s="87"/>
      <c r="I126" s="90"/>
      <c r="J126" s="96"/>
      <c r="K126" s="86"/>
      <c r="L126" s="87"/>
    </row>
    <row r="127" spans="1:12" ht="4.1500000000000004" customHeight="1" x14ac:dyDescent="0.45">
      <c r="A127" s="74"/>
      <c r="B127" s="75"/>
      <c r="C127" s="75"/>
      <c r="D127" s="76"/>
      <c r="E127" s="76"/>
      <c r="F127" s="140"/>
      <c r="G127" s="90"/>
      <c r="H127" s="87"/>
      <c r="I127" s="90"/>
      <c r="J127" s="96"/>
      <c r="K127" s="90"/>
      <c r="L127" s="83"/>
    </row>
    <row r="128" spans="1:12" ht="19.5" customHeight="1" x14ac:dyDescent="0.45">
      <c r="A128" s="78" t="s">
        <v>269</v>
      </c>
      <c r="D128" s="76">
        <v>14</v>
      </c>
      <c r="E128" s="76"/>
      <c r="F128" s="134">
        <v>2272019</v>
      </c>
      <c r="G128" s="90"/>
      <c r="H128" s="87">
        <v>2270243</v>
      </c>
      <c r="I128" s="91"/>
      <c r="J128" s="85">
        <v>86124728</v>
      </c>
      <c r="K128" s="86"/>
      <c r="L128" s="87">
        <v>75871298</v>
      </c>
    </row>
    <row r="129" spans="1:12" ht="19.5" customHeight="1" x14ac:dyDescent="0.45">
      <c r="A129" s="78" t="s">
        <v>45</v>
      </c>
      <c r="D129" s="76">
        <v>15</v>
      </c>
      <c r="E129" s="76"/>
      <c r="F129" s="96">
        <v>2167036</v>
      </c>
      <c r="G129" s="90"/>
      <c r="H129" s="87">
        <v>1911304</v>
      </c>
      <c r="I129" s="91"/>
      <c r="J129" s="85">
        <v>82145177</v>
      </c>
      <c r="K129" s="86"/>
      <c r="L129" s="87">
        <v>63875581</v>
      </c>
    </row>
    <row r="130" spans="1:12" ht="19.5" customHeight="1" x14ac:dyDescent="0.45">
      <c r="A130" s="78" t="s">
        <v>47</v>
      </c>
      <c r="D130" s="76"/>
      <c r="E130" s="76"/>
      <c r="F130" s="96">
        <v>37193</v>
      </c>
      <c r="G130" s="90"/>
      <c r="H130" s="87">
        <v>39701</v>
      </c>
      <c r="I130" s="91"/>
      <c r="J130" s="85">
        <v>1409877</v>
      </c>
      <c r="K130" s="86"/>
      <c r="L130" s="87">
        <v>1326790</v>
      </c>
    </row>
    <row r="131" spans="1:12" ht="19.5" customHeight="1" x14ac:dyDescent="0.45">
      <c r="A131" s="78" t="s">
        <v>268</v>
      </c>
      <c r="D131" s="76">
        <v>6</v>
      </c>
      <c r="E131" s="76"/>
      <c r="F131" s="134">
        <v>67086</v>
      </c>
      <c r="G131" s="90"/>
      <c r="H131" s="87">
        <v>52776</v>
      </c>
      <c r="I131" s="91"/>
      <c r="J131" s="85">
        <v>2543018</v>
      </c>
      <c r="K131" s="86"/>
      <c r="L131" s="87">
        <v>1763754</v>
      </c>
    </row>
    <row r="132" spans="1:12" ht="19.5" customHeight="1" x14ac:dyDescent="0.45">
      <c r="A132" s="78" t="s">
        <v>229</v>
      </c>
      <c r="D132" s="76"/>
      <c r="E132" s="76"/>
      <c r="F132" s="134">
        <v>36246</v>
      </c>
      <c r="G132" s="90"/>
      <c r="H132" s="84">
        <v>25535</v>
      </c>
      <c r="I132" s="91"/>
      <c r="J132" s="85">
        <v>1373971</v>
      </c>
      <c r="K132" s="86"/>
      <c r="L132" s="87">
        <v>853379</v>
      </c>
    </row>
    <row r="133" spans="1:12" ht="19.5" customHeight="1" x14ac:dyDescent="0.45">
      <c r="A133" s="78" t="s">
        <v>46</v>
      </c>
      <c r="D133" s="76"/>
      <c r="E133" s="76"/>
      <c r="F133" s="96">
        <v>324626</v>
      </c>
      <c r="G133" s="90"/>
      <c r="H133" s="87">
        <v>84701</v>
      </c>
      <c r="I133" s="91"/>
      <c r="J133" s="85">
        <v>12305510</v>
      </c>
      <c r="K133" s="86"/>
      <c r="L133" s="87">
        <v>2830715</v>
      </c>
    </row>
    <row r="134" spans="1:12" ht="19.5" customHeight="1" x14ac:dyDescent="0.45">
      <c r="A134" s="78" t="s">
        <v>230</v>
      </c>
      <c r="D134" s="76"/>
      <c r="E134" s="76"/>
      <c r="F134" s="85"/>
      <c r="G134" s="90"/>
      <c r="H134" s="84"/>
      <c r="I134" s="91"/>
      <c r="J134" s="85"/>
      <c r="K134" s="86"/>
      <c r="L134" s="87"/>
    </row>
    <row r="135" spans="1:12" ht="19.5" customHeight="1" x14ac:dyDescent="0.45">
      <c r="B135" s="78" t="s">
        <v>231</v>
      </c>
      <c r="D135" s="76"/>
      <c r="E135" s="76"/>
      <c r="F135" s="85">
        <v>323727</v>
      </c>
      <c r="G135" s="90"/>
      <c r="H135" s="84">
        <v>340305</v>
      </c>
      <c r="I135" s="91"/>
      <c r="J135" s="85">
        <v>12271405</v>
      </c>
      <c r="K135" s="86"/>
      <c r="L135" s="87">
        <v>11372946</v>
      </c>
    </row>
    <row r="136" spans="1:12" ht="19.5" customHeight="1" x14ac:dyDescent="0.45">
      <c r="A136" s="78" t="s">
        <v>232</v>
      </c>
      <c r="D136" s="76"/>
      <c r="E136" s="76"/>
      <c r="F136" s="94">
        <v>203884</v>
      </c>
      <c r="G136" s="90"/>
      <c r="H136" s="93">
        <v>209951</v>
      </c>
      <c r="I136" s="91"/>
      <c r="J136" s="94">
        <v>7728584</v>
      </c>
      <c r="K136" s="86"/>
      <c r="L136" s="95">
        <v>7016554</v>
      </c>
    </row>
    <row r="137" spans="1:12" ht="4.1500000000000004" customHeight="1" x14ac:dyDescent="0.45">
      <c r="A137" s="74"/>
      <c r="B137" s="75"/>
      <c r="C137" s="75"/>
      <c r="D137" s="76"/>
      <c r="E137" s="76"/>
      <c r="F137" s="140"/>
      <c r="G137" s="90"/>
      <c r="H137" s="153"/>
      <c r="I137" s="90"/>
      <c r="J137" s="96"/>
      <c r="K137" s="90"/>
      <c r="L137" s="90"/>
    </row>
    <row r="138" spans="1:12" ht="19.5" customHeight="1" x14ac:dyDescent="0.45">
      <c r="A138" s="80" t="s">
        <v>48</v>
      </c>
      <c r="C138" s="80"/>
      <c r="D138" s="76"/>
      <c r="E138" s="76"/>
      <c r="F138" s="137">
        <f>SUM(F128:F136)</f>
        <v>5431817</v>
      </c>
      <c r="G138" s="90"/>
      <c r="H138" s="138">
        <f>SUM(H128:H136)</f>
        <v>4934516</v>
      </c>
      <c r="I138" s="90"/>
      <c r="J138" s="137">
        <f>SUM(J128:J136)</f>
        <v>205902270</v>
      </c>
      <c r="K138" s="90"/>
      <c r="L138" s="138">
        <f>SUM(L128:L136)</f>
        <v>164911017</v>
      </c>
    </row>
    <row r="139" spans="1:12" ht="4.1500000000000004" customHeight="1" x14ac:dyDescent="0.45">
      <c r="A139" s="74"/>
      <c r="B139" s="75"/>
      <c r="C139" s="75"/>
      <c r="D139" s="76"/>
      <c r="E139" s="76"/>
      <c r="F139" s="140"/>
      <c r="G139" s="90"/>
      <c r="H139" s="153"/>
      <c r="I139" s="90"/>
      <c r="J139" s="96"/>
      <c r="K139" s="90"/>
      <c r="L139" s="153"/>
    </row>
    <row r="140" spans="1:12" ht="19.5" customHeight="1" x14ac:dyDescent="0.45">
      <c r="A140" s="80" t="s">
        <v>49</v>
      </c>
      <c r="D140" s="76" t="s">
        <v>35</v>
      </c>
      <c r="E140" s="76"/>
      <c r="F140" s="137">
        <f>SUM(F124+F138)</f>
        <v>8714636</v>
      </c>
      <c r="G140" s="90"/>
      <c r="H140" s="138">
        <f>SUM(H124+H138)</f>
        <v>7842701</v>
      </c>
      <c r="I140" s="90"/>
      <c r="J140" s="137">
        <f>SUM(J124+J138)</f>
        <v>330343103</v>
      </c>
      <c r="K140" s="90"/>
      <c r="L140" s="138">
        <f>SUM(L124+L138)</f>
        <v>262102266</v>
      </c>
    </row>
    <row r="141" spans="1:12" ht="18.75" customHeight="1" x14ac:dyDescent="0.45">
      <c r="A141" s="80"/>
      <c r="D141" s="76"/>
      <c r="E141" s="76"/>
      <c r="F141" s="90"/>
      <c r="G141" s="90"/>
      <c r="H141" s="90"/>
      <c r="I141" s="90"/>
      <c r="J141" s="90"/>
      <c r="K141" s="90"/>
      <c r="L141" s="90"/>
    </row>
    <row r="142" spans="1:12" ht="18.75" customHeight="1" x14ac:dyDescent="0.45">
      <c r="A142" s="80"/>
      <c r="D142" s="76"/>
      <c r="E142" s="76"/>
      <c r="F142" s="90"/>
      <c r="G142" s="90"/>
      <c r="H142" s="90"/>
      <c r="I142" s="90"/>
      <c r="J142" s="90"/>
      <c r="K142" s="90"/>
      <c r="L142" s="90"/>
    </row>
    <row r="143" spans="1:12" ht="18.75" customHeight="1" x14ac:dyDescent="0.45">
      <c r="A143" s="80"/>
      <c r="D143" s="76"/>
      <c r="E143" s="76"/>
      <c r="F143" s="90"/>
      <c r="G143" s="90"/>
      <c r="H143" s="90"/>
      <c r="I143" s="90"/>
      <c r="J143" s="90"/>
      <c r="K143" s="90"/>
      <c r="L143" s="90"/>
    </row>
    <row r="144" spans="1:12" ht="4.5" customHeight="1" x14ac:dyDescent="0.45">
      <c r="A144" s="80"/>
      <c r="D144" s="76"/>
      <c r="E144" s="76"/>
      <c r="F144" s="90"/>
      <c r="G144" s="90"/>
      <c r="H144" s="90"/>
      <c r="I144" s="90"/>
      <c r="J144" s="90"/>
      <c r="K144" s="90"/>
      <c r="L144" s="90"/>
    </row>
    <row r="145" spans="1:12" ht="21.95" customHeight="1" x14ac:dyDescent="0.45">
      <c r="A145" s="142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5" s="142"/>
      <c r="C145" s="142"/>
      <c r="D145" s="120"/>
      <c r="E145" s="120"/>
      <c r="F145" s="143"/>
      <c r="G145" s="142"/>
      <c r="H145" s="143"/>
      <c r="I145" s="142"/>
      <c r="J145" s="143"/>
      <c r="K145" s="142"/>
      <c r="L145" s="143"/>
    </row>
    <row r="146" spans="1:12" ht="20.100000000000001" customHeight="1" x14ac:dyDescent="0.45">
      <c r="A146" s="80" t="str">
        <f>A1</f>
        <v>บริษัท บ้านปู จำกัด (มหาชน)</v>
      </c>
      <c r="D146" s="76"/>
      <c r="E146" s="76"/>
      <c r="F146" s="79"/>
      <c r="H146" s="79"/>
      <c r="J146" s="79"/>
      <c r="L146" s="79"/>
    </row>
    <row r="147" spans="1:12" ht="20.100000000000001" customHeight="1" x14ac:dyDescent="0.45">
      <c r="A147" s="74" t="s">
        <v>267</v>
      </c>
      <c r="B147" s="74"/>
      <c r="C147" s="74"/>
      <c r="D147" s="76"/>
      <c r="E147" s="76"/>
      <c r="F147" s="118"/>
      <c r="G147" s="115"/>
      <c r="H147" s="118"/>
      <c r="I147" s="115"/>
      <c r="J147" s="118"/>
      <c r="K147" s="115"/>
      <c r="L147" s="118"/>
    </row>
    <row r="148" spans="1:12" ht="20.100000000000001" customHeight="1" x14ac:dyDescent="0.45">
      <c r="A148" s="119" t="str">
        <f>A3</f>
        <v>ณ วันที่ 30 กันยายน พ.ศ. 2565</v>
      </c>
      <c r="B148" s="119"/>
      <c r="C148" s="119"/>
      <c r="D148" s="120"/>
      <c r="E148" s="120"/>
      <c r="F148" s="121"/>
      <c r="G148" s="122"/>
      <c r="H148" s="121"/>
      <c r="I148" s="122"/>
      <c r="J148" s="121"/>
      <c r="K148" s="122"/>
      <c r="L148" s="121"/>
    </row>
    <row r="149" spans="1:12" ht="20.100000000000001" customHeight="1" x14ac:dyDescent="0.45">
      <c r="A149" s="123"/>
      <c r="B149" s="123"/>
      <c r="C149" s="123"/>
      <c r="D149" s="124"/>
      <c r="E149" s="124"/>
      <c r="F149" s="125"/>
      <c r="G149" s="126"/>
      <c r="H149" s="125"/>
      <c r="I149" s="126"/>
      <c r="J149" s="125"/>
      <c r="K149" s="126"/>
      <c r="L149" s="125"/>
    </row>
    <row r="150" spans="1:12" ht="20.100000000000001" customHeight="1" x14ac:dyDescent="0.45">
      <c r="A150" s="74"/>
      <c r="B150" s="74"/>
      <c r="C150" s="74"/>
      <c r="D150" s="76"/>
      <c r="E150" s="76"/>
      <c r="F150" s="121"/>
      <c r="G150" s="122"/>
      <c r="H150" s="121"/>
      <c r="I150" s="122"/>
      <c r="J150" s="121"/>
      <c r="K150" s="127"/>
      <c r="L150" s="127" t="s">
        <v>2</v>
      </c>
    </row>
    <row r="151" spans="1:12" ht="20.100000000000001" customHeight="1" x14ac:dyDescent="0.45">
      <c r="A151" s="74"/>
      <c r="B151" s="74"/>
      <c r="C151" s="74"/>
      <c r="D151" s="76"/>
      <c r="E151" s="76"/>
      <c r="F151" s="128"/>
      <c r="G151" s="128"/>
      <c r="H151" s="128" t="s">
        <v>3</v>
      </c>
      <c r="I151" s="115"/>
      <c r="J151" s="129"/>
      <c r="K151" s="130"/>
      <c r="L151" s="128" t="s">
        <v>4</v>
      </c>
    </row>
    <row r="152" spans="1:12" ht="20.100000000000001" customHeight="1" x14ac:dyDescent="0.45">
      <c r="A152" s="131"/>
      <c r="B152" s="131"/>
      <c r="C152" s="131"/>
      <c r="D152" s="132"/>
      <c r="E152" s="132"/>
      <c r="F152" s="71" t="s">
        <v>5</v>
      </c>
      <c r="G152" s="72"/>
      <c r="H152" s="73" t="s">
        <v>6</v>
      </c>
      <c r="I152" s="72"/>
      <c r="J152" s="71" t="s">
        <v>5</v>
      </c>
      <c r="K152" s="72"/>
      <c r="L152" s="73" t="s">
        <v>6</v>
      </c>
    </row>
    <row r="153" spans="1:12" ht="20.100000000000001" customHeight="1" x14ac:dyDescent="0.45">
      <c r="A153" s="131"/>
      <c r="B153" s="131"/>
      <c r="C153" s="131"/>
      <c r="D153" s="132"/>
      <c r="E153" s="132"/>
      <c r="F153" s="73" t="s">
        <v>216</v>
      </c>
      <c r="G153" s="72"/>
      <c r="H153" s="71" t="s">
        <v>7</v>
      </c>
      <c r="I153" s="72"/>
      <c r="J153" s="73" t="s">
        <v>216</v>
      </c>
      <c r="K153" s="72"/>
      <c r="L153" s="71" t="s">
        <v>7</v>
      </c>
    </row>
    <row r="154" spans="1:12" ht="20.100000000000001" customHeight="1" x14ac:dyDescent="0.45">
      <c r="A154" s="131"/>
      <c r="B154" s="131"/>
      <c r="C154" s="131"/>
      <c r="D154" s="363"/>
      <c r="E154" s="131"/>
      <c r="F154" s="358" t="s">
        <v>266</v>
      </c>
      <c r="G154" s="72"/>
      <c r="H154" s="358" t="s">
        <v>223</v>
      </c>
      <c r="I154" s="72"/>
      <c r="J154" s="358" t="s">
        <v>266</v>
      </c>
      <c r="K154" s="72"/>
      <c r="L154" s="358" t="s">
        <v>223</v>
      </c>
    </row>
    <row r="155" spans="1:12" ht="20.100000000000001" customHeight="1" x14ac:dyDescent="0.45">
      <c r="A155" s="144" t="s">
        <v>233</v>
      </c>
      <c r="B155" s="131"/>
      <c r="C155" s="131"/>
      <c r="D155" s="132"/>
      <c r="E155" s="132"/>
      <c r="F155" s="145"/>
      <c r="G155" s="72"/>
      <c r="H155" s="73"/>
      <c r="I155" s="72"/>
      <c r="J155" s="145"/>
      <c r="K155" s="72"/>
      <c r="L155" s="73"/>
    </row>
    <row r="156" spans="1:12" ht="6" customHeight="1" x14ac:dyDescent="0.45">
      <c r="A156" s="74"/>
      <c r="B156" s="75"/>
      <c r="C156" s="75"/>
      <c r="D156" s="76"/>
      <c r="E156" s="76"/>
      <c r="F156" s="77"/>
      <c r="H156" s="79"/>
      <c r="J156" s="77"/>
      <c r="L156" s="79"/>
    </row>
    <row r="157" spans="1:12" ht="20.100000000000001" customHeight="1" x14ac:dyDescent="0.45">
      <c r="A157" s="80" t="s">
        <v>137</v>
      </c>
      <c r="D157" s="76"/>
      <c r="E157" s="76"/>
      <c r="F157" s="77"/>
      <c r="H157" s="79"/>
      <c r="J157" s="77"/>
      <c r="L157" s="79"/>
    </row>
    <row r="158" spans="1:12" ht="6" customHeight="1" x14ac:dyDescent="0.45">
      <c r="A158" s="74"/>
      <c r="B158" s="75"/>
      <c r="C158" s="75"/>
      <c r="D158" s="76"/>
      <c r="E158" s="76"/>
      <c r="F158" s="77"/>
      <c r="H158" s="79"/>
      <c r="J158" s="77"/>
      <c r="L158" s="79"/>
    </row>
    <row r="159" spans="1:12" ht="20.100000000000001" customHeight="1" x14ac:dyDescent="0.45">
      <c r="A159" s="78" t="s">
        <v>50</v>
      </c>
      <c r="D159" s="76"/>
      <c r="E159" s="76"/>
      <c r="F159" s="77"/>
      <c r="G159" s="81"/>
      <c r="H159" s="79"/>
      <c r="I159" s="81"/>
      <c r="J159" s="77"/>
      <c r="K159" s="81"/>
      <c r="L159" s="79"/>
    </row>
    <row r="160" spans="1:12" ht="20.100000000000001" customHeight="1" x14ac:dyDescent="0.45">
      <c r="B160" s="78" t="s">
        <v>51</v>
      </c>
      <c r="D160" s="76"/>
      <c r="E160" s="76"/>
      <c r="F160" s="77"/>
      <c r="G160" s="81"/>
      <c r="H160" s="79"/>
      <c r="I160" s="81"/>
      <c r="J160" s="77"/>
      <c r="K160" s="81"/>
      <c r="L160" s="79"/>
    </row>
    <row r="161" spans="1:12" ht="20.100000000000001" customHeight="1" x14ac:dyDescent="0.45">
      <c r="A161" s="74"/>
      <c r="B161" s="75"/>
      <c r="C161" s="212" t="s">
        <v>242</v>
      </c>
      <c r="D161" s="76"/>
      <c r="E161" s="76"/>
      <c r="F161" s="77"/>
      <c r="G161" s="81"/>
      <c r="H161" s="79"/>
      <c r="I161" s="81"/>
      <c r="J161" s="77"/>
      <c r="K161" s="81"/>
      <c r="L161" s="79"/>
    </row>
    <row r="162" spans="1:12" ht="20.100000000000001" customHeight="1" thickBot="1" x14ac:dyDescent="0.5">
      <c r="C162" s="212" t="s">
        <v>191</v>
      </c>
      <c r="D162" s="76"/>
      <c r="E162" s="76"/>
      <c r="F162" s="364"/>
      <c r="G162" s="90"/>
      <c r="H162" s="146"/>
      <c r="I162" s="147"/>
      <c r="J162" s="148">
        <v>10149163</v>
      </c>
      <c r="K162" s="149"/>
      <c r="L162" s="150">
        <v>10149163</v>
      </c>
    </row>
    <row r="163" spans="1:12" ht="6" customHeight="1" thickTop="1" x14ac:dyDescent="0.45">
      <c r="A163" s="74"/>
      <c r="B163" s="75"/>
      <c r="C163" s="75"/>
      <c r="D163" s="76"/>
      <c r="E163" s="76"/>
      <c r="F163" s="77"/>
      <c r="H163" s="79"/>
      <c r="J163" s="77"/>
      <c r="L163" s="79"/>
    </row>
    <row r="164" spans="1:12" ht="20.100000000000001" customHeight="1" x14ac:dyDescent="0.45">
      <c r="B164" s="78" t="s">
        <v>52</v>
      </c>
      <c r="D164" s="151"/>
      <c r="E164" s="151"/>
      <c r="F164" s="152"/>
      <c r="G164" s="153"/>
      <c r="H164" s="154"/>
      <c r="I164" s="155"/>
      <c r="J164" s="156"/>
      <c r="K164" s="149"/>
      <c r="L164" s="154"/>
    </row>
    <row r="165" spans="1:12" ht="20.100000000000001" customHeight="1" x14ac:dyDescent="0.45">
      <c r="C165" s="212" t="s">
        <v>247</v>
      </c>
      <c r="D165" s="151"/>
      <c r="E165" s="151"/>
      <c r="F165" s="152"/>
      <c r="G165" s="153"/>
      <c r="H165" s="154"/>
      <c r="I165" s="155"/>
      <c r="J165" s="156"/>
      <c r="K165" s="149"/>
      <c r="L165" s="154"/>
    </row>
    <row r="166" spans="1:12" ht="20.100000000000001" customHeight="1" x14ac:dyDescent="0.45">
      <c r="C166" s="212" t="s">
        <v>192</v>
      </c>
      <c r="D166" s="157"/>
      <c r="E166" s="157"/>
      <c r="F166" s="96">
        <v>198500</v>
      </c>
      <c r="G166" s="90"/>
      <c r="H166" s="84">
        <v>198500</v>
      </c>
      <c r="I166" s="91"/>
      <c r="J166" s="85">
        <v>6766108</v>
      </c>
      <c r="K166" s="86"/>
      <c r="L166" s="87">
        <v>6766108</v>
      </c>
    </row>
    <row r="167" spans="1:12" ht="20.100000000000001" customHeight="1" x14ac:dyDescent="0.45">
      <c r="A167" s="78" t="s">
        <v>53</v>
      </c>
      <c r="D167" s="157"/>
      <c r="E167" s="157"/>
      <c r="F167" s="134">
        <v>647929</v>
      </c>
      <c r="G167" s="86"/>
      <c r="H167" s="84">
        <v>647929</v>
      </c>
      <c r="I167" s="158"/>
      <c r="J167" s="85">
        <v>22138547</v>
      </c>
      <c r="K167" s="86"/>
      <c r="L167" s="87">
        <v>22138547</v>
      </c>
    </row>
    <row r="168" spans="1:12" ht="20.100000000000001" customHeight="1" x14ac:dyDescent="0.45">
      <c r="A168" s="108" t="s">
        <v>132</v>
      </c>
      <c r="D168" s="157"/>
      <c r="E168" s="157"/>
      <c r="F168" s="134">
        <v>39681</v>
      </c>
      <c r="G168" s="86"/>
      <c r="H168" s="84">
        <v>20313</v>
      </c>
      <c r="I168" s="158"/>
      <c r="J168" s="85">
        <v>1340986</v>
      </c>
      <c r="K168" s="86"/>
      <c r="L168" s="87">
        <v>677687</v>
      </c>
    </row>
    <row r="169" spans="1:12" ht="20.100000000000001" customHeight="1" x14ac:dyDescent="0.45">
      <c r="A169" s="78" t="s">
        <v>54</v>
      </c>
      <c r="D169" s="76" t="s">
        <v>35</v>
      </c>
      <c r="E169" s="76"/>
      <c r="F169" s="96"/>
      <c r="G169" s="90"/>
      <c r="H169" s="84"/>
      <c r="I169" s="91"/>
      <c r="J169" s="85"/>
      <c r="K169" s="86"/>
      <c r="L169" s="87"/>
    </row>
    <row r="170" spans="1:12" ht="20.100000000000001" customHeight="1" x14ac:dyDescent="0.45">
      <c r="B170" s="78" t="s">
        <v>55</v>
      </c>
      <c r="D170" s="76" t="s">
        <v>35</v>
      </c>
      <c r="E170" s="76"/>
      <c r="F170" s="134"/>
      <c r="G170" s="86"/>
      <c r="H170" s="84"/>
      <c r="I170" s="91"/>
      <c r="J170" s="85"/>
      <c r="K170" s="86"/>
      <c r="L170" s="87"/>
    </row>
    <row r="171" spans="1:12" ht="20.100000000000001" customHeight="1" x14ac:dyDescent="0.45">
      <c r="C171" s="159" t="s">
        <v>56</v>
      </c>
      <c r="D171" s="76"/>
      <c r="E171" s="76"/>
      <c r="F171" s="82">
        <v>100397</v>
      </c>
      <c r="G171" s="86"/>
      <c r="H171" s="84">
        <v>100397</v>
      </c>
      <c r="I171" s="158"/>
      <c r="J171" s="85">
        <v>3318402</v>
      </c>
      <c r="K171" s="86"/>
      <c r="L171" s="87">
        <v>3318402</v>
      </c>
    </row>
    <row r="172" spans="1:12" ht="20.100000000000001" customHeight="1" x14ac:dyDescent="0.45">
      <c r="C172" s="159" t="s">
        <v>57</v>
      </c>
      <c r="D172" s="76"/>
      <c r="E172" s="76"/>
      <c r="F172" s="140">
        <v>121159</v>
      </c>
      <c r="G172" s="90"/>
      <c r="H172" s="84">
        <v>121159</v>
      </c>
      <c r="I172" s="158"/>
      <c r="J172" s="85">
        <v>3906838</v>
      </c>
      <c r="K172" s="86"/>
      <c r="L172" s="87">
        <v>3906838</v>
      </c>
    </row>
    <row r="173" spans="1:12" ht="20.100000000000001" customHeight="1" x14ac:dyDescent="0.45">
      <c r="B173" s="78" t="s">
        <v>58</v>
      </c>
      <c r="D173" s="76"/>
      <c r="E173" s="76"/>
      <c r="F173" s="140">
        <v>2866839</v>
      </c>
      <c r="G173" s="90"/>
      <c r="H173" s="84">
        <v>1831341</v>
      </c>
      <c r="I173" s="91"/>
      <c r="J173" s="85">
        <v>97178098</v>
      </c>
      <c r="K173" s="86"/>
      <c r="L173" s="87">
        <v>61096868</v>
      </c>
    </row>
    <row r="174" spans="1:12" ht="20.100000000000001" customHeight="1" x14ac:dyDescent="0.45">
      <c r="A174" s="78" t="s">
        <v>134</v>
      </c>
      <c r="D174" s="76"/>
      <c r="E174" s="76"/>
      <c r="F174" s="141">
        <v>-1036456</v>
      </c>
      <c r="G174" s="90"/>
      <c r="H174" s="160">
        <v>-547482</v>
      </c>
      <c r="I174" s="91"/>
      <c r="J174" s="94">
        <v>-23277233</v>
      </c>
      <c r="K174" s="86"/>
      <c r="L174" s="161">
        <v>-18627198</v>
      </c>
    </row>
    <row r="175" spans="1:12" ht="6" customHeight="1" x14ac:dyDescent="0.45">
      <c r="A175" s="74"/>
      <c r="B175" s="75"/>
      <c r="C175" s="75"/>
      <c r="D175" s="76"/>
      <c r="E175" s="76"/>
      <c r="F175" s="96"/>
      <c r="G175" s="90"/>
      <c r="J175" s="96"/>
    </row>
    <row r="176" spans="1:12" ht="20.100000000000001" customHeight="1" x14ac:dyDescent="0.45">
      <c r="A176" s="78" t="s">
        <v>158</v>
      </c>
      <c r="D176" s="76"/>
      <c r="E176" s="76"/>
      <c r="F176" s="96">
        <f>SUM(F166:F174)</f>
        <v>2938049</v>
      </c>
      <c r="G176" s="162"/>
      <c r="H176" s="90">
        <f>SUM(H166:H174)</f>
        <v>2372157</v>
      </c>
      <c r="J176" s="96">
        <f>SUM(J166:J174)</f>
        <v>111371746</v>
      </c>
      <c r="L176" s="90">
        <f>SUM(L166:L174)</f>
        <v>79277252</v>
      </c>
    </row>
    <row r="177" spans="1:12" ht="20.100000000000001" customHeight="1" x14ac:dyDescent="0.45">
      <c r="A177" s="78" t="s">
        <v>59</v>
      </c>
      <c r="D177" s="76"/>
      <c r="E177" s="76"/>
      <c r="F177" s="137">
        <v>964451</v>
      </c>
      <c r="G177" s="90"/>
      <c r="H177" s="163">
        <v>730699</v>
      </c>
      <c r="I177" s="91"/>
      <c r="J177" s="164">
        <v>36559148</v>
      </c>
      <c r="K177" s="86"/>
      <c r="L177" s="95">
        <v>24419881</v>
      </c>
    </row>
    <row r="178" spans="1:12" ht="6" customHeight="1" x14ac:dyDescent="0.45">
      <c r="A178" s="74"/>
      <c r="B178" s="75"/>
      <c r="C178" s="75"/>
      <c r="D178" s="76"/>
      <c r="E178" s="76"/>
      <c r="F178" s="96"/>
      <c r="G178" s="90"/>
      <c r="H178" s="90"/>
      <c r="I178" s="90"/>
      <c r="J178" s="96"/>
      <c r="K178" s="90"/>
      <c r="L178" s="83"/>
    </row>
    <row r="179" spans="1:12" ht="20.100000000000001" customHeight="1" x14ac:dyDescent="0.45">
      <c r="A179" s="80" t="s">
        <v>135</v>
      </c>
      <c r="D179" s="76"/>
      <c r="E179" s="76"/>
      <c r="F179" s="141">
        <f>SUM(F176:F177)</f>
        <v>3902500</v>
      </c>
      <c r="G179" s="153"/>
      <c r="H179" s="165">
        <f>SUM(H176:H177)</f>
        <v>3102856</v>
      </c>
      <c r="I179" s="153"/>
      <c r="J179" s="141">
        <f>SUM(J176:J177)</f>
        <v>147930894</v>
      </c>
      <c r="K179" s="153"/>
      <c r="L179" s="165">
        <f>SUM(L176:L177)</f>
        <v>103697133</v>
      </c>
    </row>
    <row r="180" spans="1:12" ht="6" customHeight="1" x14ac:dyDescent="0.45">
      <c r="A180" s="74"/>
      <c r="B180" s="75"/>
      <c r="C180" s="75"/>
      <c r="D180" s="76"/>
      <c r="E180" s="76"/>
      <c r="F180" s="140"/>
      <c r="G180" s="90"/>
      <c r="H180" s="153"/>
      <c r="I180" s="90"/>
      <c r="J180" s="96"/>
      <c r="K180" s="90"/>
      <c r="L180" s="153"/>
    </row>
    <row r="181" spans="1:12" ht="20.100000000000001" customHeight="1" thickBot="1" x14ac:dyDescent="0.5">
      <c r="A181" s="80" t="s">
        <v>136</v>
      </c>
      <c r="D181" s="76"/>
      <c r="E181" s="76"/>
      <c r="F181" s="166">
        <f>SUM(F140+F179)</f>
        <v>12617136</v>
      </c>
      <c r="G181" s="153"/>
      <c r="H181" s="167">
        <f>SUM(H140+H179)</f>
        <v>10945557</v>
      </c>
      <c r="I181" s="153"/>
      <c r="J181" s="166">
        <f>SUM(J140+J179)</f>
        <v>478273997</v>
      </c>
      <c r="K181" s="153"/>
      <c r="L181" s="167">
        <f>SUM(L140+L179)</f>
        <v>365799399</v>
      </c>
    </row>
    <row r="182" spans="1:12" ht="20.100000000000001" customHeight="1" thickTop="1" x14ac:dyDescent="0.45">
      <c r="D182" s="76"/>
      <c r="E182" s="76"/>
      <c r="F182" s="90"/>
      <c r="G182" s="90"/>
      <c r="H182" s="90"/>
      <c r="I182" s="90"/>
      <c r="J182" s="90"/>
      <c r="K182" s="90"/>
      <c r="L182" s="90"/>
    </row>
    <row r="183" spans="1:12" ht="20.100000000000001" customHeight="1" x14ac:dyDescent="0.45">
      <c r="D183" s="76"/>
      <c r="E183" s="76"/>
      <c r="F183" s="90"/>
      <c r="G183" s="90"/>
      <c r="H183" s="90"/>
      <c r="I183" s="90"/>
      <c r="J183" s="90"/>
      <c r="K183" s="90"/>
      <c r="L183" s="90"/>
    </row>
    <row r="184" spans="1:12" ht="20.100000000000001" customHeight="1" x14ac:dyDescent="0.45">
      <c r="D184" s="76"/>
      <c r="E184" s="76"/>
      <c r="F184" s="90"/>
      <c r="G184" s="90"/>
      <c r="H184" s="90"/>
      <c r="I184" s="90"/>
      <c r="J184" s="90"/>
      <c r="K184" s="90"/>
      <c r="L184" s="90"/>
    </row>
    <row r="185" spans="1:12" ht="20.100000000000001" customHeight="1" x14ac:dyDescent="0.45">
      <c r="D185" s="76"/>
      <c r="E185" s="76"/>
      <c r="F185" s="90"/>
      <c r="G185" s="90"/>
      <c r="H185" s="90"/>
      <c r="I185" s="90"/>
      <c r="J185" s="90"/>
      <c r="K185" s="90"/>
      <c r="L185" s="90"/>
    </row>
    <row r="186" spans="1:12" ht="20.100000000000001" customHeight="1" x14ac:dyDescent="0.45">
      <c r="D186" s="76"/>
      <c r="E186" s="76"/>
      <c r="F186" s="90"/>
      <c r="G186" s="90"/>
      <c r="H186" s="90"/>
      <c r="I186" s="90"/>
      <c r="J186" s="90"/>
      <c r="K186" s="90"/>
      <c r="L186" s="90"/>
    </row>
    <row r="187" spans="1:12" ht="20.100000000000001" customHeight="1" x14ac:dyDescent="0.45">
      <c r="D187" s="76"/>
      <c r="E187" s="76"/>
      <c r="F187" s="90"/>
      <c r="G187" s="90"/>
      <c r="H187" s="90"/>
      <c r="I187" s="90"/>
      <c r="J187" s="90"/>
      <c r="K187" s="90"/>
      <c r="L187" s="90"/>
    </row>
    <row r="188" spans="1:12" ht="20.100000000000001" customHeight="1" x14ac:dyDescent="0.45">
      <c r="D188" s="76"/>
      <c r="E188" s="76"/>
      <c r="F188" s="90"/>
      <c r="G188" s="90"/>
      <c r="H188" s="90"/>
      <c r="I188" s="90"/>
      <c r="J188" s="90"/>
      <c r="K188" s="90"/>
      <c r="L188" s="90"/>
    </row>
    <row r="189" spans="1:12" ht="20.100000000000001" customHeight="1" x14ac:dyDescent="0.45">
      <c r="D189" s="76"/>
      <c r="E189" s="76"/>
      <c r="F189" s="90"/>
      <c r="G189" s="90"/>
      <c r="H189" s="90"/>
      <c r="I189" s="90"/>
      <c r="J189" s="90"/>
      <c r="K189" s="90"/>
      <c r="L189" s="90"/>
    </row>
    <row r="190" spans="1:12" ht="20.100000000000001" customHeight="1" x14ac:dyDescent="0.45">
      <c r="D190" s="76"/>
      <c r="E190" s="76"/>
      <c r="F190" s="90"/>
      <c r="G190" s="90"/>
      <c r="H190" s="90"/>
      <c r="I190" s="90"/>
      <c r="J190" s="90"/>
      <c r="K190" s="90"/>
      <c r="L190" s="90"/>
    </row>
    <row r="191" spans="1:12" ht="20.100000000000001" customHeight="1" x14ac:dyDescent="0.45">
      <c r="D191" s="76"/>
      <c r="E191" s="76"/>
      <c r="F191" s="90"/>
      <c r="G191" s="90"/>
      <c r="H191" s="90"/>
      <c r="I191" s="90"/>
      <c r="J191" s="90"/>
      <c r="K191" s="90"/>
      <c r="L191" s="90"/>
    </row>
    <row r="192" spans="1:12" ht="20.100000000000001" customHeight="1" x14ac:dyDescent="0.45">
      <c r="D192" s="76"/>
      <c r="E192" s="76"/>
      <c r="F192" s="90"/>
      <c r="G192" s="90"/>
      <c r="H192" s="90"/>
      <c r="I192" s="90"/>
      <c r="J192" s="90"/>
      <c r="K192" s="90"/>
      <c r="L192" s="90"/>
    </row>
    <row r="193" spans="1:12" ht="8.25" customHeight="1" x14ac:dyDescent="0.45">
      <c r="D193" s="76"/>
      <c r="E193" s="76"/>
      <c r="F193" s="90"/>
      <c r="G193" s="90"/>
      <c r="H193" s="90"/>
      <c r="I193" s="90"/>
      <c r="J193" s="90"/>
      <c r="K193" s="90"/>
      <c r="L193" s="90"/>
    </row>
    <row r="194" spans="1:12" ht="21.95" customHeight="1" x14ac:dyDescent="0.45">
      <c r="A194" s="142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94" s="142"/>
      <c r="C194" s="142"/>
      <c r="D194" s="120"/>
      <c r="E194" s="120"/>
      <c r="F194" s="143"/>
      <c r="G194" s="142"/>
      <c r="H194" s="143"/>
      <c r="I194" s="142"/>
      <c r="J194" s="143"/>
      <c r="K194" s="142"/>
      <c r="L194" s="143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7" max="16383" man="1"/>
    <brk id="94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8E44-00FB-44A2-9FC2-843B9B25F2BD}">
  <sheetPr>
    <tabColor rgb="FFCCCCFF"/>
  </sheetPr>
  <dimension ref="A1:L138"/>
  <sheetViews>
    <sheetView zoomScaleNormal="100" zoomScaleSheetLayoutView="100" workbookViewId="0">
      <selection activeCell="C9" sqref="C9"/>
    </sheetView>
  </sheetViews>
  <sheetFormatPr defaultColWidth="9.33203125" defaultRowHeight="21.4" customHeight="1" x14ac:dyDescent="0.45"/>
  <cols>
    <col min="1" max="2" width="1.5" style="175" customWidth="1"/>
    <col min="3" max="3" width="42.1640625" style="175" customWidth="1"/>
    <col min="4" max="4" width="9.6640625" style="175" customWidth="1"/>
    <col min="5" max="5" width="1" style="175" customWidth="1"/>
    <col min="6" max="6" width="16.33203125" style="175" customWidth="1"/>
    <col min="7" max="7" width="1" style="175" customWidth="1"/>
    <col min="8" max="8" width="14.6640625" style="175" customWidth="1"/>
    <col min="9" max="9" width="1" style="175" customWidth="1"/>
    <col min="10" max="10" width="16.33203125" style="175" customWidth="1"/>
    <col min="11" max="11" width="1" style="175" customWidth="1"/>
    <col min="12" max="12" width="14.6640625" style="175" customWidth="1"/>
    <col min="13" max="16384" width="9.33203125" style="175"/>
  </cols>
  <sheetData>
    <row r="1" spans="1:12" ht="21.4" customHeight="1" x14ac:dyDescent="0.45">
      <c r="A1" s="168" t="s">
        <v>0</v>
      </c>
      <c r="B1" s="168"/>
      <c r="C1" s="168"/>
      <c r="D1" s="169"/>
      <c r="E1" s="169"/>
      <c r="F1" s="170"/>
      <c r="G1" s="171"/>
      <c r="H1" s="172"/>
      <c r="I1" s="171"/>
      <c r="J1" s="173"/>
      <c r="K1" s="174"/>
      <c r="L1" s="174"/>
    </row>
    <row r="2" spans="1:12" ht="21.4" customHeight="1" x14ac:dyDescent="0.45">
      <c r="A2" s="168" t="s">
        <v>1</v>
      </c>
      <c r="B2" s="168"/>
      <c r="C2" s="168"/>
      <c r="D2" s="169"/>
      <c r="E2" s="169"/>
      <c r="F2" s="170"/>
      <c r="G2" s="171"/>
      <c r="H2" s="170"/>
      <c r="I2" s="171"/>
      <c r="J2" s="170"/>
      <c r="K2" s="171"/>
      <c r="L2" s="170"/>
    </row>
    <row r="3" spans="1:12" ht="21.4" customHeight="1" x14ac:dyDescent="0.45">
      <c r="A3" s="176" t="str">
        <f>'T2-5 BS Conso'!A3</f>
        <v>ณ วันที่ 30 กันยายน พ.ศ. 2565</v>
      </c>
      <c r="B3" s="176"/>
      <c r="C3" s="176"/>
      <c r="D3" s="177"/>
      <c r="E3" s="177"/>
      <c r="F3" s="178"/>
      <c r="G3" s="179"/>
      <c r="H3" s="178"/>
      <c r="I3" s="179"/>
      <c r="J3" s="178"/>
      <c r="K3" s="179"/>
      <c r="L3" s="178"/>
    </row>
    <row r="4" spans="1:12" ht="18" customHeight="1" x14ac:dyDescent="0.45">
      <c r="A4" s="180"/>
      <c r="B4" s="180"/>
      <c r="C4" s="180"/>
      <c r="D4" s="181"/>
      <c r="E4" s="181"/>
      <c r="F4" s="182"/>
      <c r="G4" s="183"/>
      <c r="H4" s="182"/>
      <c r="I4" s="183"/>
      <c r="J4" s="184"/>
      <c r="K4" s="183"/>
      <c r="L4" s="182"/>
    </row>
    <row r="5" spans="1:12" ht="21.4" customHeight="1" x14ac:dyDescent="0.45">
      <c r="A5" s="168"/>
      <c r="B5" s="168"/>
      <c r="C5" s="168"/>
      <c r="D5" s="169"/>
      <c r="E5" s="169"/>
      <c r="F5" s="178"/>
      <c r="G5" s="179"/>
      <c r="H5" s="178"/>
      <c r="I5" s="179"/>
      <c r="J5" s="178"/>
      <c r="K5" s="179"/>
      <c r="L5" s="185" t="s">
        <v>140</v>
      </c>
    </row>
    <row r="6" spans="1:12" ht="21.4" customHeight="1" x14ac:dyDescent="0.45">
      <c r="A6" s="168"/>
      <c r="B6" s="168"/>
      <c r="C6" s="168"/>
      <c r="D6" s="169"/>
      <c r="E6" s="169"/>
      <c r="F6" s="186"/>
      <c r="G6" s="187"/>
      <c r="H6" s="187" t="s">
        <v>3</v>
      </c>
      <c r="I6" s="171"/>
      <c r="J6" s="188"/>
      <c r="K6" s="189"/>
      <c r="L6" s="187" t="s">
        <v>4</v>
      </c>
    </row>
    <row r="7" spans="1:12" ht="21.4" customHeight="1" x14ac:dyDescent="0.45">
      <c r="A7" s="190"/>
      <c r="B7" s="190"/>
      <c r="C7" s="190"/>
      <c r="D7" s="191"/>
      <c r="E7" s="191"/>
      <c r="F7" s="192" t="s">
        <v>5</v>
      </c>
      <c r="G7" s="193"/>
      <c r="H7" s="192" t="s">
        <v>6</v>
      </c>
      <c r="I7" s="193"/>
      <c r="J7" s="192" t="s">
        <v>5</v>
      </c>
      <c r="K7" s="193"/>
      <c r="L7" s="192" t="s">
        <v>6</v>
      </c>
    </row>
    <row r="8" spans="1:12" ht="21.4" customHeight="1" x14ac:dyDescent="0.45">
      <c r="A8" s="190"/>
      <c r="B8" s="190"/>
      <c r="C8" s="190"/>
      <c r="D8" s="191"/>
      <c r="E8" s="191"/>
      <c r="F8" s="194" t="s">
        <v>216</v>
      </c>
      <c r="G8" s="193"/>
      <c r="H8" s="194" t="s">
        <v>7</v>
      </c>
      <c r="I8" s="193"/>
      <c r="J8" s="194" t="s">
        <v>216</v>
      </c>
      <c r="K8" s="193"/>
      <c r="L8" s="194" t="s">
        <v>7</v>
      </c>
    </row>
    <row r="9" spans="1:12" ht="21.4" customHeight="1" x14ac:dyDescent="0.45">
      <c r="A9" s="190"/>
      <c r="B9" s="190"/>
      <c r="C9" s="190"/>
      <c r="D9" s="195" t="s">
        <v>8</v>
      </c>
      <c r="E9" s="190"/>
      <c r="F9" s="196" t="s">
        <v>266</v>
      </c>
      <c r="G9" s="197"/>
      <c r="H9" s="196" t="s">
        <v>223</v>
      </c>
      <c r="I9" s="197"/>
      <c r="J9" s="196" t="s">
        <v>266</v>
      </c>
      <c r="K9" s="197"/>
      <c r="L9" s="196" t="s">
        <v>223</v>
      </c>
    </row>
    <row r="10" spans="1:12" ht="21.4" customHeight="1" x14ac:dyDescent="0.45">
      <c r="A10" s="168" t="s">
        <v>9</v>
      </c>
      <c r="B10" s="198"/>
      <c r="C10" s="198"/>
      <c r="D10" s="169"/>
      <c r="E10" s="169"/>
      <c r="F10" s="199"/>
      <c r="H10" s="200"/>
      <c r="J10" s="201"/>
      <c r="L10" s="200"/>
    </row>
    <row r="11" spans="1:12" ht="6" customHeight="1" x14ac:dyDescent="0.45">
      <c r="A11" s="168"/>
      <c r="B11" s="198"/>
      <c r="C11" s="198"/>
      <c r="D11" s="169"/>
      <c r="E11" s="169"/>
      <c r="F11" s="199"/>
      <c r="H11" s="200"/>
      <c r="J11" s="199"/>
      <c r="L11" s="200"/>
    </row>
    <row r="12" spans="1:12" ht="21.4" customHeight="1" x14ac:dyDescent="0.45">
      <c r="A12" s="202" t="s">
        <v>10</v>
      </c>
      <c r="B12" s="202"/>
      <c r="C12" s="202"/>
      <c r="D12" s="169"/>
      <c r="E12" s="169"/>
      <c r="F12" s="203"/>
      <c r="G12" s="204"/>
      <c r="H12" s="204"/>
      <c r="I12" s="204"/>
      <c r="J12" s="203"/>
      <c r="K12" s="204"/>
      <c r="L12" s="204"/>
    </row>
    <row r="13" spans="1:12" ht="6" customHeight="1" x14ac:dyDescent="0.45">
      <c r="A13" s="168"/>
      <c r="B13" s="198"/>
      <c r="C13" s="198"/>
      <c r="D13" s="169"/>
      <c r="E13" s="169"/>
      <c r="F13" s="203"/>
      <c r="G13" s="204"/>
      <c r="H13" s="204"/>
      <c r="I13" s="204"/>
      <c r="J13" s="203"/>
      <c r="K13" s="204"/>
      <c r="L13" s="204"/>
    </row>
    <row r="14" spans="1:12" ht="21.4" customHeight="1" x14ac:dyDescent="0.45">
      <c r="A14" s="175" t="s">
        <v>11</v>
      </c>
      <c r="D14" s="169"/>
      <c r="E14" s="169"/>
      <c r="F14" s="205">
        <v>68160</v>
      </c>
      <c r="G14" s="206"/>
      <c r="H14" s="84">
        <v>114057</v>
      </c>
      <c r="I14" s="84"/>
      <c r="J14" s="85">
        <v>2583706</v>
      </c>
      <c r="K14" s="84"/>
      <c r="L14" s="84">
        <v>3811758</v>
      </c>
    </row>
    <row r="15" spans="1:12" ht="21.4" customHeight="1" x14ac:dyDescent="0.45">
      <c r="A15" s="359" t="s">
        <v>275</v>
      </c>
      <c r="D15" s="169">
        <v>7</v>
      </c>
      <c r="E15" s="169"/>
      <c r="F15" s="205">
        <v>21647</v>
      </c>
      <c r="G15" s="206"/>
      <c r="H15" s="84">
        <v>7250</v>
      </c>
      <c r="I15" s="84"/>
      <c r="J15" s="85">
        <v>820557</v>
      </c>
      <c r="K15" s="84"/>
      <c r="L15" s="84">
        <v>242287</v>
      </c>
    </row>
    <row r="16" spans="1:12" ht="21.4" customHeight="1" x14ac:dyDescent="0.45">
      <c r="A16" s="312" t="s">
        <v>12</v>
      </c>
      <c r="D16" s="76">
        <v>20</v>
      </c>
      <c r="E16" s="169"/>
      <c r="F16" s="208">
        <v>62600</v>
      </c>
      <c r="G16" s="206"/>
      <c r="H16" s="84">
        <v>523165</v>
      </c>
      <c r="I16" s="84"/>
      <c r="J16" s="85">
        <v>2372946</v>
      </c>
      <c r="K16" s="84"/>
      <c r="L16" s="84">
        <v>17484116</v>
      </c>
    </row>
    <row r="17" spans="1:12" ht="21.4" customHeight="1" x14ac:dyDescent="0.45">
      <c r="A17" s="175" t="s">
        <v>14</v>
      </c>
      <c r="D17" s="76">
        <v>20</v>
      </c>
      <c r="E17" s="169"/>
      <c r="F17" s="208">
        <v>1683</v>
      </c>
      <c r="G17" s="209"/>
      <c r="H17" s="84">
        <v>1497</v>
      </c>
      <c r="I17" s="84"/>
      <c r="J17" s="85">
        <v>63803</v>
      </c>
      <c r="K17" s="84"/>
      <c r="L17" s="84">
        <v>50025</v>
      </c>
    </row>
    <row r="18" spans="1:12" ht="21.4" customHeight="1" x14ac:dyDescent="0.45">
      <c r="A18" s="175" t="s">
        <v>18</v>
      </c>
      <c r="D18" s="76">
        <v>20</v>
      </c>
      <c r="E18" s="169"/>
      <c r="F18" s="205">
        <v>117775</v>
      </c>
      <c r="G18" s="206"/>
      <c r="H18" s="84">
        <v>74603</v>
      </c>
      <c r="I18" s="84"/>
      <c r="J18" s="85">
        <v>4464455</v>
      </c>
      <c r="K18" s="84"/>
      <c r="L18" s="84">
        <v>2493217</v>
      </c>
    </row>
    <row r="19" spans="1:12" ht="21.4" customHeight="1" x14ac:dyDescent="0.45">
      <c r="A19" s="175" t="s">
        <v>234</v>
      </c>
      <c r="D19" s="169"/>
      <c r="E19" s="169"/>
      <c r="F19" s="205"/>
      <c r="G19" s="206"/>
      <c r="H19" s="84"/>
      <c r="I19" s="84"/>
      <c r="J19" s="85"/>
      <c r="K19" s="84"/>
      <c r="L19" s="84"/>
    </row>
    <row r="20" spans="1:12" ht="21.4" customHeight="1" x14ac:dyDescent="0.45">
      <c r="B20" s="175" t="s">
        <v>276</v>
      </c>
      <c r="D20" s="76">
        <v>20</v>
      </c>
      <c r="E20" s="169"/>
      <c r="F20" s="205">
        <v>15000</v>
      </c>
      <c r="G20" s="206"/>
      <c r="H20" s="84">
        <v>79500</v>
      </c>
      <c r="I20" s="84"/>
      <c r="J20" s="85">
        <v>568601</v>
      </c>
      <c r="K20" s="84"/>
      <c r="L20" s="84">
        <v>2656882</v>
      </c>
    </row>
    <row r="21" spans="1:12" ht="21.4" customHeight="1" x14ac:dyDescent="0.45">
      <c r="A21" s="175" t="s">
        <v>15</v>
      </c>
      <c r="D21" s="169"/>
      <c r="E21" s="169"/>
      <c r="F21" s="205">
        <v>13408</v>
      </c>
      <c r="G21" s="206"/>
      <c r="H21" s="84">
        <v>4699</v>
      </c>
      <c r="I21" s="84"/>
      <c r="J21" s="85">
        <v>508258</v>
      </c>
      <c r="K21" s="84"/>
      <c r="L21" s="84">
        <v>157027</v>
      </c>
    </row>
    <row r="22" spans="1:12" ht="21.4" customHeight="1" x14ac:dyDescent="0.45">
      <c r="A22" s="108" t="s">
        <v>17</v>
      </c>
      <c r="D22" s="169">
        <v>6</v>
      </c>
      <c r="E22" s="169"/>
      <c r="F22" s="205">
        <v>658</v>
      </c>
      <c r="G22" s="206"/>
      <c r="H22" s="84">
        <v>0</v>
      </c>
      <c r="I22" s="84"/>
      <c r="J22" s="85">
        <v>24943</v>
      </c>
      <c r="K22" s="84"/>
      <c r="L22" s="84">
        <v>0</v>
      </c>
    </row>
    <row r="23" spans="1:12" ht="21.4" customHeight="1" x14ac:dyDescent="0.45">
      <c r="A23" s="175" t="s">
        <v>20</v>
      </c>
      <c r="D23" s="169"/>
      <c r="E23" s="169"/>
      <c r="F23" s="210">
        <v>4906</v>
      </c>
      <c r="G23" s="206"/>
      <c r="H23" s="93">
        <v>6131</v>
      </c>
      <c r="I23" s="84"/>
      <c r="J23" s="94">
        <v>185990</v>
      </c>
      <c r="K23" s="84"/>
      <c r="L23" s="93">
        <v>204899</v>
      </c>
    </row>
    <row r="24" spans="1:12" ht="6" customHeight="1" x14ac:dyDescent="0.45">
      <c r="A24" s="168"/>
      <c r="B24" s="198"/>
      <c r="C24" s="198"/>
      <c r="D24" s="169"/>
      <c r="E24" s="169"/>
      <c r="F24" s="203"/>
      <c r="G24" s="204"/>
      <c r="H24" s="206"/>
      <c r="I24" s="204"/>
      <c r="J24" s="205"/>
      <c r="K24" s="204"/>
      <c r="L24" s="206"/>
    </row>
    <row r="25" spans="1:12" ht="21.4" customHeight="1" x14ac:dyDescent="0.45">
      <c r="A25" s="202" t="s">
        <v>21</v>
      </c>
      <c r="C25" s="202"/>
      <c r="D25" s="169"/>
      <c r="E25" s="169"/>
      <c r="F25" s="210">
        <f>SUM(F14:F23)</f>
        <v>305837</v>
      </c>
      <c r="G25" s="206"/>
      <c r="H25" s="211">
        <f>SUM(H14:H23)</f>
        <v>810902</v>
      </c>
      <c r="I25" s="206"/>
      <c r="J25" s="210">
        <f>SUM(J14:J23)</f>
        <v>11593259</v>
      </c>
      <c r="K25" s="209"/>
      <c r="L25" s="211">
        <f>SUM(L14:L23)</f>
        <v>27100211</v>
      </c>
    </row>
    <row r="26" spans="1:12" ht="8.1" customHeight="1" x14ac:dyDescent="0.45">
      <c r="A26" s="168"/>
      <c r="B26" s="198"/>
      <c r="C26" s="198"/>
      <c r="D26" s="169"/>
      <c r="E26" s="169"/>
      <c r="F26" s="203"/>
      <c r="G26" s="204"/>
      <c r="H26" s="204"/>
      <c r="I26" s="204"/>
      <c r="J26" s="203"/>
      <c r="K26" s="204"/>
      <c r="L26" s="204"/>
    </row>
    <row r="27" spans="1:12" ht="21.4" customHeight="1" x14ac:dyDescent="0.45">
      <c r="A27" s="202" t="s">
        <v>22</v>
      </c>
      <c r="B27" s="202"/>
      <c r="C27" s="202"/>
      <c r="D27" s="169"/>
      <c r="E27" s="169"/>
      <c r="F27" s="203"/>
      <c r="G27" s="204"/>
      <c r="H27" s="204"/>
      <c r="I27" s="204"/>
      <c r="J27" s="203"/>
      <c r="K27" s="204"/>
      <c r="L27" s="204"/>
    </row>
    <row r="28" spans="1:12" ht="6" customHeight="1" x14ac:dyDescent="0.45">
      <c r="A28" s="168"/>
      <c r="B28" s="198"/>
      <c r="C28" s="198"/>
      <c r="D28" s="169"/>
      <c r="E28" s="169"/>
      <c r="F28" s="203"/>
      <c r="G28" s="204"/>
      <c r="H28" s="204"/>
      <c r="I28" s="204"/>
      <c r="J28" s="203"/>
      <c r="K28" s="204"/>
      <c r="L28" s="204"/>
    </row>
    <row r="29" spans="1:12" ht="21.4" customHeight="1" x14ac:dyDescent="0.45">
      <c r="A29" s="175" t="s">
        <v>23</v>
      </c>
      <c r="D29" s="76">
        <v>20</v>
      </c>
      <c r="E29" s="169"/>
      <c r="F29" s="205">
        <v>2221636</v>
      </c>
      <c r="G29" s="206"/>
      <c r="H29" s="84">
        <v>2955695</v>
      </c>
      <c r="I29" s="91"/>
      <c r="J29" s="85">
        <v>84214904</v>
      </c>
      <c r="K29" s="84"/>
      <c r="L29" s="84">
        <v>98779016</v>
      </c>
    </row>
    <row r="30" spans="1:12" ht="21.4" customHeight="1" x14ac:dyDescent="0.45">
      <c r="A30" s="175" t="s">
        <v>235</v>
      </c>
      <c r="D30" s="169">
        <v>9</v>
      </c>
      <c r="E30" s="169"/>
      <c r="F30" s="205">
        <v>3607860</v>
      </c>
      <c r="G30" s="206"/>
      <c r="H30" s="84">
        <v>2368224</v>
      </c>
      <c r="I30" s="91"/>
      <c r="J30" s="85">
        <v>136762051</v>
      </c>
      <c r="K30" s="84"/>
      <c r="L30" s="84">
        <v>79145807</v>
      </c>
    </row>
    <row r="31" spans="1:12" ht="21.4" customHeight="1" x14ac:dyDescent="0.45">
      <c r="A31" s="175" t="s">
        <v>227</v>
      </c>
      <c r="D31" s="169"/>
      <c r="E31" s="169"/>
      <c r="F31" s="205"/>
      <c r="G31" s="206"/>
      <c r="H31" s="84"/>
      <c r="I31" s="91"/>
      <c r="J31" s="85"/>
      <c r="K31" s="84"/>
      <c r="L31" s="84"/>
    </row>
    <row r="32" spans="1:12" ht="21.4" customHeight="1" x14ac:dyDescent="0.45">
      <c r="B32" s="175" t="s">
        <v>188</v>
      </c>
      <c r="D32" s="169">
        <v>6</v>
      </c>
      <c r="E32" s="169"/>
      <c r="F32" s="205">
        <v>9136</v>
      </c>
      <c r="G32" s="206"/>
      <c r="H32" s="84">
        <v>7749</v>
      </c>
      <c r="I32" s="91"/>
      <c r="J32" s="85">
        <v>346327</v>
      </c>
      <c r="K32" s="84"/>
      <c r="L32" s="84">
        <v>258967</v>
      </c>
    </row>
    <row r="33" spans="1:12" ht="21.4" customHeight="1" x14ac:dyDescent="0.45">
      <c r="A33" s="175" t="s">
        <v>272</v>
      </c>
      <c r="D33" s="169">
        <v>6</v>
      </c>
      <c r="E33" s="169"/>
      <c r="F33" s="205">
        <v>11171</v>
      </c>
      <c r="G33" s="206"/>
      <c r="H33" s="84">
        <v>813</v>
      </c>
      <c r="I33" s="91"/>
      <c r="J33" s="85">
        <v>423465</v>
      </c>
      <c r="K33" s="84"/>
      <c r="L33" s="84">
        <v>27181</v>
      </c>
    </row>
    <row r="34" spans="1:12" ht="21.4" customHeight="1" x14ac:dyDescent="0.45">
      <c r="A34" s="175" t="s">
        <v>24</v>
      </c>
      <c r="D34" s="169"/>
      <c r="E34" s="169"/>
      <c r="F34" s="205">
        <v>1020</v>
      </c>
      <c r="G34" s="206"/>
      <c r="H34" s="84">
        <v>1020</v>
      </c>
      <c r="I34" s="91"/>
      <c r="J34" s="85">
        <v>38680</v>
      </c>
      <c r="K34" s="84"/>
      <c r="L34" s="84">
        <v>34101</v>
      </c>
    </row>
    <row r="35" spans="1:12" ht="21.4" customHeight="1" x14ac:dyDescent="0.45">
      <c r="A35" s="175" t="s">
        <v>25</v>
      </c>
      <c r="D35" s="169">
        <v>10</v>
      </c>
      <c r="E35" s="169"/>
      <c r="F35" s="205">
        <v>4130</v>
      </c>
      <c r="G35" s="206"/>
      <c r="H35" s="84">
        <v>5011</v>
      </c>
      <c r="I35" s="91"/>
      <c r="J35" s="85">
        <v>156567</v>
      </c>
      <c r="K35" s="84"/>
      <c r="L35" s="84">
        <v>167461</v>
      </c>
    </row>
    <row r="36" spans="1:12" s="212" customFormat="1" ht="21.4" customHeight="1" x14ac:dyDescent="0.45">
      <c r="A36" s="212" t="s">
        <v>228</v>
      </c>
      <c r="D36" s="213"/>
      <c r="E36" s="213"/>
      <c r="F36" s="214">
        <v>1508</v>
      </c>
      <c r="G36" s="215"/>
      <c r="H36" s="84">
        <v>2309</v>
      </c>
      <c r="I36" s="84"/>
      <c r="J36" s="85">
        <v>57174</v>
      </c>
      <c r="K36" s="86"/>
      <c r="L36" s="84">
        <v>77161</v>
      </c>
    </row>
    <row r="37" spans="1:12" ht="21.4" customHeight="1" x14ac:dyDescent="0.45">
      <c r="A37" s="175" t="s">
        <v>26</v>
      </c>
      <c r="D37" s="169"/>
      <c r="E37" s="169"/>
      <c r="F37" s="205">
        <v>0</v>
      </c>
      <c r="G37" s="206"/>
      <c r="H37" s="84">
        <v>5142</v>
      </c>
      <c r="I37" s="91"/>
      <c r="J37" s="85">
        <v>0</v>
      </c>
      <c r="K37" s="84"/>
      <c r="L37" s="84">
        <v>171830</v>
      </c>
    </row>
    <row r="38" spans="1:12" ht="21.4" customHeight="1" x14ac:dyDescent="0.45">
      <c r="A38" s="175" t="s">
        <v>29</v>
      </c>
      <c r="D38" s="169"/>
      <c r="E38" s="169"/>
      <c r="F38" s="216">
        <v>7829</v>
      </c>
      <c r="G38" s="204"/>
      <c r="H38" s="93">
        <v>7399</v>
      </c>
      <c r="I38" s="91"/>
      <c r="J38" s="217">
        <v>296772</v>
      </c>
      <c r="K38" s="84"/>
      <c r="L38" s="93">
        <v>247268</v>
      </c>
    </row>
    <row r="39" spans="1:12" ht="6" customHeight="1" x14ac:dyDescent="0.45">
      <c r="A39" s="168"/>
      <c r="B39" s="198"/>
      <c r="C39" s="198"/>
      <c r="D39" s="169"/>
      <c r="E39" s="169"/>
      <c r="F39" s="203"/>
      <c r="G39" s="204"/>
      <c r="H39" s="204"/>
      <c r="I39" s="204"/>
      <c r="J39" s="203"/>
      <c r="K39" s="204"/>
      <c r="L39" s="204"/>
    </row>
    <row r="40" spans="1:12" ht="21.4" customHeight="1" x14ac:dyDescent="0.45">
      <c r="A40" s="202" t="s">
        <v>30</v>
      </c>
      <c r="C40" s="202"/>
      <c r="D40" s="169"/>
      <c r="E40" s="169"/>
      <c r="F40" s="210">
        <f>SUM(F29:F39)</f>
        <v>5864290</v>
      </c>
      <c r="G40" s="206"/>
      <c r="H40" s="211">
        <f>SUM(H29:H39)</f>
        <v>5353362</v>
      </c>
      <c r="I40" s="206"/>
      <c r="J40" s="210">
        <f>SUM(J29:J39)</f>
        <v>222295940</v>
      </c>
      <c r="K40" s="218"/>
      <c r="L40" s="211">
        <f>SUM(L29:L39)</f>
        <v>178908792</v>
      </c>
    </row>
    <row r="41" spans="1:12" ht="6" customHeight="1" x14ac:dyDescent="0.45">
      <c r="A41" s="168"/>
      <c r="B41" s="198"/>
      <c r="C41" s="198"/>
      <c r="D41" s="169"/>
      <c r="E41" s="169"/>
      <c r="F41" s="203"/>
      <c r="G41" s="204"/>
      <c r="H41" s="206"/>
      <c r="I41" s="204"/>
      <c r="J41" s="203"/>
      <c r="K41" s="204"/>
      <c r="L41" s="206"/>
    </row>
    <row r="42" spans="1:12" ht="21.4" customHeight="1" thickBot="1" x14ac:dyDescent="0.5">
      <c r="A42" s="202" t="s">
        <v>31</v>
      </c>
      <c r="B42" s="202"/>
      <c r="C42" s="202"/>
      <c r="D42" s="169"/>
      <c r="E42" s="169"/>
      <c r="F42" s="219">
        <f>SUM(F25+F40)</f>
        <v>6170127</v>
      </c>
      <c r="G42" s="218"/>
      <c r="H42" s="220">
        <f>SUM(H25+H40)</f>
        <v>6164264</v>
      </c>
      <c r="I42" s="218"/>
      <c r="J42" s="219">
        <f>SUM(J25,J40)</f>
        <v>233889199</v>
      </c>
      <c r="K42" s="218"/>
      <c r="L42" s="220">
        <f>SUM(L25+L40)</f>
        <v>206009003</v>
      </c>
    </row>
    <row r="43" spans="1:12" ht="21.4" customHeight="1" thickTop="1" x14ac:dyDescent="0.45">
      <c r="A43" s="202"/>
      <c r="B43" s="202"/>
      <c r="C43" s="202"/>
      <c r="D43" s="169"/>
      <c r="E43" s="169"/>
      <c r="F43" s="218"/>
      <c r="G43" s="218"/>
      <c r="H43" s="218"/>
      <c r="I43" s="218"/>
      <c r="J43" s="218"/>
      <c r="K43" s="218"/>
      <c r="L43" s="218"/>
    </row>
    <row r="44" spans="1:12" ht="21.4" customHeight="1" x14ac:dyDescent="0.45">
      <c r="A44" s="202"/>
      <c r="B44" s="202"/>
      <c r="C44" s="202"/>
      <c r="D44" s="169"/>
      <c r="E44" s="169"/>
      <c r="F44" s="218"/>
      <c r="G44" s="218"/>
      <c r="H44" s="218"/>
      <c r="I44" s="218"/>
      <c r="J44" s="218"/>
      <c r="K44" s="218"/>
      <c r="L44" s="218"/>
    </row>
    <row r="45" spans="1:12" ht="21.4" customHeight="1" x14ac:dyDescent="0.45">
      <c r="A45" s="202"/>
      <c r="B45" s="202"/>
      <c r="C45" s="202"/>
      <c r="D45" s="169"/>
      <c r="E45" s="169"/>
      <c r="F45" s="218"/>
      <c r="G45" s="218"/>
      <c r="H45" s="218"/>
      <c r="I45" s="218"/>
      <c r="J45" s="218"/>
      <c r="K45" s="218"/>
      <c r="L45" s="218"/>
    </row>
    <row r="46" spans="1:12" ht="12" customHeight="1" x14ac:dyDescent="0.45">
      <c r="A46" s="202"/>
      <c r="B46" s="202"/>
      <c r="C46" s="202"/>
      <c r="D46" s="169"/>
      <c r="E46" s="169"/>
      <c r="F46" s="218"/>
      <c r="G46" s="218"/>
      <c r="H46" s="218"/>
      <c r="I46" s="218"/>
      <c r="J46" s="218"/>
      <c r="K46" s="218"/>
      <c r="L46" s="218"/>
    </row>
    <row r="47" spans="1:12" ht="21.95" customHeight="1" x14ac:dyDescent="0.45">
      <c r="A47" s="221" t="s">
        <v>208</v>
      </c>
      <c r="B47" s="222"/>
      <c r="C47" s="222"/>
      <c r="D47" s="223"/>
      <c r="E47" s="223"/>
      <c r="F47" s="224"/>
      <c r="G47" s="225"/>
      <c r="H47" s="224"/>
      <c r="I47" s="225"/>
      <c r="J47" s="224"/>
      <c r="K47" s="226"/>
      <c r="L47" s="227"/>
    </row>
    <row r="48" spans="1:12" ht="21.4" customHeight="1" x14ac:dyDescent="0.45">
      <c r="A48" s="168" t="s">
        <v>0</v>
      </c>
      <c r="B48" s="168"/>
      <c r="C48" s="168"/>
      <c r="D48" s="169"/>
      <c r="E48" s="169"/>
      <c r="F48" s="170"/>
      <c r="G48" s="171"/>
      <c r="H48" s="172"/>
      <c r="I48" s="171"/>
      <c r="J48" s="228"/>
      <c r="K48" s="174"/>
      <c r="L48" s="174"/>
    </row>
    <row r="49" spans="1:12" ht="21.4" customHeight="1" x14ac:dyDescent="0.45">
      <c r="A49" s="168" t="s">
        <v>267</v>
      </c>
      <c r="B49" s="168"/>
      <c r="C49" s="168"/>
      <c r="D49" s="169"/>
      <c r="E49" s="169"/>
      <c r="F49" s="170"/>
      <c r="G49" s="171"/>
      <c r="H49" s="170"/>
      <c r="I49" s="171"/>
      <c r="J49" s="170"/>
      <c r="K49" s="171"/>
      <c r="L49" s="170"/>
    </row>
    <row r="50" spans="1:12" ht="21.4" customHeight="1" x14ac:dyDescent="0.45">
      <c r="A50" s="176" t="str">
        <f>A3</f>
        <v>ณ วันที่ 30 กันยายน พ.ศ. 2565</v>
      </c>
      <c r="B50" s="176"/>
      <c r="C50" s="176"/>
      <c r="D50" s="177"/>
      <c r="E50" s="177"/>
      <c r="F50" s="178"/>
      <c r="G50" s="179"/>
      <c r="H50" s="178"/>
      <c r="I50" s="179"/>
      <c r="J50" s="178"/>
      <c r="K50" s="179"/>
      <c r="L50" s="178"/>
    </row>
    <row r="51" spans="1:12" ht="21.4" customHeight="1" x14ac:dyDescent="0.45">
      <c r="A51" s="180"/>
      <c r="B51" s="180"/>
      <c r="C51" s="180"/>
      <c r="D51" s="181"/>
      <c r="E51" s="181"/>
      <c r="F51" s="182"/>
      <c r="G51" s="183"/>
      <c r="H51" s="182"/>
      <c r="I51" s="183"/>
      <c r="J51" s="182"/>
      <c r="K51" s="183"/>
      <c r="L51" s="182"/>
    </row>
    <row r="52" spans="1:12" ht="21.4" customHeight="1" x14ac:dyDescent="0.45">
      <c r="A52" s="168"/>
      <c r="B52" s="168"/>
      <c r="C52" s="168"/>
      <c r="D52" s="169"/>
      <c r="E52" s="169"/>
      <c r="F52" s="178"/>
      <c r="G52" s="179"/>
      <c r="H52" s="178"/>
      <c r="I52" s="179"/>
      <c r="J52" s="178"/>
      <c r="K52" s="179"/>
      <c r="L52" s="185" t="s">
        <v>140</v>
      </c>
    </row>
    <row r="53" spans="1:12" ht="21.4" customHeight="1" x14ac:dyDescent="0.45">
      <c r="A53" s="168"/>
      <c r="B53" s="168"/>
      <c r="C53" s="168"/>
      <c r="D53" s="169"/>
      <c r="E53" s="169"/>
      <c r="F53" s="186"/>
      <c r="G53" s="187"/>
      <c r="H53" s="187" t="s">
        <v>3</v>
      </c>
      <c r="I53" s="171"/>
      <c r="J53" s="188"/>
      <c r="K53" s="189"/>
      <c r="L53" s="187" t="s">
        <v>4</v>
      </c>
    </row>
    <row r="54" spans="1:12" ht="21.4" customHeight="1" x14ac:dyDescent="0.45">
      <c r="A54" s="190"/>
      <c r="B54" s="190"/>
      <c r="C54" s="190"/>
      <c r="D54" s="191"/>
      <c r="E54" s="191"/>
      <c r="F54" s="192" t="s">
        <v>5</v>
      </c>
      <c r="G54" s="193"/>
      <c r="H54" s="192" t="s">
        <v>6</v>
      </c>
      <c r="I54" s="193"/>
      <c r="J54" s="192" t="s">
        <v>5</v>
      </c>
      <c r="K54" s="193"/>
      <c r="L54" s="192" t="s">
        <v>6</v>
      </c>
    </row>
    <row r="55" spans="1:12" ht="21.4" customHeight="1" x14ac:dyDescent="0.45">
      <c r="A55" s="190"/>
      <c r="B55" s="190"/>
      <c r="C55" s="190"/>
      <c r="D55" s="191"/>
      <c r="E55" s="191"/>
      <c r="F55" s="194" t="s">
        <v>216</v>
      </c>
      <c r="G55" s="193"/>
      <c r="H55" s="194" t="s">
        <v>7</v>
      </c>
      <c r="I55" s="193"/>
      <c r="J55" s="194" t="s">
        <v>216</v>
      </c>
      <c r="K55" s="193"/>
      <c r="L55" s="194" t="s">
        <v>7</v>
      </c>
    </row>
    <row r="56" spans="1:12" ht="21.4" customHeight="1" x14ac:dyDescent="0.45">
      <c r="A56" s="190"/>
      <c r="B56" s="190"/>
      <c r="C56" s="190"/>
      <c r="D56" s="195" t="s">
        <v>8</v>
      </c>
      <c r="E56" s="190"/>
      <c r="F56" s="196" t="s">
        <v>266</v>
      </c>
      <c r="G56" s="197"/>
      <c r="H56" s="196" t="s">
        <v>223</v>
      </c>
      <c r="I56" s="197"/>
      <c r="J56" s="196" t="s">
        <v>266</v>
      </c>
      <c r="K56" s="197"/>
      <c r="L56" s="196" t="s">
        <v>223</v>
      </c>
    </row>
    <row r="57" spans="1:12" ht="8.1" customHeight="1" x14ac:dyDescent="0.45">
      <c r="A57" s="168"/>
      <c r="B57" s="198"/>
      <c r="C57" s="198"/>
      <c r="D57" s="169"/>
      <c r="E57" s="169"/>
      <c r="F57" s="199"/>
      <c r="H57" s="200"/>
      <c r="J57" s="199"/>
      <c r="L57" s="200"/>
    </row>
    <row r="58" spans="1:12" ht="21.4" customHeight="1" x14ac:dyDescent="0.45">
      <c r="A58" s="202" t="s">
        <v>141</v>
      </c>
      <c r="B58" s="207"/>
      <c r="C58" s="207"/>
      <c r="D58" s="169"/>
      <c r="E58" s="169"/>
      <c r="F58" s="199"/>
      <c r="H58" s="200"/>
      <c r="J58" s="199"/>
      <c r="L58" s="200"/>
    </row>
    <row r="59" spans="1:12" ht="8.1" customHeight="1" x14ac:dyDescent="0.45">
      <c r="A59" s="168"/>
      <c r="B59" s="198"/>
      <c r="C59" s="198"/>
      <c r="D59" s="169"/>
      <c r="E59" s="169"/>
      <c r="F59" s="199"/>
      <c r="H59" s="200"/>
      <c r="J59" s="199"/>
      <c r="L59" s="200"/>
    </row>
    <row r="60" spans="1:12" ht="21.4" customHeight="1" x14ac:dyDescent="0.45">
      <c r="A60" s="202" t="s">
        <v>32</v>
      </c>
      <c r="D60" s="169"/>
      <c r="E60" s="169"/>
      <c r="F60" s="203"/>
      <c r="G60" s="204"/>
      <c r="H60" s="204"/>
      <c r="I60" s="204"/>
      <c r="J60" s="203"/>
      <c r="K60" s="204"/>
      <c r="L60" s="204"/>
    </row>
    <row r="61" spans="1:12" ht="8.1" customHeight="1" x14ac:dyDescent="0.45">
      <c r="A61" s="168"/>
      <c r="B61" s="198"/>
      <c r="C61" s="198"/>
      <c r="D61" s="169"/>
      <c r="E61" s="169"/>
      <c r="F61" s="203"/>
      <c r="G61" s="204"/>
      <c r="H61" s="204"/>
      <c r="I61" s="204"/>
      <c r="J61" s="203"/>
      <c r="K61" s="204"/>
      <c r="L61" s="204"/>
    </row>
    <row r="62" spans="1:12" ht="21.4" customHeight="1" x14ac:dyDescent="0.45">
      <c r="A62" s="207" t="s">
        <v>33</v>
      </c>
      <c r="B62" s="198"/>
      <c r="C62" s="198"/>
      <c r="D62" s="169">
        <v>13</v>
      </c>
      <c r="E62" s="169"/>
      <c r="F62" s="203">
        <v>496261</v>
      </c>
      <c r="G62" s="204"/>
      <c r="H62" s="84">
        <v>812461</v>
      </c>
      <c r="I62" s="84"/>
      <c r="J62" s="85">
        <v>18811603</v>
      </c>
      <c r="K62" s="84"/>
      <c r="L62" s="91">
        <v>27152378</v>
      </c>
    </row>
    <row r="63" spans="1:12" ht="21.4" customHeight="1" x14ac:dyDescent="0.45">
      <c r="A63" s="175" t="s">
        <v>60</v>
      </c>
      <c r="D63" s="76">
        <v>20</v>
      </c>
      <c r="E63" s="169"/>
      <c r="F63" s="203">
        <v>0</v>
      </c>
      <c r="G63" s="204"/>
      <c r="H63" s="84">
        <v>2746</v>
      </c>
      <c r="I63" s="84"/>
      <c r="J63" s="85">
        <v>0</v>
      </c>
      <c r="K63" s="84"/>
      <c r="L63" s="91">
        <v>91758</v>
      </c>
    </row>
    <row r="64" spans="1:12" ht="21.4" customHeight="1" x14ac:dyDescent="0.45">
      <c r="A64" s="175" t="s">
        <v>61</v>
      </c>
      <c r="D64" s="76">
        <v>20</v>
      </c>
      <c r="E64" s="169"/>
      <c r="F64" s="205">
        <v>6</v>
      </c>
      <c r="G64" s="206"/>
      <c r="H64" s="84">
        <v>784</v>
      </c>
      <c r="I64" s="84"/>
      <c r="J64" s="85">
        <v>223</v>
      </c>
      <c r="K64" s="84"/>
      <c r="L64" s="158">
        <v>26202</v>
      </c>
    </row>
    <row r="65" spans="1:12" ht="21.4" customHeight="1" x14ac:dyDescent="0.45">
      <c r="A65" s="175" t="s">
        <v>38</v>
      </c>
      <c r="D65" s="169"/>
      <c r="E65" s="169"/>
      <c r="F65" s="229">
        <v>27960</v>
      </c>
      <c r="G65" s="204"/>
      <c r="H65" s="84">
        <v>26419</v>
      </c>
      <c r="I65" s="84"/>
      <c r="J65" s="85">
        <v>1059864</v>
      </c>
      <c r="K65" s="84"/>
      <c r="L65" s="230">
        <v>882906</v>
      </c>
    </row>
    <row r="66" spans="1:12" ht="21.4" customHeight="1" x14ac:dyDescent="0.45">
      <c r="A66" s="175" t="s">
        <v>36</v>
      </c>
      <c r="D66" s="169">
        <v>6</v>
      </c>
      <c r="E66" s="169"/>
      <c r="F66" s="208">
        <v>22964</v>
      </c>
      <c r="G66" s="204"/>
      <c r="H66" s="84">
        <v>3989</v>
      </c>
      <c r="I66" s="84"/>
      <c r="J66" s="85">
        <v>870473</v>
      </c>
      <c r="K66" s="84"/>
      <c r="L66" s="230">
        <v>133310</v>
      </c>
    </row>
    <row r="67" spans="1:12" ht="21.4" customHeight="1" x14ac:dyDescent="0.45">
      <c r="A67" s="78" t="s">
        <v>271</v>
      </c>
      <c r="B67" s="78"/>
      <c r="C67" s="78"/>
      <c r="D67" s="169"/>
      <c r="E67" s="169"/>
      <c r="F67" s="208"/>
      <c r="G67" s="204"/>
      <c r="H67" s="84"/>
      <c r="I67" s="84"/>
      <c r="J67" s="85"/>
      <c r="K67" s="84"/>
      <c r="L67" s="230"/>
    </row>
    <row r="68" spans="1:12" ht="21.4" customHeight="1" x14ac:dyDescent="0.45">
      <c r="A68" s="78"/>
      <c r="B68" s="78" t="s">
        <v>180</v>
      </c>
      <c r="C68" s="78"/>
      <c r="D68" s="169">
        <v>14</v>
      </c>
      <c r="E68" s="169"/>
      <c r="F68" s="208">
        <v>455521</v>
      </c>
      <c r="G68" s="204"/>
      <c r="H68" s="84">
        <v>355871</v>
      </c>
      <c r="I68" s="84"/>
      <c r="J68" s="85">
        <v>17267296</v>
      </c>
      <c r="K68" s="84"/>
      <c r="L68" s="158">
        <v>11893176</v>
      </c>
    </row>
    <row r="69" spans="1:12" ht="21.4" customHeight="1" x14ac:dyDescent="0.45">
      <c r="A69" s="108" t="s">
        <v>156</v>
      </c>
      <c r="D69" s="169">
        <v>15</v>
      </c>
      <c r="E69" s="169"/>
      <c r="F69" s="208">
        <v>268668</v>
      </c>
      <c r="G69" s="204"/>
      <c r="H69" s="84">
        <v>119672</v>
      </c>
      <c r="I69" s="84"/>
      <c r="J69" s="85">
        <v>10184327</v>
      </c>
      <c r="K69" s="84"/>
      <c r="L69" s="230">
        <v>3999435</v>
      </c>
    </row>
    <row r="70" spans="1:12" ht="21.4" customHeight="1" x14ac:dyDescent="0.45">
      <c r="A70" s="108" t="s">
        <v>270</v>
      </c>
      <c r="B70" s="212"/>
      <c r="C70" s="212"/>
      <c r="D70" s="169"/>
      <c r="E70" s="169"/>
      <c r="F70" s="208">
        <v>907</v>
      </c>
      <c r="G70" s="204"/>
      <c r="H70" s="84">
        <v>1073</v>
      </c>
      <c r="I70" s="84"/>
      <c r="J70" s="85">
        <v>34389</v>
      </c>
      <c r="K70" s="84"/>
      <c r="L70" s="230">
        <v>35873</v>
      </c>
    </row>
    <row r="71" spans="1:12" ht="21.4" customHeight="1" x14ac:dyDescent="0.45">
      <c r="A71" s="175" t="s">
        <v>42</v>
      </c>
      <c r="D71" s="169">
        <v>16</v>
      </c>
      <c r="E71" s="169"/>
      <c r="F71" s="210">
        <v>8582</v>
      </c>
      <c r="G71" s="204"/>
      <c r="H71" s="93">
        <v>10676</v>
      </c>
      <c r="I71" s="84"/>
      <c r="J71" s="217">
        <v>325332</v>
      </c>
      <c r="K71" s="84"/>
      <c r="L71" s="93">
        <v>356797</v>
      </c>
    </row>
    <row r="72" spans="1:12" ht="8.1" customHeight="1" x14ac:dyDescent="0.45">
      <c r="A72" s="168"/>
      <c r="B72" s="198"/>
      <c r="C72" s="198"/>
      <c r="D72" s="169"/>
      <c r="E72" s="169"/>
      <c r="F72" s="203"/>
      <c r="G72" s="204"/>
      <c r="H72" s="136"/>
      <c r="I72" s="204"/>
      <c r="J72" s="203"/>
      <c r="K72" s="204"/>
      <c r="L72" s="206"/>
    </row>
    <row r="73" spans="1:12" ht="21.4" customHeight="1" x14ac:dyDescent="0.45">
      <c r="A73" s="202" t="s">
        <v>43</v>
      </c>
      <c r="C73" s="202"/>
      <c r="D73" s="169"/>
      <c r="E73" s="169"/>
      <c r="F73" s="216">
        <f>SUM(F62:F71)</f>
        <v>1280869</v>
      </c>
      <c r="G73" s="204"/>
      <c r="H73" s="231">
        <f>SUM(H62:H71)</f>
        <v>1333691</v>
      </c>
      <c r="I73" s="204"/>
      <c r="J73" s="216">
        <f>SUM(J62:J71)</f>
        <v>48553507</v>
      </c>
      <c r="K73" s="204"/>
      <c r="L73" s="231">
        <f>SUM(L62:L71)</f>
        <v>44571835</v>
      </c>
    </row>
    <row r="74" spans="1:12" ht="15" customHeight="1" x14ac:dyDescent="0.45">
      <c r="D74" s="169"/>
      <c r="E74" s="169"/>
      <c r="F74" s="135"/>
      <c r="G74" s="204"/>
      <c r="H74" s="136"/>
      <c r="I74" s="204"/>
      <c r="J74" s="203"/>
      <c r="K74" s="139"/>
      <c r="L74" s="204"/>
    </row>
    <row r="75" spans="1:12" ht="21.4" customHeight="1" x14ac:dyDescent="0.45">
      <c r="A75" s="202" t="s">
        <v>44</v>
      </c>
      <c r="D75" s="169"/>
      <c r="E75" s="169"/>
      <c r="F75" s="135"/>
      <c r="G75" s="204"/>
      <c r="H75" s="136"/>
      <c r="I75" s="204"/>
      <c r="J75" s="203"/>
      <c r="K75" s="139"/>
      <c r="L75" s="204"/>
    </row>
    <row r="76" spans="1:12" ht="8.1" customHeight="1" x14ac:dyDescent="0.45">
      <c r="A76" s="168"/>
      <c r="B76" s="198"/>
      <c r="C76" s="198"/>
      <c r="D76" s="169"/>
      <c r="E76" s="169"/>
      <c r="F76" s="203"/>
      <c r="G76" s="204"/>
      <c r="H76" s="136"/>
      <c r="I76" s="204"/>
      <c r="J76" s="203"/>
      <c r="K76" s="204"/>
      <c r="L76" s="206"/>
    </row>
    <row r="77" spans="1:12" ht="21.4" customHeight="1" x14ac:dyDescent="0.45">
      <c r="A77" s="175" t="s">
        <v>269</v>
      </c>
      <c r="D77" s="169">
        <v>14</v>
      </c>
      <c r="E77" s="169"/>
      <c r="F77" s="208">
        <v>1204419</v>
      </c>
      <c r="G77" s="204"/>
      <c r="H77" s="136">
        <v>1506331</v>
      </c>
      <c r="I77" s="204"/>
      <c r="J77" s="203">
        <v>45655567</v>
      </c>
      <c r="K77" s="204"/>
      <c r="L77" s="206">
        <v>50341446</v>
      </c>
    </row>
    <row r="78" spans="1:12" ht="21.4" customHeight="1" x14ac:dyDescent="0.45">
      <c r="A78" s="175" t="s">
        <v>45</v>
      </c>
      <c r="D78" s="169">
        <v>15</v>
      </c>
      <c r="E78" s="169"/>
      <c r="F78" s="205">
        <v>2022159</v>
      </c>
      <c r="G78" s="204"/>
      <c r="H78" s="84">
        <v>1911304</v>
      </c>
      <c r="I78" s="91"/>
      <c r="J78" s="85">
        <v>76653380</v>
      </c>
      <c r="K78" s="84"/>
      <c r="L78" s="84">
        <v>63875581</v>
      </c>
    </row>
    <row r="79" spans="1:12" ht="21.4" customHeight="1" x14ac:dyDescent="0.45">
      <c r="A79" s="175" t="s">
        <v>47</v>
      </c>
      <c r="D79" s="169"/>
      <c r="E79" s="169"/>
      <c r="F79" s="208">
        <v>11459</v>
      </c>
      <c r="G79" s="204"/>
      <c r="H79" s="84">
        <v>13247</v>
      </c>
      <c r="I79" s="91"/>
      <c r="J79" s="85">
        <v>434362</v>
      </c>
      <c r="K79" s="84"/>
      <c r="L79" s="84">
        <v>442729</v>
      </c>
    </row>
    <row r="80" spans="1:12" ht="21.4" customHeight="1" x14ac:dyDescent="0.45">
      <c r="A80" s="175" t="s">
        <v>268</v>
      </c>
      <c r="D80" s="169">
        <v>6</v>
      </c>
      <c r="E80" s="169"/>
      <c r="F80" s="208">
        <v>15091</v>
      </c>
      <c r="G80" s="204"/>
      <c r="H80" s="84">
        <v>22500</v>
      </c>
      <c r="I80" s="91"/>
      <c r="J80" s="85">
        <v>572042</v>
      </c>
      <c r="K80" s="84"/>
      <c r="L80" s="84">
        <v>751943</v>
      </c>
    </row>
    <row r="81" spans="1:12" ht="21.4" customHeight="1" x14ac:dyDescent="0.45">
      <c r="A81" s="212" t="s">
        <v>229</v>
      </c>
      <c r="B81" s="212"/>
      <c r="C81" s="212"/>
      <c r="D81" s="169"/>
      <c r="E81" s="169"/>
      <c r="F81" s="208">
        <v>332</v>
      </c>
      <c r="G81" s="204"/>
      <c r="H81" s="84">
        <v>1022</v>
      </c>
      <c r="I81" s="91"/>
      <c r="J81" s="85">
        <v>12567</v>
      </c>
      <c r="K81" s="84"/>
      <c r="L81" s="84">
        <v>34163</v>
      </c>
    </row>
    <row r="82" spans="1:12" ht="21.4" customHeight="1" x14ac:dyDescent="0.45">
      <c r="A82" s="175" t="s">
        <v>46</v>
      </c>
      <c r="B82" s="212"/>
      <c r="C82" s="212"/>
      <c r="D82" s="169"/>
      <c r="E82" s="169"/>
      <c r="F82" s="208">
        <v>84820</v>
      </c>
      <c r="G82" s="204"/>
      <c r="H82" s="84">
        <v>0</v>
      </c>
      <c r="I82" s="91"/>
      <c r="J82" s="85">
        <v>3215264</v>
      </c>
      <c r="K82" s="84"/>
      <c r="L82" s="84">
        <v>0</v>
      </c>
    </row>
    <row r="83" spans="1:12" ht="21.4" customHeight="1" x14ac:dyDescent="0.45">
      <c r="A83" s="175" t="s">
        <v>232</v>
      </c>
      <c r="D83" s="169" t="s">
        <v>35</v>
      </c>
      <c r="E83" s="169"/>
      <c r="F83" s="232">
        <v>946</v>
      </c>
      <c r="G83" s="204"/>
      <c r="H83" s="233">
        <v>1206</v>
      </c>
      <c r="I83" s="91"/>
      <c r="J83" s="217">
        <v>35877</v>
      </c>
      <c r="K83" s="84"/>
      <c r="L83" s="233">
        <v>40205</v>
      </c>
    </row>
    <row r="84" spans="1:12" ht="8.1" customHeight="1" x14ac:dyDescent="0.45">
      <c r="A84" s="168"/>
      <c r="B84" s="198"/>
      <c r="C84" s="198"/>
      <c r="D84" s="169"/>
      <c r="E84" s="169"/>
      <c r="F84" s="203"/>
      <c r="G84" s="204"/>
      <c r="H84" s="136"/>
      <c r="I84" s="204"/>
      <c r="J84" s="203"/>
      <c r="K84" s="204"/>
      <c r="L84" s="204"/>
    </row>
    <row r="85" spans="1:12" ht="21.4" customHeight="1" x14ac:dyDescent="0.45">
      <c r="A85" s="202" t="s">
        <v>48</v>
      </c>
      <c r="C85" s="202"/>
      <c r="D85" s="169"/>
      <c r="E85" s="169"/>
      <c r="F85" s="216">
        <f>SUM(F77:F83)</f>
        <v>3339226</v>
      </c>
      <c r="G85" s="204"/>
      <c r="H85" s="231">
        <f>SUM(H77:H83)</f>
        <v>3455610</v>
      </c>
      <c r="I85" s="204"/>
      <c r="J85" s="216">
        <f>SUM(J77:J83)</f>
        <v>126579059</v>
      </c>
      <c r="K85" s="204"/>
      <c r="L85" s="231">
        <f>SUM(L77:L83)</f>
        <v>115486067</v>
      </c>
    </row>
    <row r="86" spans="1:12" ht="8.1" customHeight="1" x14ac:dyDescent="0.45">
      <c r="A86" s="168"/>
      <c r="B86" s="198"/>
      <c r="C86" s="198"/>
      <c r="D86" s="169"/>
      <c r="E86" s="169"/>
      <c r="F86" s="203"/>
      <c r="G86" s="204"/>
      <c r="H86" s="136"/>
      <c r="I86" s="204"/>
      <c r="J86" s="203"/>
      <c r="K86" s="204"/>
      <c r="L86" s="136"/>
    </row>
    <row r="87" spans="1:12" ht="21.4" customHeight="1" x14ac:dyDescent="0.45">
      <c r="A87" s="202" t="s">
        <v>49</v>
      </c>
      <c r="D87" s="169" t="s">
        <v>35</v>
      </c>
      <c r="E87" s="169"/>
      <c r="F87" s="216">
        <f>SUM(F73+F85)</f>
        <v>4620095</v>
      </c>
      <c r="G87" s="204"/>
      <c r="H87" s="231">
        <f>SUM(H73+H85)</f>
        <v>4789301</v>
      </c>
      <c r="I87" s="204"/>
      <c r="J87" s="216">
        <f>SUM(J73+J85)</f>
        <v>175132566</v>
      </c>
      <c r="K87" s="204"/>
      <c r="L87" s="231">
        <f>SUM(L73+L85)</f>
        <v>160057902</v>
      </c>
    </row>
    <row r="88" spans="1:12" ht="21.4" customHeight="1" x14ac:dyDescent="0.45">
      <c r="A88" s="202"/>
      <c r="D88" s="169"/>
      <c r="E88" s="169"/>
      <c r="F88" s="204"/>
      <c r="G88" s="204"/>
      <c r="H88" s="204"/>
      <c r="I88" s="204"/>
      <c r="J88" s="204"/>
      <c r="K88" s="204"/>
      <c r="L88" s="204"/>
    </row>
    <row r="89" spans="1:12" ht="21.4" customHeight="1" x14ac:dyDescent="0.45">
      <c r="A89" s="202"/>
      <c r="D89" s="169"/>
      <c r="E89" s="169"/>
      <c r="F89" s="204"/>
      <c r="G89" s="204"/>
      <c r="H89" s="204"/>
      <c r="I89" s="204"/>
      <c r="J89" s="204"/>
      <c r="K89" s="204"/>
      <c r="L89" s="204"/>
    </row>
    <row r="90" spans="1:12" ht="21.4" customHeight="1" x14ac:dyDescent="0.45">
      <c r="A90" s="202"/>
      <c r="D90" s="169"/>
      <c r="E90" s="169"/>
      <c r="F90" s="204"/>
      <c r="G90" s="204"/>
      <c r="H90" s="204"/>
      <c r="I90" s="204"/>
      <c r="J90" s="204"/>
      <c r="K90" s="204"/>
      <c r="L90" s="204"/>
    </row>
    <row r="91" spans="1:12" ht="21.75" customHeight="1" x14ac:dyDescent="0.45">
      <c r="A91" s="202"/>
      <c r="D91" s="169"/>
      <c r="E91" s="169"/>
      <c r="F91" s="204"/>
      <c r="G91" s="204"/>
      <c r="H91" s="204"/>
      <c r="I91" s="204"/>
      <c r="J91" s="204"/>
      <c r="K91" s="204"/>
      <c r="L91" s="204"/>
    </row>
    <row r="92" spans="1:12" ht="24" customHeight="1" x14ac:dyDescent="0.45">
      <c r="A92" s="202"/>
      <c r="D92" s="169"/>
      <c r="E92" s="169"/>
      <c r="F92" s="204"/>
      <c r="G92" s="204"/>
      <c r="H92" s="204"/>
      <c r="I92" s="204"/>
      <c r="J92" s="204"/>
      <c r="K92" s="204"/>
      <c r="L92" s="204"/>
    </row>
    <row r="93" spans="1:12" ht="21.95" customHeight="1" x14ac:dyDescent="0.45">
      <c r="A93" s="234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234"/>
      <c r="C93" s="234"/>
      <c r="D93" s="177"/>
      <c r="E93" s="177"/>
      <c r="F93" s="235"/>
      <c r="G93" s="234"/>
      <c r="H93" s="235"/>
      <c r="I93" s="234"/>
      <c r="J93" s="235"/>
      <c r="K93" s="234"/>
      <c r="L93" s="235"/>
    </row>
    <row r="94" spans="1:12" ht="21.4" customHeight="1" x14ac:dyDescent="0.45">
      <c r="A94" s="168" t="s">
        <v>0</v>
      </c>
      <c r="B94" s="168"/>
      <c r="C94" s="168"/>
      <c r="D94" s="169"/>
      <c r="E94" s="169"/>
      <c r="F94" s="170"/>
      <c r="G94" s="171"/>
      <c r="H94" s="172"/>
      <c r="I94" s="171"/>
      <c r="J94" s="228"/>
      <c r="K94" s="174"/>
      <c r="L94" s="174"/>
    </row>
    <row r="95" spans="1:12" ht="21.4" customHeight="1" x14ac:dyDescent="0.45">
      <c r="A95" s="168" t="s">
        <v>267</v>
      </c>
      <c r="B95" s="168"/>
      <c r="C95" s="168"/>
      <c r="D95" s="169"/>
      <c r="E95" s="169"/>
      <c r="F95" s="170"/>
      <c r="G95" s="171"/>
      <c r="H95" s="172"/>
      <c r="I95" s="171"/>
      <c r="J95" s="228"/>
      <c r="K95" s="174"/>
      <c r="L95" s="174"/>
    </row>
    <row r="96" spans="1:12" ht="21.4" customHeight="1" x14ac:dyDescent="0.45">
      <c r="A96" s="176" t="str">
        <f>A3</f>
        <v>ณ วันที่ 30 กันยายน พ.ศ. 2565</v>
      </c>
      <c r="B96" s="176"/>
      <c r="C96" s="176"/>
      <c r="D96" s="177"/>
      <c r="E96" s="177"/>
      <c r="F96" s="178"/>
      <c r="G96" s="179"/>
      <c r="H96" s="178"/>
      <c r="I96" s="179"/>
      <c r="J96" s="178"/>
      <c r="K96" s="179"/>
      <c r="L96" s="178"/>
    </row>
    <row r="97" spans="1:12" ht="21.4" customHeight="1" x14ac:dyDescent="0.45">
      <c r="A97" s="180"/>
      <c r="B97" s="180"/>
      <c r="C97" s="180"/>
      <c r="D97" s="181"/>
      <c r="E97" s="181"/>
      <c r="F97" s="182"/>
      <c r="G97" s="183"/>
      <c r="H97" s="182"/>
      <c r="I97" s="183"/>
      <c r="J97" s="182"/>
      <c r="K97" s="183"/>
      <c r="L97" s="182"/>
    </row>
    <row r="98" spans="1:12" ht="21.4" customHeight="1" x14ac:dyDescent="0.45">
      <c r="A98" s="168"/>
      <c r="B98" s="168"/>
      <c r="C98" s="168"/>
      <c r="D98" s="169"/>
      <c r="E98" s="169"/>
      <c r="F98" s="178"/>
      <c r="G98" s="179"/>
      <c r="H98" s="178"/>
      <c r="I98" s="179"/>
      <c r="J98" s="178"/>
      <c r="K98" s="179"/>
      <c r="L98" s="185" t="s">
        <v>140</v>
      </c>
    </row>
    <row r="99" spans="1:12" ht="21.4" customHeight="1" x14ac:dyDescent="0.45">
      <c r="A99" s="168"/>
      <c r="B99" s="168"/>
      <c r="C99" s="168"/>
      <c r="D99" s="169"/>
      <c r="E99" s="169"/>
      <c r="F99" s="186"/>
      <c r="G99" s="187"/>
      <c r="H99" s="187" t="s">
        <v>3</v>
      </c>
      <c r="I99" s="171"/>
      <c r="J99" s="188"/>
      <c r="K99" s="189"/>
      <c r="L99" s="187" t="s">
        <v>4</v>
      </c>
    </row>
    <row r="100" spans="1:12" ht="21.4" customHeight="1" x14ac:dyDescent="0.45">
      <c r="A100" s="190"/>
      <c r="B100" s="190"/>
      <c r="C100" s="190"/>
      <c r="D100" s="191"/>
      <c r="E100" s="191"/>
      <c r="F100" s="192" t="s">
        <v>5</v>
      </c>
      <c r="G100" s="193"/>
      <c r="H100" s="192" t="s">
        <v>6</v>
      </c>
      <c r="I100" s="193"/>
      <c r="J100" s="192" t="s">
        <v>5</v>
      </c>
      <c r="K100" s="193"/>
      <c r="L100" s="192" t="s">
        <v>6</v>
      </c>
    </row>
    <row r="101" spans="1:12" ht="21.4" customHeight="1" x14ac:dyDescent="0.45">
      <c r="A101" s="190"/>
      <c r="B101" s="190"/>
      <c r="C101" s="190"/>
      <c r="D101" s="191"/>
      <c r="E101" s="191"/>
      <c r="F101" s="194" t="s">
        <v>216</v>
      </c>
      <c r="G101" s="193"/>
      <c r="H101" s="194" t="s">
        <v>7</v>
      </c>
      <c r="I101" s="193"/>
      <c r="J101" s="194" t="s">
        <v>216</v>
      </c>
      <c r="K101" s="193"/>
      <c r="L101" s="194" t="s">
        <v>7</v>
      </c>
    </row>
    <row r="102" spans="1:12" ht="21.4" customHeight="1" x14ac:dyDescent="0.45">
      <c r="A102" s="190"/>
      <c r="B102" s="190"/>
      <c r="C102" s="190"/>
      <c r="D102" s="365"/>
      <c r="E102" s="190"/>
      <c r="F102" s="196" t="s">
        <v>266</v>
      </c>
      <c r="G102" s="197"/>
      <c r="H102" s="196" t="s">
        <v>223</v>
      </c>
      <c r="I102" s="197"/>
      <c r="J102" s="196" t="s">
        <v>266</v>
      </c>
      <c r="K102" s="197"/>
      <c r="L102" s="196" t="s">
        <v>223</v>
      </c>
    </row>
    <row r="103" spans="1:12" ht="8.1" customHeight="1" x14ac:dyDescent="0.45">
      <c r="A103" s="168"/>
      <c r="B103" s="198"/>
      <c r="C103" s="198"/>
      <c r="D103" s="169"/>
      <c r="E103" s="169"/>
      <c r="F103" s="199"/>
      <c r="H103" s="200"/>
      <c r="J103" s="199"/>
      <c r="L103" s="200"/>
    </row>
    <row r="104" spans="1:12" ht="21.4" customHeight="1" x14ac:dyDescent="0.45">
      <c r="A104" s="236" t="s">
        <v>233</v>
      </c>
      <c r="B104" s="190"/>
      <c r="C104" s="190"/>
      <c r="D104" s="191"/>
      <c r="E104" s="191"/>
      <c r="F104" s="237"/>
      <c r="G104" s="197"/>
      <c r="H104" s="238"/>
      <c r="I104" s="197"/>
      <c r="J104" s="237"/>
      <c r="K104" s="197"/>
      <c r="L104" s="238"/>
    </row>
    <row r="105" spans="1:12" ht="8.1" customHeight="1" x14ac:dyDescent="0.45">
      <c r="A105" s="168"/>
      <c r="B105" s="198"/>
      <c r="C105" s="198"/>
      <c r="D105" s="169"/>
      <c r="E105" s="169"/>
      <c r="F105" s="199"/>
      <c r="H105" s="200"/>
      <c r="J105" s="199"/>
      <c r="L105" s="200"/>
    </row>
    <row r="106" spans="1:12" ht="21.4" customHeight="1" x14ac:dyDescent="0.45">
      <c r="A106" s="202" t="s">
        <v>137</v>
      </c>
      <c r="D106" s="169"/>
      <c r="E106" s="169"/>
      <c r="F106" s="199"/>
      <c r="H106" s="200"/>
      <c r="J106" s="199"/>
      <c r="L106" s="200"/>
    </row>
    <row r="107" spans="1:12" ht="8.1" customHeight="1" x14ac:dyDescent="0.45">
      <c r="A107" s="168"/>
      <c r="B107" s="198"/>
      <c r="C107" s="198"/>
      <c r="D107" s="169"/>
      <c r="E107" s="169"/>
      <c r="F107" s="199"/>
      <c r="H107" s="200"/>
      <c r="J107" s="199"/>
      <c r="L107" s="200"/>
    </row>
    <row r="108" spans="1:12" ht="21.4" customHeight="1" x14ac:dyDescent="0.45">
      <c r="A108" s="175" t="s">
        <v>50</v>
      </c>
      <c r="D108" s="169"/>
      <c r="E108" s="169"/>
      <c r="F108" s="199"/>
      <c r="G108" s="239"/>
      <c r="H108" s="200"/>
      <c r="I108" s="239"/>
      <c r="J108" s="199"/>
      <c r="K108" s="239"/>
      <c r="L108" s="200"/>
    </row>
    <row r="109" spans="1:12" ht="21.4" customHeight="1" x14ac:dyDescent="0.45">
      <c r="B109" s="175" t="s">
        <v>51</v>
      </c>
      <c r="D109" s="169"/>
      <c r="E109" s="169"/>
      <c r="F109" s="199"/>
      <c r="G109" s="239"/>
      <c r="H109" s="200"/>
      <c r="I109" s="239"/>
      <c r="J109" s="199"/>
      <c r="K109" s="239"/>
      <c r="L109" s="200"/>
    </row>
    <row r="110" spans="1:12" ht="21.4" customHeight="1" x14ac:dyDescent="0.45">
      <c r="C110" s="175" t="s">
        <v>242</v>
      </c>
      <c r="D110" s="169"/>
      <c r="E110" s="169"/>
      <c r="F110" s="199"/>
      <c r="G110" s="239"/>
      <c r="H110" s="200"/>
      <c r="I110" s="239"/>
      <c r="J110" s="199"/>
      <c r="K110" s="239"/>
      <c r="L110" s="200"/>
    </row>
    <row r="111" spans="1:12" ht="21.4" customHeight="1" thickBot="1" x14ac:dyDescent="0.5">
      <c r="C111" s="175" t="s">
        <v>191</v>
      </c>
      <c r="D111" s="240"/>
      <c r="E111" s="241"/>
      <c r="F111" s="199"/>
      <c r="G111" s="239"/>
      <c r="H111" s="200"/>
      <c r="I111" s="155"/>
      <c r="J111" s="366">
        <v>10149163</v>
      </c>
      <c r="K111" s="154"/>
      <c r="L111" s="150">
        <v>10149163</v>
      </c>
    </row>
    <row r="112" spans="1:12" ht="8.1" customHeight="1" thickTop="1" x14ac:dyDescent="0.45">
      <c r="A112" s="168"/>
      <c r="B112" s="198"/>
      <c r="C112" s="198"/>
      <c r="D112" s="169"/>
      <c r="E112" s="169"/>
      <c r="F112" s="203"/>
      <c r="G112" s="204"/>
      <c r="H112" s="146"/>
      <c r="I112" s="147"/>
      <c r="J112" s="242"/>
      <c r="K112" s="146"/>
      <c r="L112" s="146"/>
    </row>
    <row r="113" spans="1:12" ht="21.4" customHeight="1" x14ac:dyDescent="0.45">
      <c r="B113" s="175" t="s">
        <v>52</v>
      </c>
      <c r="D113" s="241"/>
      <c r="E113" s="241"/>
      <c r="F113" s="243"/>
      <c r="G113" s="136"/>
      <c r="H113" s="154"/>
      <c r="I113" s="155"/>
      <c r="J113" s="156"/>
      <c r="K113" s="154"/>
      <c r="L113" s="244"/>
    </row>
    <row r="114" spans="1:12" ht="21.4" customHeight="1" x14ac:dyDescent="0.45">
      <c r="C114" s="175" t="s">
        <v>247</v>
      </c>
      <c r="D114" s="241"/>
      <c r="E114" s="241"/>
      <c r="F114" s="243"/>
      <c r="G114" s="136"/>
      <c r="H114" s="154"/>
      <c r="I114" s="155"/>
      <c r="J114" s="156"/>
      <c r="K114" s="154"/>
      <c r="L114" s="244"/>
    </row>
    <row r="115" spans="1:12" ht="21.4" customHeight="1" x14ac:dyDescent="0.45">
      <c r="C115" s="175" t="s">
        <v>192</v>
      </c>
      <c r="D115" s="240"/>
      <c r="E115" s="240"/>
      <c r="F115" s="85">
        <v>198500</v>
      </c>
      <c r="G115" s="204"/>
      <c r="H115" s="84">
        <v>198500</v>
      </c>
      <c r="I115" s="91"/>
      <c r="J115" s="85">
        <v>6766108</v>
      </c>
      <c r="K115" s="84"/>
      <c r="L115" s="91">
        <v>6766108</v>
      </c>
    </row>
    <row r="116" spans="1:12" ht="21.4" customHeight="1" x14ac:dyDescent="0.45">
      <c r="A116" s="175" t="s">
        <v>53</v>
      </c>
      <c r="D116" s="240"/>
      <c r="E116" s="240"/>
      <c r="F116" s="85">
        <v>647929</v>
      </c>
      <c r="G116" s="139"/>
      <c r="H116" s="84">
        <v>647929</v>
      </c>
      <c r="I116" s="91"/>
      <c r="J116" s="85">
        <v>22138547</v>
      </c>
      <c r="K116" s="84"/>
      <c r="L116" s="91">
        <v>22138547</v>
      </c>
    </row>
    <row r="117" spans="1:12" ht="21.4" customHeight="1" x14ac:dyDescent="0.45">
      <c r="A117" s="175" t="s">
        <v>54</v>
      </c>
      <c r="D117" s="169"/>
      <c r="E117" s="169"/>
      <c r="F117" s="203"/>
      <c r="G117" s="204"/>
      <c r="H117" s="84"/>
      <c r="I117" s="91"/>
      <c r="J117" s="85"/>
      <c r="K117" s="84"/>
      <c r="L117" s="245"/>
    </row>
    <row r="118" spans="1:12" ht="21.4" customHeight="1" x14ac:dyDescent="0.45">
      <c r="B118" s="175" t="s">
        <v>55</v>
      </c>
      <c r="D118" s="169"/>
      <c r="E118" s="169"/>
      <c r="F118" s="203"/>
      <c r="G118" s="204"/>
      <c r="H118" s="84"/>
      <c r="I118" s="91"/>
      <c r="J118" s="85"/>
      <c r="K118" s="84"/>
      <c r="L118" s="245"/>
    </row>
    <row r="119" spans="1:12" ht="21.4" customHeight="1" x14ac:dyDescent="0.45">
      <c r="C119" s="246" t="s">
        <v>56</v>
      </c>
      <c r="D119" s="169"/>
      <c r="E119" s="169"/>
      <c r="F119" s="85">
        <v>19850</v>
      </c>
      <c r="G119" s="139"/>
      <c r="H119" s="84">
        <v>19850</v>
      </c>
      <c r="I119" s="91"/>
      <c r="J119" s="85">
        <v>676611</v>
      </c>
      <c r="K119" s="84"/>
      <c r="L119" s="91">
        <v>676611</v>
      </c>
    </row>
    <row r="120" spans="1:12" ht="21.4" customHeight="1" x14ac:dyDescent="0.45">
      <c r="B120" s="175" t="s">
        <v>58</v>
      </c>
      <c r="D120" s="169"/>
      <c r="E120" s="169"/>
      <c r="F120" s="135">
        <v>643874</v>
      </c>
      <c r="G120" s="204"/>
      <c r="H120" s="84">
        <v>494670</v>
      </c>
      <c r="I120" s="91"/>
      <c r="J120" s="85">
        <v>20863852</v>
      </c>
      <c r="K120" s="84"/>
      <c r="L120" s="158">
        <v>15706969</v>
      </c>
    </row>
    <row r="121" spans="1:12" ht="21.4" customHeight="1" x14ac:dyDescent="0.45">
      <c r="A121" s="175" t="s">
        <v>134</v>
      </c>
      <c r="D121" s="169"/>
      <c r="E121" s="169"/>
      <c r="F121" s="247">
        <v>39879</v>
      </c>
      <c r="G121" s="204"/>
      <c r="H121" s="93">
        <v>14014</v>
      </c>
      <c r="I121" s="91"/>
      <c r="J121" s="217">
        <v>8311515</v>
      </c>
      <c r="K121" s="84"/>
      <c r="L121" s="163">
        <v>662866</v>
      </c>
    </row>
    <row r="122" spans="1:12" ht="8.1" customHeight="1" x14ac:dyDescent="0.45">
      <c r="A122" s="168"/>
      <c r="B122" s="198"/>
      <c r="C122" s="198"/>
      <c r="D122" s="169"/>
      <c r="E122" s="169"/>
      <c r="F122" s="203"/>
      <c r="G122" s="204"/>
      <c r="J122" s="248"/>
    </row>
    <row r="123" spans="1:12" ht="21.4" customHeight="1" x14ac:dyDescent="0.45">
      <c r="A123" s="202" t="s">
        <v>135</v>
      </c>
      <c r="D123" s="169"/>
      <c r="E123" s="169"/>
      <c r="F123" s="247">
        <f>SUM(F115:F121)</f>
        <v>1550032</v>
      </c>
      <c r="G123" s="136"/>
      <c r="H123" s="249">
        <f>SUM(H115:H121)</f>
        <v>1374963</v>
      </c>
      <c r="J123" s="247">
        <f>SUM(J115:J121)</f>
        <v>58756633</v>
      </c>
      <c r="L123" s="249">
        <f>SUM(L115:L121)</f>
        <v>45951101</v>
      </c>
    </row>
    <row r="124" spans="1:12" ht="8.1" customHeight="1" x14ac:dyDescent="0.45">
      <c r="A124" s="168"/>
      <c r="B124" s="198"/>
      <c r="C124" s="198"/>
      <c r="D124" s="169"/>
      <c r="E124" s="169"/>
      <c r="F124" s="203"/>
      <c r="G124" s="204"/>
      <c r="H124" s="136"/>
      <c r="I124" s="204"/>
      <c r="J124" s="203"/>
      <c r="K124" s="204"/>
      <c r="L124" s="136"/>
    </row>
    <row r="125" spans="1:12" ht="21.4" customHeight="1" thickBot="1" x14ac:dyDescent="0.5">
      <c r="A125" s="202" t="s">
        <v>136</v>
      </c>
      <c r="D125" s="169"/>
      <c r="E125" s="169"/>
      <c r="F125" s="250">
        <f>SUM(F87+F123)</f>
        <v>6170127</v>
      </c>
      <c r="G125" s="136"/>
      <c r="H125" s="251">
        <f>SUM(H87,H123)</f>
        <v>6164264</v>
      </c>
      <c r="I125" s="136"/>
      <c r="J125" s="250">
        <f>SUM(J87,J123)</f>
        <v>233889199</v>
      </c>
      <c r="K125" s="136"/>
      <c r="L125" s="251">
        <f>SUM(L87,L123)</f>
        <v>206009003</v>
      </c>
    </row>
    <row r="126" spans="1:12" ht="21.75" customHeight="1" thickTop="1" x14ac:dyDescent="0.45">
      <c r="A126" s="202"/>
      <c r="D126" s="169"/>
      <c r="E126" s="169"/>
      <c r="F126" s="136"/>
      <c r="G126" s="136"/>
      <c r="H126" s="136"/>
      <c r="I126" s="136"/>
      <c r="J126" s="136"/>
      <c r="K126" s="136"/>
      <c r="L126" s="136"/>
    </row>
    <row r="127" spans="1:12" ht="21.75" customHeight="1" x14ac:dyDescent="0.45">
      <c r="A127" s="202"/>
      <c r="D127" s="169"/>
      <c r="E127" s="169"/>
      <c r="F127" s="136"/>
      <c r="G127" s="136"/>
      <c r="H127" s="136"/>
      <c r="I127" s="136"/>
      <c r="J127" s="136"/>
      <c r="K127" s="136"/>
      <c r="L127" s="136"/>
    </row>
    <row r="128" spans="1:12" ht="21.75" customHeight="1" x14ac:dyDescent="0.45">
      <c r="A128" s="202"/>
      <c r="D128" s="169"/>
      <c r="E128" s="169"/>
      <c r="F128" s="136"/>
      <c r="G128" s="136"/>
      <c r="H128" s="136"/>
      <c r="I128" s="136"/>
      <c r="J128" s="136"/>
      <c r="K128" s="136"/>
      <c r="L128" s="136"/>
    </row>
    <row r="129" spans="1:12" ht="21.4" customHeight="1" x14ac:dyDescent="0.45">
      <c r="A129" s="202"/>
      <c r="D129" s="169"/>
      <c r="E129" s="169"/>
      <c r="F129" s="136"/>
      <c r="G129" s="136"/>
      <c r="H129" s="136"/>
      <c r="I129" s="136"/>
      <c r="J129" s="136"/>
      <c r="K129" s="136"/>
      <c r="L129" s="136"/>
    </row>
    <row r="130" spans="1:12" ht="21.4" customHeight="1" x14ac:dyDescent="0.45">
      <c r="A130" s="202"/>
      <c r="D130" s="169"/>
      <c r="E130" s="169"/>
      <c r="F130" s="136"/>
      <c r="G130" s="136"/>
      <c r="H130" s="136"/>
      <c r="I130" s="136"/>
      <c r="J130" s="136"/>
      <c r="K130" s="136"/>
      <c r="L130" s="136"/>
    </row>
    <row r="131" spans="1:12" ht="21.4" customHeight="1" x14ac:dyDescent="0.45">
      <c r="A131" s="202"/>
      <c r="D131" s="169"/>
      <c r="E131" s="169"/>
      <c r="F131" s="136"/>
      <c r="G131" s="136"/>
      <c r="H131" s="136"/>
      <c r="I131" s="136"/>
      <c r="J131" s="136"/>
      <c r="K131" s="136"/>
      <c r="L131" s="136"/>
    </row>
    <row r="132" spans="1:12" ht="22.5" customHeight="1" x14ac:dyDescent="0.45">
      <c r="A132" s="202"/>
      <c r="D132" s="169"/>
      <c r="E132" s="169"/>
      <c r="F132" s="136"/>
      <c r="G132" s="136"/>
      <c r="H132" s="136"/>
      <c r="I132" s="136"/>
      <c r="J132" s="136"/>
      <c r="K132" s="136"/>
      <c r="L132" s="136"/>
    </row>
    <row r="133" spans="1:12" ht="21.4" customHeight="1" x14ac:dyDescent="0.45">
      <c r="A133" s="202"/>
      <c r="D133" s="169"/>
      <c r="E133" s="169"/>
      <c r="F133" s="136"/>
      <c r="G133" s="136"/>
      <c r="H133" s="136"/>
      <c r="I133" s="136"/>
      <c r="J133" s="136"/>
      <c r="K133" s="136"/>
      <c r="L133" s="136"/>
    </row>
    <row r="134" spans="1:12" ht="21.4" customHeight="1" x14ac:dyDescent="0.45">
      <c r="A134" s="202"/>
      <c r="D134" s="169"/>
      <c r="E134" s="169"/>
      <c r="F134" s="136"/>
      <c r="G134" s="136"/>
      <c r="H134" s="136"/>
      <c r="I134" s="136"/>
      <c r="J134" s="136"/>
      <c r="K134" s="136"/>
      <c r="L134" s="136"/>
    </row>
    <row r="135" spans="1:12" ht="21.75" customHeight="1" x14ac:dyDescent="0.45">
      <c r="A135" s="202"/>
      <c r="D135" s="169"/>
      <c r="E135" s="169"/>
      <c r="F135" s="136"/>
      <c r="G135" s="136"/>
      <c r="H135" s="136"/>
      <c r="I135" s="136"/>
      <c r="J135" s="136"/>
      <c r="K135" s="136"/>
      <c r="L135" s="136"/>
    </row>
    <row r="136" spans="1:12" ht="21.4" customHeight="1" x14ac:dyDescent="0.45">
      <c r="A136" s="202"/>
      <c r="D136" s="169"/>
      <c r="E136" s="169"/>
      <c r="F136" s="136"/>
      <c r="G136" s="136"/>
      <c r="H136" s="136"/>
      <c r="I136" s="136"/>
      <c r="J136" s="136"/>
      <c r="K136" s="136"/>
      <c r="L136" s="136"/>
    </row>
    <row r="137" spans="1:12" ht="22.5" customHeight="1" x14ac:dyDescent="0.45">
      <c r="A137" s="202"/>
      <c r="D137" s="169"/>
      <c r="E137" s="169"/>
      <c r="F137" s="136"/>
      <c r="G137" s="136"/>
      <c r="H137" s="136"/>
      <c r="I137" s="136"/>
      <c r="J137" s="136"/>
      <c r="K137" s="136"/>
      <c r="L137" s="136"/>
    </row>
    <row r="138" spans="1:12" ht="21.95" customHeight="1" x14ac:dyDescent="0.45">
      <c r="A138" s="234" t="s">
        <v>208</v>
      </c>
      <c r="B138" s="234"/>
      <c r="C138" s="234"/>
      <c r="D138" s="177"/>
      <c r="E138" s="177"/>
      <c r="F138" s="235"/>
      <c r="G138" s="234"/>
      <c r="H138" s="235"/>
      <c r="I138" s="234"/>
      <c r="J138" s="235"/>
      <c r="K138" s="234"/>
      <c r="L138" s="235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7A32C-1F09-4E03-AE65-1A4E106AE933}">
  <sheetPr>
    <tabColor rgb="FFFFEBEB"/>
  </sheetPr>
  <dimension ref="A1:L94"/>
  <sheetViews>
    <sheetView topLeftCell="A38" zoomScaleNormal="100" zoomScaleSheetLayoutView="100" workbookViewId="0">
      <selection activeCell="C41" sqref="C41"/>
    </sheetView>
  </sheetViews>
  <sheetFormatPr defaultColWidth="9.33203125" defaultRowHeight="19.5" x14ac:dyDescent="0.45"/>
  <cols>
    <col min="1" max="2" width="1.83203125" style="8" customWidth="1"/>
    <col min="3" max="3" width="47.83203125" style="8" customWidth="1"/>
    <col min="4" max="4" width="8.5" style="9" customWidth="1"/>
    <col min="5" max="5" width="0.83203125" style="9" customWidth="1"/>
    <col min="6" max="6" width="12.33203125" style="262" customWidth="1"/>
    <col min="7" max="7" width="0.83203125" style="262" customWidth="1"/>
    <col min="8" max="8" width="12.33203125" style="262" customWidth="1"/>
    <col min="9" max="9" width="0.83203125" style="262" customWidth="1"/>
    <col min="10" max="10" width="13" style="262" customWidth="1"/>
    <col min="11" max="11" width="0.83203125" style="262" customWidth="1"/>
    <col min="12" max="12" width="13" style="262" customWidth="1"/>
    <col min="13" max="16384" width="9.33203125" style="8"/>
  </cols>
  <sheetData>
    <row r="1" spans="1:12" ht="20.100000000000001" customHeight="1" x14ac:dyDescent="0.45">
      <c r="A1" s="19" t="s">
        <v>62</v>
      </c>
      <c r="B1" s="19"/>
      <c r="C1" s="19"/>
      <c r="F1" s="252"/>
      <c r="G1" s="252"/>
      <c r="H1" s="253"/>
      <c r="I1" s="253"/>
      <c r="J1" s="253"/>
      <c r="K1" s="253"/>
      <c r="L1" s="253"/>
    </row>
    <row r="2" spans="1:12" ht="20.100000000000001" customHeight="1" x14ac:dyDescent="0.45">
      <c r="A2" s="19" t="s">
        <v>63</v>
      </c>
      <c r="B2" s="19"/>
      <c r="C2" s="19"/>
      <c r="F2" s="252"/>
      <c r="G2" s="252"/>
      <c r="H2" s="252"/>
      <c r="I2" s="252"/>
      <c r="J2" s="252"/>
      <c r="K2" s="252"/>
      <c r="L2" s="252"/>
    </row>
    <row r="3" spans="1:12" ht="20.100000000000001" customHeight="1" x14ac:dyDescent="0.45">
      <c r="A3" s="20" t="s">
        <v>278</v>
      </c>
      <c r="B3" s="20"/>
      <c r="C3" s="20"/>
      <c r="D3" s="10"/>
      <c r="E3" s="10"/>
      <c r="F3" s="254"/>
      <c r="G3" s="254"/>
      <c r="H3" s="254"/>
      <c r="I3" s="254"/>
      <c r="J3" s="254"/>
      <c r="K3" s="254"/>
      <c r="L3" s="254"/>
    </row>
    <row r="4" spans="1:12" ht="20.100000000000001" customHeight="1" x14ac:dyDescent="0.45">
      <c r="A4" s="11"/>
      <c r="B4" s="11"/>
      <c r="C4" s="11"/>
      <c r="D4" s="12"/>
      <c r="E4" s="12"/>
      <c r="F4" s="255"/>
      <c r="G4" s="255"/>
      <c r="H4" s="255"/>
      <c r="I4" s="255"/>
      <c r="J4" s="255"/>
      <c r="K4" s="255"/>
      <c r="L4" s="255"/>
    </row>
    <row r="5" spans="1:12" ht="20.100000000000001" customHeight="1" x14ac:dyDescent="0.45">
      <c r="A5" s="19"/>
      <c r="B5" s="19"/>
      <c r="C5" s="19"/>
      <c r="F5" s="254"/>
      <c r="G5" s="254"/>
      <c r="H5" s="254"/>
      <c r="I5" s="254"/>
      <c r="J5" s="254"/>
      <c r="K5" s="254"/>
      <c r="L5" s="256" t="s">
        <v>166</v>
      </c>
    </row>
    <row r="6" spans="1:12" ht="20.100000000000001" customHeight="1" x14ac:dyDescent="0.45">
      <c r="A6" s="19"/>
      <c r="B6" s="19"/>
      <c r="C6" s="19"/>
      <c r="F6" s="257"/>
      <c r="G6" s="258"/>
      <c r="H6" s="258" t="s">
        <v>3</v>
      </c>
      <c r="I6" s="9"/>
      <c r="J6" s="259"/>
      <c r="K6" s="260"/>
      <c r="L6" s="258" t="s">
        <v>4</v>
      </c>
    </row>
    <row r="7" spans="1:12" s="13" customFormat="1" ht="20.100000000000001" customHeight="1" x14ac:dyDescent="0.45">
      <c r="D7" s="1" t="s">
        <v>8</v>
      </c>
      <c r="E7" s="40"/>
      <c r="F7" s="196" t="s">
        <v>266</v>
      </c>
      <c r="G7" s="197"/>
      <c r="H7" s="196" t="s">
        <v>223</v>
      </c>
      <c r="I7" s="197"/>
      <c r="J7" s="196" t="s">
        <v>266</v>
      </c>
      <c r="K7" s="197"/>
      <c r="L7" s="196" t="s">
        <v>223</v>
      </c>
    </row>
    <row r="8" spans="1:12" s="13" customFormat="1" ht="6" customHeight="1" x14ac:dyDescent="0.45">
      <c r="D8" s="41"/>
      <c r="E8" s="41"/>
      <c r="F8" s="52"/>
      <c r="G8" s="261"/>
      <c r="H8" s="261"/>
      <c r="I8" s="261"/>
      <c r="J8" s="52"/>
      <c r="K8" s="261"/>
      <c r="L8" s="261"/>
    </row>
    <row r="9" spans="1:12" ht="20.100000000000001" customHeight="1" x14ac:dyDescent="0.45">
      <c r="A9" s="8" t="s">
        <v>64</v>
      </c>
      <c r="D9" s="9" t="s">
        <v>35</v>
      </c>
      <c r="F9" s="50">
        <v>2396683</v>
      </c>
      <c r="G9" s="2"/>
      <c r="H9" s="2">
        <v>1161487</v>
      </c>
      <c r="I9" s="2"/>
      <c r="J9" s="50">
        <v>87274491</v>
      </c>
      <c r="K9" s="2"/>
      <c r="L9" s="2">
        <v>38233716</v>
      </c>
    </row>
    <row r="10" spans="1:12" ht="20.100000000000001" customHeight="1" x14ac:dyDescent="0.45">
      <c r="A10" s="8" t="s">
        <v>65</v>
      </c>
      <c r="F10" s="51">
        <v>-963728</v>
      </c>
      <c r="G10" s="2"/>
      <c r="H10" s="21">
        <v>-619453</v>
      </c>
      <c r="I10" s="2"/>
      <c r="J10" s="51">
        <v>-35093842</v>
      </c>
      <c r="K10" s="2"/>
      <c r="L10" s="21">
        <v>-20391087</v>
      </c>
    </row>
    <row r="11" spans="1:12" ht="6" customHeight="1" x14ac:dyDescent="0.45">
      <c r="F11" s="50"/>
      <c r="G11" s="2"/>
      <c r="H11" s="2"/>
      <c r="I11" s="2"/>
      <c r="J11" s="50"/>
      <c r="K11" s="2"/>
      <c r="L11" s="2"/>
    </row>
    <row r="12" spans="1:12" ht="20.100000000000001" customHeight="1" x14ac:dyDescent="0.45">
      <c r="A12" s="33" t="s">
        <v>66</v>
      </c>
      <c r="F12" s="50">
        <f>SUM(F9:F10)</f>
        <v>1432955</v>
      </c>
      <c r="G12" s="2"/>
      <c r="H12" s="2">
        <f>SUM(H9:H10)</f>
        <v>542034</v>
      </c>
      <c r="I12" s="2"/>
      <c r="J12" s="50">
        <f>SUM(J9:J10)</f>
        <v>52180649</v>
      </c>
      <c r="K12" s="2"/>
      <c r="L12" s="2">
        <f>SUM(L9:L10)</f>
        <v>17842629</v>
      </c>
    </row>
    <row r="13" spans="1:12" ht="20.100000000000001" customHeight="1" x14ac:dyDescent="0.45">
      <c r="A13" s="8" t="s">
        <v>257</v>
      </c>
      <c r="F13" s="50">
        <v>3090</v>
      </c>
      <c r="G13" s="3"/>
      <c r="H13" s="2">
        <v>3651</v>
      </c>
      <c r="I13" s="3"/>
      <c r="J13" s="50">
        <v>112516</v>
      </c>
      <c r="K13" s="3"/>
      <c r="L13" s="2">
        <v>120161</v>
      </c>
    </row>
    <row r="14" spans="1:12" ht="20.100000000000001" customHeight="1" x14ac:dyDescent="0.45">
      <c r="A14" s="8" t="s">
        <v>174</v>
      </c>
      <c r="F14" s="50">
        <v>9145</v>
      </c>
      <c r="G14" s="2"/>
      <c r="H14" s="2">
        <v>8670</v>
      </c>
      <c r="I14" s="2"/>
      <c r="J14" s="50">
        <v>333017</v>
      </c>
      <c r="K14" s="2"/>
      <c r="L14" s="2">
        <v>285380</v>
      </c>
    </row>
    <row r="15" spans="1:12" ht="20.100000000000001" customHeight="1" x14ac:dyDescent="0.45">
      <c r="A15" s="8" t="s">
        <v>70</v>
      </c>
      <c r="F15" s="50">
        <v>3891</v>
      </c>
      <c r="G15" s="3"/>
      <c r="H15" s="2">
        <v>1511</v>
      </c>
      <c r="I15" s="3"/>
      <c r="J15" s="50">
        <v>141709</v>
      </c>
      <c r="K15" s="3"/>
      <c r="L15" s="2">
        <v>49713</v>
      </c>
    </row>
    <row r="16" spans="1:12" ht="20.100000000000001" customHeight="1" x14ac:dyDescent="0.45">
      <c r="A16" s="8" t="s">
        <v>67</v>
      </c>
      <c r="F16" s="50">
        <v>-54353</v>
      </c>
      <c r="G16" s="2"/>
      <c r="H16" s="2">
        <v>-51614</v>
      </c>
      <c r="I16" s="2"/>
      <c r="J16" s="50">
        <v>-1979240</v>
      </c>
      <c r="K16" s="2"/>
      <c r="L16" s="2">
        <v>-1699007</v>
      </c>
    </row>
    <row r="17" spans="1:12" ht="20.100000000000001" customHeight="1" x14ac:dyDescent="0.45">
      <c r="A17" s="8" t="s">
        <v>68</v>
      </c>
      <c r="F17" s="50">
        <v>-119009</v>
      </c>
      <c r="G17" s="3"/>
      <c r="H17" s="2">
        <v>-86198</v>
      </c>
      <c r="I17" s="3"/>
      <c r="J17" s="50">
        <v>-4333694</v>
      </c>
      <c r="K17" s="3"/>
      <c r="L17" s="2">
        <v>-2837461</v>
      </c>
    </row>
    <row r="18" spans="1:12" ht="20.100000000000001" customHeight="1" x14ac:dyDescent="0.45">
      <c r="A18" s="8" t="s">
        <v>69</v>
      </c>
      <c r="F18" s="50">
        <v>-207768</v>
      </c>
      <c r="G18" s="2"/>
      <c r="H18" s="2">
        <v>-87145</v>
      </c>
      <c r="I18" s="2"/>
      <c r="J18" s="50">
        <v>-7565810</v>
      </c>
      <c r="K18" s="2"/>
      <c r="L18" s="2">
        <v>-2868619</v>
      </c>
    </row>
    <row r="19" spans="1:12" ht="20.100000000000001" customHeight="1" x14ac:dyDescent="0.45">
      <c r="A19" s="8" t="s">
        <v>304</v>
      </c>
      <c r="F19" s="50">
        <v>-250861</v>
      </c>
      <c r="G19" s="2"/>
      <c r="H19" s="2">
        <v>-176863</v>
      </c>
      <c r="I19" s="2"/>
      <c r="J19" s="50">
        <v>-9135025</v>
      </c>
      <c r="K19" s="2"/>
      <c r="L19" s="2">
        <v>-5821959</v>
      </c>
    </row>
    <row r="20" spans="1:12" ht="20.100000000000001" customHeight="1" x14ac:dyDescent="0.45">
      <c r="A20" s="8" t="s">
        <v>243</v>
      </c>
      <c r="F20" s="50">
        <v>79266</v>
      </c>
      <c r="G20" s="2"/>
      <c r="H20" s="2">
        <v>41804</v>
      </c>
      <c r="I20" s="2"/>
      <c r="J20" s="50">
        <v>2886454</v>
      </c>
      <c r="K20" s="2"/>
      <c r="L20" s="2">
        <v>1376078</v>
      </c>
    </row>
    <row r="21" spans="1:12" ht="20.100000000000001" customHeight="1" x14ac:dyDescent="0.45">
      <c r="A21" s="8" t="s">
        <v>71</v>
      </c>
      <c r="F21" s="50">
        <v>-73059</v>
      </c>
      <c r="G21" s="2"/>
      <c r="H21" s="2">
        <v>-42907</v>
      </c>
      <c r="I21" s="2"/>
      <c r="J21" s="50">
        <v>-2660446</v>
      </c>
      <c r="K21" s="2"/>
      <c r="L21" s="2">
        <v>-1412389</v>
      </c>
    </row>
    <row r="22" spans="1:12" ht="20.100000000000001" customHeight="1" x14ac:dyDescent="0.45">
      <c r="A22" s="8" t="s">
        <v>72</v>
      </c>
      <c r="F22" s="50">
        <v>-2154</v>
      </c>
      <c r="G22" s="2"/>
      <c r="H22" s="2">
        <v>-3295</v>
      </c>
      <c r="I22" s="2"/>
      <c r="J22" s="50">
        <v>-78451</v>
      </c>
      <c r="K22" s="2"/>
      <c r="L22" s="2">
        <v>-108477</v>
      </c>
    </row>
    <row r="23" spans="1:12" ht="20.100000000000001" customHeight="1" x14ac:dyDescent="0.45">
      <c r="A23" s="8" t="s">
        <v>305</v>
      </c>
      <c r="F23" s="50"/>
      <c r="G23" s="2"/>
      <c r="H23" s="2"/>
      <c r="I23" s="2"/>
      <c r="J23" s="50"/>
      <c r="K23" s="2"/>
      <c r="L23" s="2"/>
    </row>
    <row r="24" spans="1:12" ht="20.100000000000001" customHeight="1" x14ac:dyDescent="0.45">
      <c r="B24" s="8" t="s">
        <v>306</v>
      </c>
      <c r="F24" s="51">
        <v>91880</v>
      </c>
      <c r="G24" s="2"/>
      <c r="H24" s="21">
        <v>64073</v>
      </c>
      <c r="I24" s="2"/>
      <c r="J24" s="51">
        <v>3345795</v>
      </c>
      <c r="K24" s="2"/>
      <c r="L24" s="21">
        <v>2109153</v>
      </c>
    </row>
    <row r="25" spans="1:12" ht="6" customHeight="1" x14ac:dyDescent="0.45">
      <c r="F25" s="50"/>
      <c r="G25" s="2"/>
      <c r="H25" s="2"/>
      <c r="I25" s="2"/>
      <c r="J25" s="50"/>
      <c r="K25" s="2"/>
      <c r="L25" s="2"/>
    </row>
    <row r="26" spans="1:12" ht="20.100000000000001" customHeight="1" x14ac:dyDescent="0.45">
      <c r="A26" s="33" t="s">
        <v>162</v>
      </c>
      <c r="F26" s="50">
        <f>SUM(F12:F24)</f>
        <v>913023</v>
      </c>
      <c r="G26" s="2"/>
      <c r="H26" s="2">
        <f>SUM(H12:H24)</f>
        <v>213721</v>
      </c>
      <c r="I26" s="2"/>
      <c r="J26" s="50">
        <f>SUM(J12:J24)</f>
        <v>33247474</v>
      </c>
      <c r="K26" s="2"/>
      <c r="L26" s="2">
        <f>SUM(L12:L24)</f>
        <v>7035202</v>
      </c>
    </row>
    <row r="27" spans="1:12" ht="20.100000000000001" customHeight="1" x14ac:dyDescent="0.45">
      <c r="A27" s="8" t="s">
        <v>73</v>
      </c>
      <c r="D27" s="9">
        <v>17</v>
      </c>
      <c r="F27" s="51">
        <v>-258344</v>
      </c>
      <c r="G27" s="2"/>
      <c r="H27" s="21">
        <v>-60629</v>
      </c>
      <c r="I27" s="2"/>
      <c r="J27" s="51">
        <v>-9407541</v>
      </c>
      <c r="K27" s="2"/>
      <c r="L27" s="21">
        <v>-1995783</v>
      </c>
    </row>
    <row r="28" spans="1:12" ht="6" customHeight="1" x14ac:dyDescent="0.45">
      <c r="F28" s="50"/>
      <c r="G28" s="2"/>
      <c r="H28" s="2"/>
      <c r="I28" s="2"/>
      <c r="J28" s="50"/>
      <c r="K28" s="2"/>
      <c r="L28" s="2"/>
    </row>
    <row r="29" spans="1:12" ht="20.100000000000001" customHeight="1" x14ac:dyDescent="0.45">
      <c r="A29" s="33" t="s">
        <v>186</v>
      </c>
      <c r="B29" s="14"/>
      <c r="C29" s="14"/>
      <c r="F29" s="51">
        <f>SUM(F26:F27)</f>
        <v>654679</v>
      </c>
      <c r="G29" s="2"/>
      <c r="H29" s="21">
        <f>SUM(H26:H27)</f>
        <v>153092</v>
      </c>
      <c r="I29" s="2"/>
      <c r="J29" s="51">
        <f>SUM(J26:J27)</f>
        <v>23839933</v>
      </c>
      <c r="K29" s="2"/>
      <c r="L29" s="21">
        <f>SUM(L26:L27)</f>
        <v>5039419</v>
      </c>
    </row>
    <row r="30" spans="1:12" ht="20.100000000000001" customHeight="1" x14ac:dyDescent="0.45">
      <c r="A30" s="33"/>
      <c r="B30" s="14"/>
      <c r="C30" s="14"/>
      <c r="F30" s="50"/>
      <c r="G30" s="2"/>
      <c r="H30" s="2"/>
      <c r="I30" s="2"/>
      <c r="J30" s="50"/>
      <c r="K30" s="2"/>
      <c r="L30" s="2"/>
    </row>
    <row r="31" spans="1:12" ht="20.100000000000001" customHeight="1" x14ac:dyDescent="0.45">
      <c r="A31" s="33" t="s">
        <v>177</v>
      </c>
      <c r="B31" s="14"/>
      <c r="C31" s="14"/>
      <c r="F31" s="50"/>
      <c r="G31" s="2"/>
      <c r="H31" s="2"/>
      <c r="I31" s="2"/>
      <c r="J31" s="50"/>
      <c r="K31" s="2"/>
      <c r="L31" s="2"/>
    </row>
    <row r="32" spans="1:12" ht="20.100000000000001" customHeight="1" x14ac:dyDescent="0.45">
      <c r="A32" s="8" t="s">
        <v>314</v>
      </c>
      <c r="B32" s="14"/>
      <c r="C32" s="14"/>
      <c r="F32" s="50"/>
      <c r="G32" s="2"/>
      <c r="H32" s="2"/>
      <c r="I32" s="2"/>
      <c r="J32" s="50"/>
      <c r="K32" s="2"/>
      <c r="L32" s="2"/>
    </row>
    <row r="33" spans="1:12" ht="20.100000000000001" customHeight="1" x14ac:dyDescent="0.45">
      <c r="B33" s="8" t="s">
        <v>181</v>
      </c>
      <c r="C33" s="14"/>
      <c r="F33" s="50"/>
      <c r="G33" s="2"/>
      <c r="H33" s="2"/>
      <c r="I33" s="2"/>
      <c r="J33" s="50"/>
      <c r="K33" s="2"/>
      <c r="L33" s="2"/>
    </row>
    <row r="34" spans="1:12" ht="20.100000000000001" customHeight="1" x14ac:dyDescent="0.45">
      <c r="B34" s="8" t="s">
        <v>19</v>
      </c>
      <c r="C34" s="8" t="s">
        <v>155</v>
      </c>
      <c r="F34" s="50">
        <v>29</v>
      </c>
      <c r="G34" s="2"/>
      <c r="H34" s="2">
        <v>-918</v>
      </c>
      <c r="I34" s="2"/>
      <c r="J34" s="50">
        <v>1292</v>
      </c>
      <c r="K34" s="2"/>
      <c r="L34" s="2">
        <v>-54461</v>
      </c>
    </row>
    <row r="35" spans="1:12" ht="20.100000000000001" customHeight="1" x14ac:dyDescent="0.45">
      <c r="B35" s="8" t="s">
        <v>19</v>
      </c>
      <c r="C35" s="8" t="s">
        <v>336</v>
      </c>
      <c r="F35" s="50"/>
      <c r="G35" s="2"/>
      <c r="H35" s="2"/>
      <c r="I35" s="2"/>
      <c r="J35" s="50"/>
      <c r="K35" s="2"/>
      <c r="L35" s="2"/>
    </row>
    <row r="36" spans="1:12" ht="20.100000000000001" customHeight="1" x14ac:dyDescent="0.45">
      <c r="C36" s="8" t="s">
        <v>335</v>
      </c>
      <c r="F36" s="63">
        <v>1805</v>
      </c>
      <c r="G36" s="2"/>
      <c r="H36" s="262">
        <v>1078</v>
      </c>
      <c r="I36" s="2"/>
      <c r="J36" s="63">
        <v>89728</v>
      </c>
      <c r="K36" s="2"/>
      <c r="L36" s="2">
        <v>80103</v>
      </c>
    </row>
    <row r="37" spans="1:12" ht="20.100000000000001" customHeight="1" x14ac:dyDescent="0.45">
      <c r="B37" s="8" t="s">
        <v>19</v>
      </c>
      <c r="C37" s="8" t="s">
        <v>175</v>
      </c>
      <c r="F37" s="50"/>
      <c r="G37" s="2"/>
      <c r="H37" s="2"/>
      <c r="I37" s="2"/>
      <c r="J37" s="50"/>
      <c r="K37" s="2"/>
      <c r="L37" s="2"/>
    </row>
    <row r="38" spans="1:12" ht="20.100000000000001" customHeight="1" x14ac:dyDescent="0.45">
      <c r="C38" s="8" t="s">
        <v>182</v>
      </c>
      <c r="F38" s="50">
        <v>1612</v>
      </c>
      <c r="G38" s="2"/>
      <c r="H38" s="2">
        <v>-9514</v>
      </c>
      <c r="I38" s="2"/>
      <c r="J38" s="50">
        <v>34696</v>
      </c>
      <c r="K38" s="2"/>
      <c r="L38" s="2">
        <v>-297619</v>
      </c>
    </row>
    <row r="39" spans="1:12" ht="20.100000000000001" customHeight="1" x14ac:dyDescent="0.45">
      <c r="A39" s="33"/>
      <c r="B39" s="8" t="s">
        <v>19</v>
      </c>
      <c r="C39" s="8" t="s">
        <v>128</v>
      </c>
      <c r="F39" s="53">
        <v>0</v>
      </c>
      <c r="G39" s="2"/>
      <c r="H39" s="263">
        <v>0</v>
      </c>
      <c r="I39" s="2"/>
      <c r="J39" s="53">
        <v>4021537</v>
      </c>
      <c r="K39" s="2"/>
      <c r="L39" s="263">
        <v>2239868</v>
      </c>
    </row>
    <row r="40" spans="1:12" ht="6" customHeight="1" x14ac:dyDescent="0.45">
      <c r="A40" s="33"/>
      <c r="C40" s="14"/>
      <c r="F40" s="50"/>
      <c r="G40" s="2"/>
      <c r="H40" s="2"/>
      <c r="I40" s="2"/>
      <c r="J40" s="50"/>
      <c r="K40" s="2"/>
      <c r="L40" s="2"/>
    </row>
    <row r="41" spans="1:12" ht="20.100000000000001" customHeight="1" x14ac:dyDescent="0.45">
      <c r="A41" s="8" t="s">
        <v>315</v>
      </c>
      <c r="B41" s="14"/>
      <c r="F41" s="50"/>
      <c r="G41" s="2"/>
      <c r="H41" s="2"/>
      <c r="I41" s="2"/>
      <c r="J41" s="50"/>
      <c r="K41" s="2"/>
      <c r="L41" s="2"/>
    </row>
    <row r="42" spans="1:12" ht="20.100000000000001" customHeight="1" x14ac:dyDescent="0.45">
      <c r="B42" s="8" t="s">
        <v>77</v>
      </c>
      <c r="F42" s="53">
        <f>SUM(F34:F39)</f>
        <v>3446</v>
      </c>
      <c r="G42" s="2"/>
      <c r="H42" s="263">
        <f>SUM(H34:H39)</f>
        <v>-9354</v>
      </c>
      <c r="I42" s="2"/>
      <c r="J42" s="53">
        <f>SUM(J34:J39)</f>
        <v>4147253</v>
      </c>
      <c r="K42" s="2"/>
      <c r="L42" s="263">
        <f>SUM(L34:L39)</f>
        <v>1967891</v>
      </c>
    </row>
    <row r="43" spans="1:12" ht="20.100000000000001" customHeight="1" x14ac:dyDescent="0.45">
      <c r="F43" s="2"/>
      <c r="G43" s="2"/>
      <c r="H43" s="2"/>
      <c r="I43" s="2"/>
      <c r="J43" s="2"/>
      <c r="K43" s="2"/>
      <c r="L43" s="2"/>
    </row>
    <row r="44" spans="1:12" ht="20.100000000000001" customHeight="1" x14ac:dyDescent="0.45">
      <c r="A44" s="33"/>
      <c r="C44" s="14"/>
      <c r="F44" s="2"/>
      <c r="G44" s="2"/>
      <c r="H44" s="2"/>
      <c r="I44" s="2"/>
      <c r="J44" s="2"/>
      <c r="K44" s="2"/>
      <c r="L44" s="2"/>
    </row>
    <row r="45" spans="1:12" ht="8.25" customHeight="1" x14ac:dyDescent="0.45">
      <c r="A45" s="33"/>
      <c r="C45" s="14"/>
      <c r="F45" s="2"/>
      <c r="G45" s="2"/>
      <c r="H45" s="2"/>
      <c r="I45" s="2"/>
      <c r="J45" s="2"/>
      <c r="K45" s="2"/>
      <c r="L45" s="2"/>
    </row>
    <row r="46" spans="1:12" ht="21.95" customHeight="1" x14ac:dyDescent="0.45">
      <c r="A46" s="17" t="str">
        <f>'T6-8 BS Co'!A138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5"/>
      <c r="C46" s="15"/>
      <c r="D46" s="10"/>
      <c r="E46" s="10"/>
      <c r="F46" s="264"/>
      <c r="G46" s="264"/>
      <c r="H46" s="264"/>
      <c r="I46" s="264"/>
      <c r="J46" s="264"/>
      <c r="K46" s="264"/>
      <c r="L46" s="264"/>
    </row>
    <row r="47" spans="1:12" ht="20.100000000000001" customHeight="1" x14ac:dyDescent="0.45">
      <c r="A47" s="19" t="s">
        <v>62</v>
      </c>
      <c r="B47" s="19"/>
      <c r="C47" s="19"/>
      <c r="F47" s="265"/>
      <c r="G47" s="265"/>
      <c r="H47" s="437"/>
      <c r="I47" s="437"/>
      <c r="J47" s="437"/>
      <c r="K47" s="437"/>
      <c r="L47" s="437"/>
    </row>
    <row r="48" spans="1:12" ht="20.100000000000001" customHeight="1" x14ac:dyDescent="0.45">
      <c r="A48" s="19" t="s">
        <v>63</v>
      </c>
      <c r="B48" s="19"/>
      <c r="C48" s="19"/>
      <c r="F48" s="265"/>
      <c r="G48" s="265"/>
      <c r="H48" s="265"/>
      <c r="I48" s="265"/>
      <c r="J48" s="265"/>
      <c r="K48" s="265"/>
      <c r="L48" s="265"/>
    </row>
    <row r="49" spans="1:12" ht="20.100000000000001" customHeight="1" x14ac:dyDescent="0.45">
      <c r="A49" s="20" t="str">
        <f>A3</f>
        <v>สำหรับงวดสามเดือนสิ้นสุดวันที่ 30 กันยายน พ.ศ. 2565</v>
      </c>
      <c r="B49" s="20"/>
      <c r="C49" s="20"/>
      <c r="D49" s="10"/>
      <c r="E49" s="10"/>
      <c r="F49" s="266"/>
      <c r="G49" s="266"/>
      <c r="H49" s="266"/>
      <c r="I49" s="266"/>
      <c r="J49" s="266"/>
      <c r="K49" s="266"/>
      <c r="L49" s="266"/>
    </row>
    <row r="50" spans="1:12" ht="20.100000000000001" customHeight="1" x14ac:dyDescent="0.45">
      <c r="A50" s="11"/>
      <c r="B50" s="11"/>
      <c r="C50" s="11"/>
      <c r="D50" s="12"/>
      <c r="E50" s="12"/>
      <c r="F50" s="267"/>
      <c r="G50" s="267"/>
      <c r="H50" s="267"/>
      <c r="I50" s="267"/>
      <c r="J50" s="267"/>
      <c r="K50" s="267"/>
      <c r="L50" s="267"/>
    </row>
    <row r="51" spans="1:12" ht="19.5" customHeight="1" x14ac:dyDescent="0.45">
      <c r="A51" s="19"/>
      <c r="B51" s="19"/>
      <c r="C51" s="19"/>
      <c r="F51" s="266"/>
      <c r="G51" s="266"/>
      <c r="H51" s="266"/>
      <c r="I51" s="266"/>
      <c r="J51" s="266"/>
      <c r="K51" s="266"/>
      <c r="L51" s="256" t="s">
        <v>166</v>
      </c>
    </row>
    <row r="52" spans="1:12" ht="19.5" customHeight="1" x14ac:dyDescent="0.45">
      <c r="A52" s="19"/>
      <c r="B52" s="19"/>
      <c r="C52" s="19"/>
      <c r="F52" s="257"/>
      <c r="G52" s="258"/>
      <c r="H52" s="258" t="s">
        <v>3</v>
      </c>
      <c r="I52" s="268"/>
      <c r="J52" s="259"/>
      <c r="K52" s="260"/>
      <c r="L52" s="258" t="s">
        <v>4</v>
      </c>
    </row>
    <row r="53" spans="1:12" s="13" customFormat="1" ht="19.5" customHeight="1" x14ac:dyDescent="0.45">
      <c r="D53" s="9"/>
      <c r="E53" s="40"/>
      <c r="F53" s="196" t="s">
        <v>266</v>
      </c>
      <c r="G53" s="197"/>
      <c r="H53" s="196" t="s">
        <v>223</v>
      </c>
      <c r="I53" s="197"/>
      <c r="J53" s="196" t="s">
        <v>266</v>
      </c>
      <c r="K53" s="197"/>
      <c r="L53" s="196" t="s">
        <v>223</v>
      </c>
    </row>
    <row r="54" spans="1:12" s="13" customFormat="1" ht="8.1" customHeight="1" x14ac:dyDescent="0.45">
      <c r="D54" s="34"/>
      <c r="E54" s="41"/>
      <c r="F54" s="52"/>
      <c r="G54" s="261"/>
      <c r="H54" s="261"/>
      <c r="I54" s="261"/>
      <c r="J54" s="52"/>
      <c r="K54" s="261"/>
      <c r="L54" s="261"/>
    </row>
    <row r="55" spans="1:12" ht="19.5" customHeight="1" x14ac:dyDescent="0.45">
      <c r="A55" s="33" t="s">
        <v>178</v>
      </c>
      <c r="B55" s="14"/>
      <c r="C55" s="14"/>
      <c r="F55" s="50"/>
      <c r="G55" s="2"/>
      <c r="H55" s="2"/>
      <c r="I55" s="2"/>
      <c r="J55" s="50"/>
      <c r="K55" s="2"/>
      <c r="L55" s="2"/>
    </row>
    <row r="56" spans="1:12" ht="19.5" customHeight="1" x14ac:dyDescent="0.45">
      <c r="A56" s="8" t="s">
        <v>316</v>
      </c>
      <c r="C56" s="14"/>
      <c r="F56" s="50"/>
      <c r="G56" s="2"/>
      <c r="H56" s="2"/>
      <c r="I56" s="2"/>
      <c r="J56" s="50"/>
      <c r="K56" s="2"/>
      <c r="L56" s="2"/>
    </row>
    <row r="57" spans="1:12" ht="19.5" customHeight="1" x14ac:dyDescent="0.45">
      <c r="B57" s="8" t="s">
        <v>181</v>
      </c>
      <c r="C57" s="14"/>
      <c r="F57" s="50"/>
      <c r="G57" s="2"/>
      <c r="H57" s="2"/>
      <c r="I57" s="2"/>
      <c r="J57" s="50"/>
      <c r="K57" s="2"/>
      <c r="L57" s="2"/>
    </row>
    <row r="58" spans="1:12" ht="19.5" customHeight="1" x14ac:dyDescent="0.45">
      <c r="B58" s="8" t="s">
        <v>19</v>
      </c>
      <c r="C58" s="8" t="s">
        <v>213</v>
      </c>
      <c r="F58" s="50">
        <v>23360</v>
      </c>
      <c r="G58" s="2"/>
      <c r="H58" s="2">
        <v>-202518</v>
      </c>
      <c r="I58" s="2"/>
      <c r="J58" s="50">
        <v>855114</v>
      </c>
      <c r="K58" s="2"/>
      <c r="L58" s="2">
        <v>-7223935</v>
      </c>
    </row>
    <row r="59" spans="1:12" ht="19.5" customHeight="1" x14ac:dyDescent="0.45">
      <c r="B59" s="8" t="s">
        <v>19</v>
      </c>
      <c r="C59" s="8" t="s">
        <v>219</v>
      </c>
      <c r="F59" s="50"/>
      <c r="G59" s="2"/>
      <c r="H59" s="2"/>
      <c r="I59" s="2"/>
      <c r="J59" s="50"/>
      <c r="K59" s="2"/>
      <c r="L59" s="2"/>
    </row>
    <row r="60" spans="1:12" ht="19.5" customHeight="1" x14ac:dyDescent="0.45">
      <c r="C60" s="8" t="s">
        <v>212</v>
      </c>
      <c r="F60" s="50">
        <v>51492</v>
      </c>
      <c r="G60" s="2"/>
      <c r="H60" s="2">
        <v>45379</v>
      </c>
      <c r="I60" s="2"/>
      <c r="J60" s="50">
        <v>1875070</v>
      </c>
      <c r="K60" s="2"/>
      <c r="L60" s="2">
        <v>1497253</v>
      </c>
    </row>
    <row r="61" spans="1:12" ht="19.5" customHeight="1" x14ac:dyDescent="0.45">
      <c r="B61" s="8" t="s">
        <v>19</v>
      </c>
      <c r="C61" s="8" t="s">
        <v>307</v>
      </c>
      <c r="F61" s="50"/>
      <c r="G61" s="2"/>
      <c r="H61" s="2"/>
      <c r="I61" s="2"/>
      <c r="J61" s="50"/>
      <c r="K61" s="2"/>
      <c r="L61" s="2"/>
    </row>
    <row r="62" spans="1:12" ht="19.5" customHeight="1" x14ac:dyDescent="0.45">
      <c r="C62" s="8" t="s">
        <v>318</v>
      </c>
      <c r="F62" s="50">
        <v>-104044</v>
      </c>
      <c r="G62" s="2"/>
      <c r="H62" s="2">
        <v>-53516</v>
      </c>
      <c r="I62" s="2"/>
      <c r="J62" s="50">
        <v>533816</v>
      </c>
      <c r="K62" s="2"/>
      <c r="L62" s="2">
        <v>1071868</v>
      </c>
    </row>
    <row r="63" spans="1:12" ht="19.5" customHeight="1" x14ac:dyDescent="0.45">
      <c r="B63" s="8" t="s">
        <v>19</v>
      </c>
      <c r="C63" s="8" t="s">
        <v>128</v>
      </c>
      <c r="F63" s="51">
        <v>-145414</v>
      </c>
      <c r="G63" s="2"/>
      <c r="H63" s="21">
        <v>-84056</v>
      </c>
      <c r="I63" s="2"/>
      <c r="J63" s="51">
        <v>-3915246</v>
      </c>
      <c r="K63" s="2"/>
      <c r="L63" s="21">
        <v>-2236917</v>
      </c>
    </row>
    <row r="64" spans="1:12" ht="8.1" customHeight="1" x14ac:dyDescent="0.45">
      <c r="F64" s="50"/>
      <c r="G64" s="2"/>
      <c r="H64" s="2"/>
      <c r="I64" s="2"/>
      <c r="J64" s="50"/>
      <c r="K64" s="2"/>
      <c r="L64" s="2"/>
    </row>
    <row r="65" spans="1:12" ht="19.5" customHeight="1" x14ac:dyDescent="0.45">
      <c r="A65" s="8" t="s">
        <v>317</v>
      </c>
      <c r="B65" s="14"/>
      <c r="F65" s="50"/>
      <c r="G65" s="2"/>
      <c r="H65" s="2"/>
      <c r="I65" s="2"/>
      <c r="J65" s="50"/>
      <c r="K65" s="2"/>
      <c r="L65" s="2"/>
    </row>
    <row r="66" spans="1:12" ht="19.5" customHeight="1" x14ac:dyDescent="0.45">
      <c r="B66" s="8" t="s">
        <v>77</v>
      </c>
      <c r="F66" s="53">
        <f>SUM(F58:F63)</f>
        <v>-174606</v>
      </c>
      <c r="G66" s="2"/>
      <c r="H66" s="263">
        <f>SUM(H58:H63)</f>
        <v>-294711</v>
      </c>
      <c r="I66" s="2"/>
      <c r="J66" s="53">
        <f>SUM(J58:J63)</f>
        <v>-651246</v>
      </c>
      <c r="K66" s="2"/>
      <c r="L66" s="263">
        <f>SUM(L58:L63)</f>
        <v>-6891731</v>
      </c>
    </row>
    <row r="67" spans="1:12" ht="8.1" customHeight="1" x14ac:dyDescent="0.45">
      <c r="F67" s="50"/>
      <c r="G67" s="2"/>
      <c r="H67" s="2"/>
      <c r="I67" s="2"/>
      <c r="J67" s="50"/>
      <c r="K67" s="2"/>
      <c r="L67" s="2"/>
    </row>
    <row r="68" spans="1:12" ht="19.5" customHeight="1" x14ac:dyDescent="0.45">
      <c r="A68" s="33" t="s">
        <v>328</v>
      </c>
      <c r="B68" s="14"/>
      <c r="C68" s="14"/>
      <c r="F68" s="51">
        <f>F42+F66</f>
        <v>-171160</v>
      </c>
      <c r="G68" s="2"/>
      <c r="H68" s="21">
        <f>H42+H66</f>
        <v>-304065</v>
      </c>
      <c r="I68" s="2"/>
      <c r="J68" s="51">
        <f>J42+J66</f>
        <v>3496007</v>
      </c>
      <c r="K68" s="2"/>
      <c r="L68" s="21">
        <f>L42+L66</f>
        <v>-4923840</v>
      </c>
    </row>
    <row r="69" spans="1:12" ht="8.1" customHeight="1" x14ac:dyDescent="0.45">
      <c r="A69" s="33"/>
      <c r="B69" s="14"/>
      <c r="C69" s="14"/>
      <c r="F69" s="50"/>
      <c r="G69" s="2"/>
      <c r="H69" s="2"/>
      <c r="I69" s="2"/>
      <c r="J69" s="50"/>
      <c r="K69" s="2"/>
      <c r="L69" s="2"/>
    </row>
    <row r="70" spans="1:12" ht="19.5" customHeight="1" thickBot="1" x14ac:dyDescent="0.5">
      <c r="A70" s="33" t="s">
        <v>142</v>
      </c>
      <c r="B70" s="14"/>
      <c r="C70" s="14"/>
      <c r="F70" s="55">
        <f>SUM(F29+F68)</f>
        <v>483519</v>
      </c>
      <c r="G70" s="2"/>
      <c r="H70" s="269">
        <f>SUM(H29+H68)</f>
        <v>-150973</v>
      </c>
      <c r="I70" s="2"/>
      <c r="J70" s="55">
        <f>SUM(J29+J68)</f>
        <v>27335940</v>
      </c>
      <c r="K70" s="2"/>
      <c r="L70" s="269">
        <f>SUM(L29+L68)</f>
        <v>115579</v>
      </c>
    </row>
    <row r="71" spans="1:12" ht="18" customHeight="1" thickTop="1" x14ac:dyDescent="0.45">
      <c r="A71" s="33"/>
      <c r="B71" s="14"/>
      <c r="C71" s="14"/>
      <c r="F71" s="50"/>
      <c r="G71" s="2"/>
      <c r="H71" s="2"/>
      <c r="I71" s="2"/>
      <c r="J71" s="50"/>
      <c r="K71" s="2"/>
      <c r="L71" s="2"/>
    </row>
    <row r="72" spans="1:12" ht="19.5" customHeight="1" x14ac:dyDescent="0.45">
      <c r="A72" s="33" t="s">
        <v>302</v>
      </c>
      <c r="B72" s="14"/>
      <c r="C72" s="14"/>
      <c r="F72" s="50"/>
      <c r="G72" s="2"/>
      <c r="H72" s="2"/>
      <c r="I72" s="2"/>
      <c r="J72" s="50"/>
      <c r="K72" s="2"/>
      <c r="L72" s="2"/>
    </row>
    <row r="73" spans="1:12" ht="19.5" customHeight="1" x14ac:dyDescent="0.45">
      <c r="A73" s="8" t="s">
        <v>160</v>
      </c>
      <c r="B73" s="14"/>
      <c r="C73" s="14"/>
      <c r="F73" s="50">
        <v>487275</v>
      </c>
      <c r="G73" s="2"/>
      <c r="H73" s="2">
        <v>106478</v>
      </c>
      <c r="I73" s="2"/>
      <c r="J73" s="50">
        <v>17743984</v>
      </c>
      <c r="K73" s="2"/>
      <c r="L73" s="2">
        <v>3505036</v>
      </c>
    </row>
    <row r="74" spans="1:12" ht="19.5" customHeight="1" x14ac:dyDescent="0.45">
      <c r="A74" s="8" t="s">
        <v>74</v>
      </c>
      <c r="B74" s="14"/>
      <c r="C74" s="14"/>
      <c r="F74" s="51">
        <v>167404</v>
      </c>
      <c r="G74" s="2"/>
      <c r="H74" s="21">
        <v>46614</v>
      </c>
      <c r="I74" s="2"/>
      <c r="J74" s="51">
        <v>6095949</v>
      </c>
      <c r="K74" s="2"/>
      <c r="L74" s="21">
        <v>1534383</v>
      </c>
    </row>
    <row r="75" spans="1:12" ht="8.1" customHeight="1" x14ac:dyDescent="0.45">
      <c r="A75" s="33"/>
      <c r="B75" s="14"/>
      <c r="C75" s="14"/>
      <c r="F75" s="50"/>
      <c r="G75" s="2"/>
      <c r="H75" s="2"/>
      <c r="I75" s="2"/>
      <c r="J75" s="50"/>
      <c r="K75" s="2"/>
      <c r="L75" s="2"/>
    </row>
    <row r="76" spans="1:12" ht="19.5" customHeight="1" thickBot="1" x14ac:dyDescent="0.5">
      <c r="A76" s="33"/>
      <c r="B76" s="14"/>
      <c r="C76" s="14"/>
      <c r="F76" s="55">
        <f>SUM(F73:F74)</f>
        <v>654679</v>
      </c>
      <c r="G76" s="2"/>
      <c r="H76" s="269">
        <f>SUM(H73:H74)</f>
        <v>153092</v>
      </c>
      <c r="I76" s="2"/>
      <c r="J76" s="55">
        <f>SUM(J73:J74)</f>
        <v>23839933</v>
      </c>
      <c r="K76" s="2"/>
      <c r="L76" s="269">
        <f>SUM(L73:L74)</f>
        <v>5039419</v>
      </c>
    </row>
    <row r="77" spans="1:12" s="13" customFormat="1" ht="18" customHeight="1" thickTop="1" x14ac:dyDescent="0.45">
      <c r="D77" s="41"/>
      <c r="E77" s="41"/>
      <c r="F77" s="52"/>
      <c r="G77" s="261"/>
      <c r="H77" s="261"/>
      <c r="I77" s="261"/>
      <c r="J77" s="52"/>
      <c r="K77" s="261"/>
      <c r="L77" s="261"/>
    </row>
    <row r="78" spans="1:12" ht="19.5" customHeight="1" x14ac:dyDescent="0.45">
      <c r="A78" s="33" t="s">
        <v>163</v>
      </c>
      <c r="F78" s="50"/>
      <c r="G78" s="2"/>
      <c r="H78" s="2"/>
      <c r="I78" s="2"/>
      <c r="J78" s="50"/>
      <c r="K78" s="2"/>
      <c r="L78" s="2"/>
    </row>
    <row r="79" spans="1:12" ht="19.5" customHeight="1" x14ac:dyDescent="0.45">
      <c r="A79" s="8" t="s">
        <v>160</v>
      </c>
      <c r="F79" s="50">
        <v>332208</v>
      </c>
      <c r="G79" s="2"/>
      <c r="H79" s="2">
        <v>-173629</v>
      </c>
      <c r="I79" s="2"/>
      <c r="J79" s="50">
        <v>19470103</v>
      </c>
      <c r="K79" s="2"/>
      <c r="L79" s="2">
        <v>-2020328</v>
      </c>
    </row>
    <row r="80" spans="1:12" ht="19.5" customHeight="1" x14ac:dyDescent="0.45">
      <c r="A80" s="8" t="s">
        <v>74</v>
      </c>
      <c r="F80" s="51">
        <v>151311</v>
      </c>
      <c r="G80" s="2"/>
      <c r="H80" s="21">
        <v>22656</v>
      </c>
      <c r="I80" s="2"/>
      <c r="J80" s="51">
        <v>7865837</v>
      </c>
      <c r="K80" s="2"/>
      <c r="L80" s="21">
        <v>2135907</v>
      </c>
    </row>
    <row r="81" spans="1:12" ht="8.1" customHeight="1" x14ac:dyDescent="0.45">
      <c r="A81" s="33"/>
      <c r="B81" s="14"/>
      <c r="C81" s="14"/>
      <c r="F81" s="50"/>
      <c r="G81" s="2"/>
      <c r="H81" s="2"/>
      <c r="I81" s="2"/>
      <c r="J81" s="50"/>
      <c r="K81" s="2"/>
      <c r="L81" s="2"/>
    </row>
    <row r="82" spans="1:12" ht="19.5" customHeight="1" thickBot="1" x14ac:dyDescent="0.5">
      <c r="F82" s="55">
        <f>SUM(F79:F80)</f>
        <v>483519</v>
      </c>
      <c r="G82" s="2"/>
      <c r="H82" s="269">
        <f>SUM(H79:H80)</f>
        <v>-150973</v>
      </c>
      <c r="I82" s="2"/>
      <c r="J82" s="55">
        <f>SUM(J79:J80)</f>
        <v>27335940</v>
      </c>
      <c r="K82" s="2"/>
      <c r="L82" s="269">
        <f>SUM(L79:L80)</f>
        <v>115579</v>
      </c>
    </row>
    <row r="83" spans="1:12" ht="18" customHeight="1" thickTop="1" x14ac:dyDescent="0.45">
      <c r="E83" s="16"/>
      <c r="F83" s="16"/>
      <c r="G83" s="16"/>
      <c r="H83" s="16"/>
      <c r="I83" s="16"/>
      <c r="J83" s="16"/>
      <c r="K83" s="16"/>
      <c r="L83" s="16"/>
    </row>
    <row r="84" spans="1:12" ht="19.5" customHeight="1" x14ac:dyDescent="0.45">
      <c r="B84" s="14"/>
      <c r="C84" s="14"/>
      <c r="F84" s="270"/>
      <c r="G84" s="271"/>
      <c r="H84" s="272" t="s">
        <v>149</v>
      </c>
      <c r="I84" s="273"/>
      <c r="J84" s="274"/>
      <c r="K84" s="274"/>
      <c r="L84" s="272" t="s">
        <v>150</v>
      </c>
    </row>
    <row r="85" spans="1:12" ht="19.5" customHeight="1" x14ac:dyDescent="0.45">
      <c r="D85" s="1" t="s">
        <v>8</v>
      </c>
      <c r="F85" s="196" t="s">
        <v>266</v>
      </c>
      <c r="G85" s="197"/>
      <c r="H85" s="196" t="s">
        <v>223</v>
      </c>
      <c r="I85" s="197"/>
      <c r="J85" s="196" t="s">
        <v>266</v>
      </c>
      <c r="K85" s="197"/>
      <c r="L85" s="196" t="s">
        <v>223</v>
      </c>
    </row>
    <row r="86" spans="1:12" ht="8.1" customHeight="1" x14ac:dyDescent="0.45">
      <c r="F86" s="52"/>
      <c r="G86" s="261"/>
      <c r="H86" s="261"/>
      <c r="I86" s="261"/>
      <c r="J86" s="52"/>
      <c r="K86" s="261"/>
      <c r="L86" s="261"/>
    </row>
    <row r="87" spans="1:12" ht="19.5" customHeight="1" x14ac:dyDescent="0.45">
      <c r="A87" s="33" t="s">
        <v>193</v>
      </c>
      <c r="F87" s="357"/>
      <c r="G87" s="283"/>
      <c r="H87" s="282"/>
      <c r="I87" s="283"/>
      <c r="J87" s="357"/>
      <c r="K87" s="283"/>
      <c r="L87" s="282"/>
    </row>
    <row r="88" spans="1:12" ht="8.1" customHeight="1" x14ac:dyDescent="0.45">
      <c r="F88" s="50"/>
      <c r="G88" s="2"/>
      <c r="H88" s="2"/>
      <c r="I88" s="2"/>
      <c r="J88" s="50"/>
      <c r="K88" s="2"/>
      <c r="L88" s="2"/>
    </row>
    <row r="89" spans="1:12" ht="19.5" customHeight="1" x14ac:dyDescent="0.45">
      <c r="A89" s="8" t="s">
        <v>194</v>
      </c>
      <c r="D89" s="9">
        <v>18</v>
      </c>
      <c r="F89" s="357">
        <v>7.1999999999999995E-2</v>
      </c>
      <c r="G89" s="283"/>
      <c r="H89" s="282">
        <v>2.1000000000000001E-2</v>
      </c>
      <c r="I89" s="283"/>
      <c r="J89" s="357">
        <v>2.6219999999999999</v>
      </c>
      <c r="K89" s="283"/>
      <c r="L89" s="282">
        <v>0.68300000000000005</v>
      </c>
    </row>
    <row r="90" spans="1:12" ht="20.100000000000001" customHeight="1" x14ac:dyDescent="0.45">
      <c r="A90" s="8" t="s">
        <v>293</v>
      </c>
      <c r="D90" s="9">
        <v>18</v>
      </c>
      <c r="F90" s="357">
        <v>5.7000000000000002E-2</v>
      </c>
      <c r="G90" s="283"/>
      <c r="H90" s="282">
        <v>2.1000000000000001E-2</v>
      </c>
      <c r="I90" s="283"/>
      <c r="J90" s="357">
        <v>2.0710000000000002</v>
      </c>
      <c r="K90" s="283"/>
      <c r="L90" s="282">
        <v>0.68300000000000005</v>
      </c>
    </row>
    <row r="91" spans="1:12" ht="19.5" customHeight="1" x14ac:dyDescent="0.45">
      <c r="F91" s="275"/>
      <c r="G91" s="276"/>
      <c r="H91" s="275"/>
      <c r="I91" s="276"/>
      <c r="J91" s="275"/>
      <c r="K91" s="275"/>
      <c r="L91" s="275"/>
    </row>
    <row r="92" spans="1:12" ht="19.5" customHeight="1" x14ac:dyDescent="0.45">
      <c r="F92" s="275"/>
      <c r="G92" s="276"/>
      <c r="H92" s="275"/>
      <c r="I92" s="276"/>
      <c r="J92" s="275"/>
      <c r="K92" s="275"/>
      <c r="L92" s="275"/>
    </row>
    <row r="93" spans="1:12" ht="16.5" customHeight="1" x14ac:dyDescent="0.45">
      <c r="F93" s="275"/>
      <c r="G93" s="276"/>
      <c r="H93" s="275"/>
      <c r="I93" s="276"/>
      <c r="J93" s="275"/>
      <c r="K93" s="275"/>
      <c r="L93" s="275"/>
    </row>
    <row r="94" spans="1:12" ht="21.95" customHeight="1" x14ac:dyDescent="0.45">
      <c r="A94" s="17" t="str">
        <f>'T6-8 BS Co'!A138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7"/>
      <c r="C94" s="17"/>
      <c r="D94" s="10"/>
      <c r="E94" s="10"/>
      <c r="F94" s="264"/>
      <c r="G94" s="264"/>
      <c r="H94" s="264"/>
      <c r="I94" s="264"/>
      <c r="J94" s="264"/>
      <c r="K94" s="264"/>
      <c r="L94" s="264"/>
    </row>
  </sheetData>
  <mergeCells count="1">
    <mergeCell ref="H47:L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  <customProperties>
    <customPr name="FPMExcelClientCellBasedFunctionStatus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2095-70BE-4DE6-8A22-30AB8C6C605E}">
  <sheetPr>
    <tabColor rgb="FFFFEBEB"/>
  </sheetPr>
  <dimension ref="A1:L94"/>
  <sheetViews>
    <sheetView zoomScaleNormal="100" zoomScaleSheetLayoutView="100" workbookViewId="0"/>
  </sheetViews>
  <sheetFormatPr defaultColWidth="9.33203125" defaultRowHeight="19.5" x14ac:dyDescent="0.45"/>
  <cols>
    <col min="1" max="2" width="1.83203125" style="8" customWidth="1"/>
    <col min="3" max="3" width="48.33203125" style="8" customWidth="1"/>
    <col min="4" max="4" width="8" style="9" customWidth="1"/>
    <col min="5" max="5" width="1" style="9" customWidth="1"/>
    <col min="6" max="6" width="12.33203125" style="262" customWidth="1"/>
    <col min="7" max="7" width="1" style="262" customWidth="1"/>
    <col min="8" max="8" width="12.33203125" style="262" customWidth="1"/>
    <col min="9" max="9" width="1" style="262" customWidth="1"/>
    <col min="10" max="10" width="12.5" style="262" bestFit="1" customWidth="1"/>
    <col min="11" max="11" width="1" style="262" customWidth="1"/>
    <col min="12" max="12" width="12.83203125" style="262" customWidth="1"/>
    <col min="13" max="16384" width="9.33203125" style="8"/>
  </cols>
  <sheetData>
    <row r="1" spans="1:12" ht="20.100000000000001" customHeight="1" x14ac:dyDescent="0.45">
      <c r="A1" s="19" t="s">
        <v>62</v>
      </c>
      <c r="B1" s="19"/>
      <c r="C1" s="19"/>
      <c r="F1" s="252"/>
      <c r="G1" s="252"/>
      <c r="H1" s="253"/>
      <c r="I1" s="253"/>
      <c r="J1" s="253"/>
      <c r="K1" s="253"/>
      <c r="L1" s="253"/>
    </row>
    <row r="2" spans="1:12" ht="20.100000000000001" customHeight="1" x14ac:dyDescent="0.45">
      <c r="A2" s="19" t="s">
        <v>63</v>
      </c>
      <c r="B2" s="19"/>
      <c r="C2" s="19"/>
      <c r="F2" s="252"/>
      <c r="G2" s="252"/>
      <c r="H2" s="252"/>
      <c r="I2" s="252"/>
      <c r="J2" s="252"/>
      <c r="K2" s="252"/>
      <c r="L2" s="252"/>
    </row>
    <row r="3" spans="1:12" ht="20.100000000000001" customHeight="1" x14ac:dyDescent="0.45">
      <c r="A3" s="20" t="s">
        <v>279</v>
      </c>
      <c r="B3" s="20"/>
      <c r="C3" s="20"/>
      <c r="D3" s="10"/>
      <c r="E3" s="10"/>
      <c r="F3" s="254"/>
      <c r="G3" s="254"/>
      <c r="H3" s="254"/>
      <c r="I3" s="254"/>
      <c r="J3" s="254"/>
      <c r="K3" s="254"/>
      <c r="L3" s="254"/>
    </row>
    <row r="4" spans="1:12" ht="20.100000000000001" customHeight="1" x14ac:dyDescent="0.45">
      <c r="A4" s="11"/>
      <c r="B4" s="11"/>
      <c r="C4" s="11"/>
      <c r="D4" s="12"/>
      <c r="E4" s="12"/>
      <c r="F4" s="255"/>
      <c r="G4" s="255"/>
      <c r="H4" s="255"/>
      <c r="I4" s="255"/>
      <c r="J4" s="255"/>
      <c r="K4" s="255"/>
      <c r="L4" s="255"/>
    </row>
    <row r="5" spans="1:12" ht="20.100000000000001" customHeight="1" x14ac:dyDescent="0.45">
      <c r="A5" s="19"/>
      <c r="B5" s="19"/>
      <c r="C5" s="19"/>
      <c r="F5" s="254"/>
      <c r="G5" s="254"/>
      <c r="H5" s="254"/>
      <c r="I5" s="254"/>
      <c r="J5" s="254"/>
      <c r="K5" s="254"/>
      <c r="L5" s="256" t="s">
        <v>166</v>
      </c>
    </row>
    <row r="6" spans="1:12" ht="20.100000000000001" customHeight="1" x14ac:dyDescent="0.45">
      <c r="A6" s="19"/>
      <c r="B6" s="19"/>
      <c r="C6" s="19"/>
      <c r="F6" s="257"/>
      <c r="G6" s="258"/>
      <c r="H6" s="258" t="s">
        <v>3</v>
      </c>
      <c r="I6" s="9"/>
      <c r="J6" s="259"/>
      <c r="K6" s="260"/>
      <c r="L6" s="258" t="s">
        <v>4</v>
      </c>
    </row>
    <row r="7" spans="1:12" s="13" customFormat="1" ht="20.100000000000001" customHeight="1" x14ac:dyDescent="0.45">
      <c r="D7" s="1" t="s">
        <v>8</v>
      </c>
      <c r="E7" s="40"/>
      <c r="F7" s="196" t="s">
        <v>266</v>
      </c>
      <c r="G7" s="197"/>
      <c r="H7" s="196" t="s">
        <v>223</v>
      </c>
      <c r="I7" s="197"/>
      <c r="J7" s="196" t="s">
        <v>266</v>
      </c>
      <c r="K7" s="197"/>
      <c r="L7" s="196" t="s">
        <v>223</v>
      </c>
    </row>
    <row r="8" spans="1:12" s="13" customFormat="1" ht="6" customHeight="1" x14ac:dyDescent="0.45">
      <c r="D8" s="41"/>
      <c r="E8" s="41"/>
      <c r="F8" s="52"/>
      <c r="G8" s="261"/>
      <c r="H8" s="261"/>
      <c r="I8" s="261"/>
      <c r="J8" s="52"/>
      <c r="K8" s="261"/>
      <c r="L8" s="261"/>
    </row>
    <row r="9" spans="1:12" ht="20.100000000000001" customHeight="1" x14ac:dyDescent="0.45">
      <c r="A9" s="8" t="s">
        <v>64</v>
      </c>
      <c r="D9" s="9" t="s">
        <v>35</v>
      </c>
      <c r="F9" s="50">
        <v>5425538</v>
      </c>
      <c r="G9" s="2"/>
      <c r="H9" s="2">
        <v>2696575</v>
      </c>
      <c r="I9" s="2"/>
      <c r="J9" s="50">
        <v>189770026</v>
      </c>
      <c r="K9" s="2"/>
      <c r="L9" s="2">
        <v>85558693</v>
      </c>
    </row>
    <row r="10" spans="1:12" ht="20.100000000000001" customHeight="1" x14ac:dyDescent="0.45">
      <c r="A10" s="8" t="s">
        <v>65</v>
      </c>
      <c r="F10" s="51">
        <v>-2471552</v>
      </c>
      <c r="G10" s="2"/>
      <c r="H10" s="21">
        <v>-1657786</v>
      </c>
      <c r="I10" s="2"/>
      <c r="J10" s="51">
        <v>-86063419</v>
      </c>
      <c r="K10" s="2"/>
      <c r="L10" s="21">
        <v>-52389995</v>
      </c>
    </row>
    <row r="11" spans="1:12" ht="6" customHeight="1" x14ac:dyDescent="0.45">
      <c r="F11" s="50"/>
      <c r="G11" s="2"/>
      <c r="H11" s="2"/>
      <c r="I11" s="2"/>
      <c r="J11" s="50"/>
      <c r="K11" s="2"/>
      <c r="L11" s="2"/>
    </row>
    <row r="12" spans="1:12" ht="20.100000000000001" customHeight="1" x14ac:dyDescent="0.45">
      <c r="A12" s="33" t="s">
        <v>66</v>
      </c>
      <c r="F12" s="50">
        <f>SUM(F9:F10)</f>
        <v>2953986</v>
      </c>
      <c r="G12" s="2"/>
      <c r="H12" s="2">
        <f>SUM(H9:H10)</f>
        <v>1038789</v>
      </c>
      <c r="I12" s="2"/>
      <c r="J12" s="50">
        <f>SUM(J9:J10)</f>
        <v>103706607</v>
      </c>
      <c r="K12" s="2"/>
      <c r="L12" s="2">
        <f>SUM(L9:L10)</f>
        <v>33168698</v>
      </c>
    </row>
    <row r="13" spans="1:12" ht="20.100000000000001" customHeight="1" x14ac:dyDescent="0.45">
      <c r="A13" s="8" t="s">
        <v>257</v>
      </c>
      <c r="F13" s="50">
        <v>5943</v>
      </c>
      <c r="G13" s="3"/>
      <c r="H13" s="2">
        <v>7008</v>
      </c>
      <c r="I13" s="3"/>
      <c r="J13" s="50">
        <v>209272</v>
      </c>
      <c r="K13" s="3"/>
      <c r="L13" s="2">
        <v>222644</v>
      </c>
    </row>
    <row r="14" spans="1:12" ht="20.100000000000001" customHeight="1" x14ac:dyDescent="0.45">
      <c r="A14" s="8" t="s">
        <v>174</v>
      </c>
      <c r="F14" s="50">
        <v>52848</v>
      </c>
      <c r="G14" s="2"/>
      <c r="H14" s="2">
        <v>23439</v>
      </c>
      <c r="I14" s="2"/>
      <c r="J14" s="50">
        <v>1800152</v>
      </c>
      <c r="K14" s="2"/>
      <c r="L14" s="2">
        <v>741930</v>
      </c>
    </row>
    <row r="15" spans="1:12" ht="20.100000000000001" customHeight="1" x14ac:dyDescent="0.45">
      <c r="A15" s="8" t="s">
        <v>70</v>
      </c>
      <c r="F15" s="50">
        <v>8428</v>
      </c>
      <c r="G15" s="3"/>
      <c r="H15" s="2">
        <v>6739</v>
      </c>
      <c r="I15" s="3"/>
      <c r="J15" s="50">
        <v>295224</v>
      </c>
      <c r="K15" s="3"/>
      <c r="L15" s="2">
        <v>211007</v>
      </c>
    </row>
    <row r="16" spans="1:12" ht="20.100000000000001" customHeight="1" x14ac:dyDescent="0.45">
      <c r="A16" s="8" t="s">
        <v>67</v>
      </c>
      <c r="F16" s="50">
        <v>-147665</v>
      </c>
      <c r="G16" s="2"/>
      <c r="H16" s="2">
        <v>-116596</v>
      </c>
      <c r="I16" s="2"/>
      <c r="J16" s="50">
        <v>-5132164</v>
      </c>
      <c r="K16" s="2"/>
      <c r="L16" s="2">
        <v>-3702980</v>
      </c>
    </row>
    <row r="17" spans="1:12" ht="20.100000000000001" customHeight="1" x14ac:dyDescent="0.45">
      <c r="A17" s="8" t="s">
        <v>68</v>
      </c>
      <c r="F17" s="50">
        <v>-278832</v>
      </c>
      <c r="G17" s="3"/>
      <c r="H17" s="2">
        <v>-215484</v>
      </c>
      <c r="I17" s="3"/>
      <c r="J17" s="50">
        <v>-9724295</v>
      </c>
      <c r="K17" s="3"/>
      <c r="L17" s="2">
        <v>-6821043</v>
      </c>
    </row>
    <row r="18" spans="1:12" ht="20.100000000000001" customHeight="1" x14ac:dyDescent="0.45">
      <c r="A18" s="8" t="s">
        <v>69</v>
      </c>
      <c r="F18" s="50">
        <v>-424022</v>
      </c>
      <c r="G18" s="2"/>
      <c r="H18" s="2">
        <v>-188104</v>
      </c>
      <c r="I18" s="2"/>
      <c r="J18" s="50">
        <v>-14889931</v>
      </c>
      <c r="K18" s="2"/>
      <c r="L18" s="2">
        <v>-5985853</v>
      </c>
    </row>
    <row r="19" spans="1:12" ht="20.100000000000001" customHeight="1" x14ac:dyDescent="0.45">
      <c r="A19" s="8" t="s">
        <v>282</v>
      </c>
      <c r="D19" s="9">
        <v>8</v>
      </c>
      <c r="F19" s="50">
        <v>179216</v>
      </c>
      <c r="G19" s="2"/>
      <c r="H19" s="2">
        <v>0</v>
      </c>
      <c r="I19" s="2"/>
      <c r="J19" s="50">
        <v>5923599</v>
      </c>
      <c r="K19" s="2"/>
      <c r="L19" s="2">
        <v>0</v>
      </c>
    </row>
    <row r="20" spans="1:12" ht="20.100000000000001" customHeight="1" x14ac:dyDescent="0.45">
      <c r="A20" s="8" t="s">
        <v>283</v>
      </c>
      <c r="D20" s="9">
        <v>22</v>
      </c>
      <c r="F20" s="50">
        <v>163653</v>
      </c>
      <c r="G20" s="2"/>
      <c r="H20" s="2">
        <v>0</v>
      </c>
      <c r="I20" s="2"/>
      <c r="J20" s="50">
        <v>5629163</v>
      </c>
      <c r="K20" s="2"/>
      <c r="L20" s="2">
        <v>0</v>
      </c>
    </row>
    <row r="21" spans="1:12" ht="20.100000000000001" customHeight="1" x14ac:dyDescent="0.45">
      <c r="A21" s="8" t="s">
        <v>304</v>
      </c>
      <c r="F21" s="50">
        <v>-691560</v>
      </c>
      <c r="G21" s="2"/>
      <c r="H21" s="2">
        <v>-229933</v>
      </c>
      <c r="I21" s="2"/>
      <c r="J21" s="50">
        <v>-24094983</v>
      </c>
      <c r="K21" s="2"/>
      <c r="L21" s="2">
        <v>-7480657</v>
      </c>
    </row>
    <row r="22" spans="1:12" ht="20.100000000000001" customHeight="1" x14ac:dyDescent="0.45">
      <c r="A22" s="8" t="s">
        <v>243</v>
      </c>
      <c r="F22" s="50">
        <v>142284</v>
      </c>
      <c r="G22" s="2"/>
      <c r="H22" s="2">
        <v>84560</v>
      </c>
      <c r="I22" s="2"/>
      <c r="J22" s="50">
        <v>5040124</v>
      </c>
      <c r="K22" s="2"/>
      <c r="L22" s="2">
        <v>2684427</v>
      </c>
    </row>
    <row r="23" spans="1:12" ht="20.100000000000001" customHeight="1" x14ac:dyDescent="0.45">
      <c r="A23" s="8" t="s">
        <v>71</v>
      </c>
      <c r="F23" s="50">
        <v>-176856</v>
      </c>
      <c r="G23" s="2"/>
      <c r="H23" s="2">
        <v>-126633</v>
      </c>
      <c r="I23" s="2"/>
      <c r="J23" s="50">
        <v>-6163965</v>
      </c>
      <c r="K23" s="2"/>
      <c r="L23" s="2">
        <v>-3990631</v>
      </c>
    </row>
    <row r="24" spans="1:12" ht="20.100000000000001" customHeight="1" x14ac:dyDescent="0.45">
      <c r="A24" s="8" t="s">
        <v>72</v>
      </c>
      <c r="F24" s="50">
        <v>-5773</v>
      </c>
      <c r="G24" s="2"/>
      <c r="H24" s="2">
        <v>-7385</v>
      </c>
      <c r="I24" s="2"/>
      <c r="J24" s="50">
        <v>-200518</v>
      </c>
      <c r="K24" s="2"/>
      <c r="L24" s="2">
        <v>-234544</v>
      </c>
    </row>
    <row r="25" spans="1:12" ht="20.100000000000001" customHeight="1" x14ac:dyDescent="0.45">
      <c r="A25" s="8" t="s">
        <v>305</v>
      </c>
      <c r="F25" s="50"/>
      <c r="G25" s="2"/>
      <c r="H25" s="2"/>
      <c r="I25" s="2"/>
      <c r="J25" s="50"/>
      <c r="K25" s="2"/>
      <c r="L25" s="2"/>
    </row>
    <row r="26" spans="1:12" ht="20.100000000000001" customHeight="1" x14ac:dyDescent="0.45">
      <c r="B26" s="8" t="s">
        <v>306</v>
      </c>
      <c r="D26" s="9">
        <v>9</v>
      </c>
      <c r="F26" s="51">
        <v>235576</v>
      </c>
      <c r="G26" s="2"/>
      <c r="H26" s="21">
        <v>170111</v>
      </c>
      <c r="I26" s="2"/>
      <c r="J26" s="51">
        <v>8204765</v>
      </c>
      <c r="K26" s="2"/>
      <c r="L26" s="21">
        <v>5386780</v>
      </c>
    </row>
    <row r="27" spans="1:12" ht="6" customHeight="1" x14ac:dyDescent="0.45">
      <c r="F27" s="50"/>
      <c r="G27" s="2"/>
      <c r="H27" s="2"/>
      <c r="I27" s="2"/>
      <c r="J27" s="50"/>
      <c r="K27" s="2"/>
      <c r="L27" s="2"/>
    </row>
    <row r="28" spans="1:12" ht="20.100000000000001" customHeight="1" x14ac:dyDescent="0.45">
      <c r="A28" s="33" t="s">
        <v>162</v>
      </c>
      <c r="F28" s="50">
        <f>SUM(F12:F26)</f>
        <v>2017226</v>
      </c>
      <c r="G28" s="2"/>
      <c r="H28" s="2">
        <f>SUM(H12:H26)</f>
        <v>446511</v>
      </c>
      <c r="I28" s="2"/>
      <c r="J28" s="50">
        <f>SUM(J12:J26)</f>
        <v>70603050</v>
      </c>
      <c r="K28" s="2"/>
      <c r="L28" s="2">
        <f>SUM(L12:L26)</f>
        <v>14199778</v>
      </c>
    </row>
    <row r="29" spans="1:12" ht="20.100000000000001" customHeight="1" x14ac:dyDescent="0.45">
      <c r="A29" s="8" t="s">
        <v>73</v>
      </c>
      <c r="D29" s="9">
        <v>17</v>
      </c>
      <c r="F29" s="51">
        <v>-498890</v>
      </c>
      <c r="G29" s="2"/>
      <c r="H29" s="21">
        <v>-139402</v>
      </c>
      <c r="I29" s="2"/>
      <c r="J29" s="51">
        <v>-17580632</v>
      </c>
      <c r="K29" s="2"/>
      <c r="L29" s="21">
        <v>-4414878</v>
      </c>
    </row>
    <row r="30" spans="1:12" ht="6" customHeight="1" x14ac:dyDescent="0.45">
      <c r="F30" s="50"/>
      <c r="G30" s="2"/>
      <c r="H30" s="2"/>
      <c r="I30" s="2"/>
      <c r="J30" s="50"/>
      <c r="K30" s="2"/>
      <c r="L30" s="2"/>
    </row>
    <row r="31" spans="1:12" ht="20.100000000000001" customHeight="1" x14ac:dyDescent="0.45">
      <c r="A31" s="33" t="s">
        <v>186</v>
      </c>
      <c r="B31" s="14"/>
      <c r="C31" s="14"/>
      <c r="F31" s="51">
        <f>SUM(F28:F29)</f>
        <v>1518336</v>
      </c>
      <c r="G31" s="2"/>
      <c r="H31" s="21">
        <f>SUM(H28:H29)</f>
        <v>307109</v>
      </c>
      <c r="I31" s="2"/>
      <c r="J31" s="51">
        <f>SUM(J28:J29)</f>
        <v>53022418</v>
      </c>
      <c r="K31" s="2"/>
      <c r="L31" s="21">
        <f>SUM(L28:L29)</f>
        <v>9784900</v>
      </c>
    </row>
    <row r="32" spans="1:12" ht="15" customHeight="1" x14ac:dyDescent="0.45">
      <c r="A32" s="33"/>
      <c r="B32" s="14"/>
      <c r="C32" s="14"/>
      <c r="F32" s="50"/>
      <c r="G32" s="2"/>
      <c r="H32" s="2"/>
      <c r="I32" s="2"/>
      <c r="J32" s="50"/>
      <c r="K32" s="2"/>
      <c r="L32" s="2"/>
    </row>
    <row r="33" spans="1:12" ht="20.100000000000001" customHeight="1" x14ac:dyDescent="0.45">
      <c r="A33" s="33" t="s">
        <v>177</v>
      </c>
      <c r="B33" s="14"/>
      <c r="C33" s="14"/>
      <c r="F33" s="50"/>
      <c r="G33" s="2"/>
      <c r="H33" s="2"/>
      <c r="I33" s="2"/>
      <c r="J33" s="50"/>
      <c r="K33" s="2"/>
      <c r="L33" s="2"/>
    </row>
    <row r="34" spans="1:12" ht="20.100000000000001" customHeight="1" x14ac:dyDescent="0.45">
      <c r="A34" s="8" t="s">
        <v>314</v>
      </c>
      <c r="B34" s="14"/>
      <c r="C34" s="14"/>
      <c r="F34" s="50"/>
      <c r="G34" s="2"/>
      <c r="H34" s="2"/>
      <c r="I34" s="2"/>
      <c r="J34" s="50"/>
      <c r="K34" s="2"/>
      <c r="L34" s="2"/>
    </row>
    <row r="35" spans="1:12" ht="20.100000000000001" customHeight="1" x14ac:dyDescent="0.45">
      <c r="B35" s="8" t="s">
        <v>181</v>
      </c>
      <c r="C35" s="14"/>
      <c r="F35" s="50"/>
      <c r="G35" s="2"/>
      <c r="H35" s="2"/>
      <c r="I35" s="2"/>
      <c r="J35" s="50"/>
      <c r="K35" s="2"/>
      <c r="L35" s="2"/>
    </row>
    <row r="36" spans="1:12" ht="20.100000000000001" customHeight="1" x14ac:dyDescent="0.45">
      <c r="B36" s="8" t="s">
        <v>19</v>
      </c>
      <c r="C36" s="8" t="s">
        <v>155</v>
      </c>
      <c r="F36" s="50">
        <v>854</v>
      </c>
      <c r="G36" s="2"/>
      <c r="H36" s="2">
        <v>56</v>
      </c>
      <c r="I36" s="2"/>
      <c r="J36" s="50">
        <v>30764</v>
      </c>
      <c r="K36" s="2"/>
      <c r="L36" s="287">
        <v>-50342</v>
      </c>
    </row>
    <row r="37" spans="1:12" ht="20.100000000000001" customHeight="1" x14ac:dyDescent="0.45">
      <c r="B37" s="8" t="s">
        <v>19</v>
      </c>
      <c r="C37" s="8" t="s">
        <v>336</v>
      </c>
      <c r="F37" s="50"/>
      <c r="G37" s="2"/>
      <c r="H37" s="2"/>
      <c r="I37" s="2"/>
      <c r="J37" s="50"/>
      <c r="K37" s="2"/>
      <c r="L37" s="2"/>
    </row>
    <row r="38" spans="1:12" ht="20.100000000000001" customHeight="1" x14ac:dyDescent="0.45">
      <c r="C38" s="8" t="s">
        <v>335</v>
      </c>
      <c r="F38" s="63">
        <v>4210</v>
      </c>
      <c r="G38" s="2"/>
      <c r="H38" s="262">
        <v>-5887</v>
      </c>
      <c r="I38" s="2"/>
      <c r="J38" s="63">
        <v>148232</v>
      </c>
      <c r="K38" s="2"/>
      <c r="L38" s="287">
        <v>-82194</v>
      </c>
    </row>
    <row r="39" spans="1:12" ht="20.100000000000001" customHeight="1" x14ac:dyDescent="0.45">
      <c r="B39" s="8" t="s">
        <v>19</v>
      </c>
      <c r="C39" s="8" t="s">
        <v>175</v>
      </c>
      <c r="F39" s="50"/>
      <c r="G39" s="2"/>
      <c r="H39" s="2"/>
      <c r="I39" s="2"/>
      <c r="J39" s="50"/>
      <c r="K39" s="2"/>
      <c r="L39" s="2"/>
    </row>
    <row r="40" spans="1:12" ht="20.100000000000001" customHeight="1" x14ac:dyDescent="0.45">
      <c r="C40" s="8" t="s">
        <v>182</v>
      </c>
      <c r="D40" s="9">
        <v>9</v>
      </c>
      <c r="F40" s="50">
        <v>6109</v>
      </c>
      <c r="G40" s="2"/>
      <c r="H40" s="2">
        <v>-10624</v>
      </c>
      <c r="I40" s="2"/>
      <c r="J40" s="50">
        <v>201790</v>
      </c>
      <c r="K40" s="2"/>
      <c r="L40" s="287">
        <v>-303857</v>
      </c>
    </row>
    <row r="41" spans="1:12" ht="20.100000000000001" customHeight="1" x14ac:dyDescent="0.45">
      <c r="A41" s="33"/>
      <c r="B41" s="8" t="s">
        <v>19</v>
      </c>
      <c r="C41" s="8" t="s">
        <v>128</v>
      </c>
      <c r="F41" s="343">
        <v>0</v>
      </c>
      <c r="G41" s="2"/>
      <c r="H41" s="367">
        <v>0</v>
      </c>
      <c r="I41" s="2"/>
      <c r="J41" s="53">
        <v>6753240</v>
      </c>
      <c r="K41" s="2"/>
      <c r="L41" s="368">
        <v>4417843</v>
      </c>
    </row>
    <row r="42" spans="1:12" ht="6" customHeight="1" x14ac:dyDescent="0.45">
      <c r="A42" s="33"/>
      <c r="C42" s="14"/>
      <c r="F42" s="50"/>
      <c r="G42" s="2"/>
      <c r="H42" s="2"/>
      <c r="I42" s="2"/>
      <c r="J42" s="50"/>
      <c r="K42" s="2"/>
      <c r="L42" s="2"/>
    </row>
    <row r="43" spans="1:12" ht="20.100000000000001" customHeight="1" x14ac:dyDescent="0.45">
      <c r="A43" s="8" t="s">
        <v>315</v>
      </c>
      <c r="B43" s="14"/>
      <c r="F43" s="50"/>
      <c r="G43" s="2"/>
      <c r="H43" s="2"/>
      <c r="I43" s="2"/>
      <c r="J43" s="50"/>
      <c r="K43" s="2"/>
      <c r="L43" s="2"/>
    </row>
    <row r="44" spans="1:12" ht="20.100000000000001" customHeight="1" x14ac:dyDescent="0.45">
      <c r="B44" s="8" t="s">
        <v>77</v>
      </c>
      <c r="F44" s="53">
        <f>SUM(F36:F41)</f>
        <v>11173</v>
      </c>
      <c r="G44" s="2"/>
      <c r="H44" s="263">
        <f>SUM(H36:H41)</f>
        <v>-16455</v>
      </c>
      <c r="I44" s="2"/>
      <c r="J44" s="53">
        <f>SUM(J36:J41)</f>
        <v>7134026</v>
      </c>
      <c r="K44" s="2"/>
      <c r="L44" s="263">
        <f>SUM(L36:L41)</f>
        <v>3981450</v>
      </c>
    </row>
    <row r="45" spans="1:12" ht="12" customHeight="1" x14ac:dyDescent="0.45">
      <c r="A45" s="33"/>
      <c r="C45" s="14"/>
      <c r="F45" s="2"/>
      <c r="G45" s="2"/>
      <c r="H45" s="2"/>
      <c r="I45" s="2"/>
      <c r="J45" s="2"/>
      <c r="K45" s="2"/>
      <c r="L45" s="2"/>
    </row>
    <row r="46" spans="1:12" ht="21.95" customHeight="1" x14ac:dyDescent="0.45">
      <c r="A46" s="17" t="str">
        <f>'T9-10 PL Conso (3m)'!A46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5"/>
      <c r="C46" s="15"/>
      <c r="D46" s="10"/>
      <c r="E46" s="10"/>
      <c r="F46" s="264"/>
      <c r="G46" s="264"/>
      <c r="H46" s="264"/>
      <c r="I46" s="264"/>
      <c r="J46" s="264"/>
      <c r="K46" s="264"/>
      <c r="L46" s="264"/>
    </row>
    <row r="47" spans="1:12" ht="20.100000000000001" customHeight="1" x14ac:dyDescent="0.45">
      <c r="A47" s="19" t="s">
        <v>62</v>
      </c>
      <c r="B47" s="19"/>
      <c r="C47" s="19"/>
      <c r="F47" s="265"/>
      <c r="G47" s="265"/>
      <c r="H47" s="437"/>
      <c r="I47" s="437"/>
      <c r="J47" s="437"/>
      <c r="K47" s="437"/>
      <c r="L47" s="437"/>
    </row>
    <row r="48" spans="1:12" ht="20.100000000000001" customHeight="1" x14ac:dyDescent="0.45">
      <c r="A48" s="19" t="s">
        <v>333</v>
      </c>
      <c r="B48" s="19"/>
      <c r="C48" s="19"/>
      <c r="F48" s="265"/>
      <c r="G48" s="265"/>
      <c r="H48" s="265"/>
      <c r="I48" s="265"/>
      <c r="J48" s="265"/>
      <c r="K48" s="265"/>
      <c r="L48" s="265"/>
    </row>
    <row r="49" spans="1:12" ht="20.100000000000001" customHeight="1" x14ac:dyDescent="0.45">
      <c r="A49" s="20" t="str">
        <f>A3</f>
        <v>สำหรับงวดเก้าเดือนสิ้นสุดวันที่ 30 กันยายน พ.ศ. 2565</v>
      </c>
      <c r="B49" s="20"/>
      <c r="C49" s="20"/>
      <c r="D49" s="10"/>
      <c r="E49" s="10"/>
      <c r="F49" s="266"/>
      <c r="G49" s="266"/>
      <c r="H49" s="266"/>
      <c r="I49" s="266"/>
      <c r="J49" s="266"/>
      <c r="K49" s="266"/>
      <c r="L49" s="266"/>
    </row>
    <row r="50" spans="1:12" ht="20.100000000000001" customHeight="1" x14ac:dyDescent="0.45">
      <c r="A50" s="11"/>
      <c r="B50" s="11"/>
      <c r="C50" s="11"/>
      <c r="D50" s="12"/>
      <c r="E50" s="12"/>
      <c r="F50" s="267"/>
      <c r="G50" s="267"/>
      <c r="H50" s="267"/>
      <c r="I50" s="267"/>
      <c r="J50" s="267"/>
      <c r="K50" s="267"/>
      <c r="L50" s="267"/>
    </row>
    <row r="51" spans="1:12" ht="19.5" customHeight="1" x14ac:dyDescent="0.45">
      <c r="A51" s="19"/>
      <c r="B51" s="19"/>
      <c r="C51" s="19"/>
      <c r="F51" s="266"/>
      <c r="G51" s="266"/>
      <c r="H51" s="266"/>
      <c r="I51" s="266"/>
      <c r="J51" s="266"/>
      <c r="K51" s="266"/>
      <c r="L51" s="256" t="s">
        <v>166</v>
      </c>
    </row>
    <row r="52" spans="1:12" ht="19.5" customHeight="1" x14ac:dyDescent="0.45">
      <c r="A52" s="19"/>
      <c r="B52" s="19"/>
      <c r="C52" s="19"/>
      <c r="F52" s="257"/>
      <c r="G52" s="258"/>
      <c r="H52" s="258" t="s">
        <v>3</v>
      </c>
      <c r="I52" s="268"/>
      <c r="J52" s="259"/>
      <c r="K52" s="260"/>
      <c r="L52" s="258" t="s">
        <v>4</v>
      </c>
    </row>
    <row r="53" spans="1:12" s="13" customFormat="1" ht="19.5" customHeight="1" x14ac:dyDescent="0.45">
      <c r="D53" s="1" t="s">
        <v>8</v>
      </c>
      <c r="E53" s="40"/>
      <c r="F53" s="196" t="s">
        <v>266</v>
      </c>
      <c r="G53" s="197"/>
      <c r="H53" s="196" t="s">
        <v>223</v>
      </c>
      <c r="I53" s="197"/>
      <c r="J53" s="196" t="s">
        <v>266</v>
      </c>
      <c r="K53" s="197"/>
      <c r="L53" s="196" t="s">
        <v>223</v>
      </c>
    </row>
    <row r="54" spans="1:12" s="13" customFormat="1" ht="8.1" customHeight="1" x14ac:dyDescent="0.45">
      <c r="D54" s="34"/>
      <c r="E54" s="41"/>
      <c r="F54" s="52"/>
      <c r="G54" s="261"/>
      <c r="H54" s="261"/>
      <c r="I54" s="261"/>
      <c r="J54" s="52"/>
      <c r="K54" s="261"/>
      <c r="L54" s="261"/>
    </row>
    <row r="55" spans="1:12" ht="19.5" customHeight="1" x14ac:dyDescent="0.45">
      <c r="A55" s="33" t="s">
        <v>339</v>
      </c>
      <c r="B55" s="14"/>
      <c r="C55" s="14"/>
      <c r="F55" s="50"/>
      <c r="G55" s="2"/>
      <c r="H55" s="2"/>
      <c r="I55" s="2"/>
      <c r="J55" s="50"/>
      <c r="K55" s="2"/>
      <c r="L55" s="2"/>
    </row>
    <row r="56" spans="1:12" ht="19.5" customHeight="1" x14ac:dyDescent="0.45">
      <c r="A56" s="8" t="s">
        <v>316</v>
      </c>
      <c r="C56" s="14"/>
      <c r="F56" s="50"/>
      <c r="G56" s="2"/>
      <c r="H56" s="2"/>
      <c r="I56" s="2"/>
      <c r="J56" s="50"/>
      <c r="K56" s="2"/>
      <c r="L56" s="2"/>
    </row>
    <row r="57" spans="1:12" ht="19.5" customHeight="1" x14ac:dyDescent="0.45">
      <c r="B57" s="8" t="s">
        <v>181</v>
      </c>
      <c r="C57" s="14"/>
      <c r="F57" s="50"/>
      <c r="G57" s="2"/>
      <c r="H57" s="2"/>
      <c r="I57" s="2"/>
      <c r="J57" s="50"/>
      <c r="K57" s="2"/>
      <c r="L57" s="2"/>
    </row>
    <row r="58" spans="1:12" ht="19.5" customHeight="1" x14ac:dyDescent="0.45">
      <c r="B58" s="8" t="s">
        <v>19</v>
      </c>
      <c r="C58" s="8" t="s">
        <v>214</v>
      </c>
      <c r="F58" s="50">
        <v>-127741</v>
      </c>
      <c r="G58" s="2"/>
      <c r="H58" s="2">
        <v>-358840</v>
      </c>
      <c r="I58" s="2"/>
      <c r="J58" s="50">
        <v>-4098132</v>
      </c>
      <c r="K58" s="2"/>
      <c r="L58" s="2">
        <v>-12301291</v>
      </c>
    </row>
    <row r="59" spans="1:12" ht="19.5" customHeight="1" x14ac:dyDescent="0.45">
      <c r="B59" s="8" t="s">
        <v>19</v>
      </c>
      <c r="C59" s="8" t="s">
        <v>219</v>
      </c>
      <c r="F59" s="50"/>
      <c r="G59" s="2"/>
      <c r="H59" s="2"/>
      <c r="I59" s="2"/>
      <c r="J59" s="50"/>
      <c r="K59" s="2"/>
      <c r="L59" s="2"/>
    </row>
    <row r="60" spans="1:12" ht="19.5" customHeight="1" x14ac:dyDescent="0.45">
      <c r="C60" s="8" t="s">
        <v>212</v>
      </c>
      <c r="F60" s="50">
        <v>93502</v>
      </c>
      <c r="G60" s="2"/>
      <c r="H60" s="2">
        <v>100664</v>
      </c>
      <c r="I60" s="2"/>
      <c r="J60" s="50">
        <v>3321905</v>
      </c>
      <c r="K60" s="2"/>
      <c r="L60" s="2">
        <v>3112428</v>
      </c>
    </row>
    <row r="61" spans="1:12" ht="19.5" customHeight="1" x14ac:dyDescent="0.45">
      <c r="B61" s="8" t="s">
        <v>19</v>
      </c>
      <c r="C61" s="8" t="s">
        <v>307</v>
      </c>
      <c r="F61" s="50"/>
      <c r="G61" s="2"/>
      <c r="H61" s="2"/>
      <c r="I61" s="2"/>
      <c r="J61" s="50"/>
      <c r="K61" s="2"/>
      <c r="L61" s="2"/>
    </row>
    <row r="62" spans="1:12" ht="19.5" customHeight="1" x14ac:dyDescent="0.45">
      <c r="C62" s="8" t="s">
        <v>318</v>
      </c>
      <c r="D62" s="9">
        <v>9</v>
      </c>
      <c r="F62" s="50">
        <v>-191874</v>
      </c>
      <c r="G62" s="2"/>
      <c r="H62" s="2">
        <v>-113187</v>
      </c>
      <c r="I62" s="2"/>
      <c r="J62" s="50">
        <v>564477</v>
      </c>
      <c r="K62" s="2"/>
      <c r="L62" s="2">
        <v>2726066</v>
      </c>
    </row>
    <row r="63" spans="1:12" ht="19.5" customHeight="1" x14ac:dyDescent="0.45">
      <c r="B63" s="8" t="s">
        <v>19</v>
      </c>
      <c r="C63" s="8" t="s">
        <v>128</v>
      </c>
      <c r="F63" s="51">
        <v>-337595</v>
      </c>
      <c r="G63" s="2"/>
      <c r="H63" s="21">
        <v>-117758</v>
      </c>
      <c r="I63" s="2"/>
      <c r="J63" s="51">
        <v>-9942968</v>
      </c>
      <c r="K63" s="2"/>
      <c r="L63" s="21">
        <v>-3083420</v>
      </c>
    </row>
    <row r="64" spans="1:12" ht="8.1" customHeight="1" x14ac:dyDescent="0.45">
      <c r="F64" s="50"/>
      <c r="G64" s="2"/>
      <c r="H64" s="2"/>
      <c r="I64" s="2"/>
      <c r="J64" s="50"/>
      <c r="K64" s="2"/>
      <c r="L64" s="2"/>
    </row>
    <row r="65" spans="1:12" ht="19.5" customHeight="1" x14ac:dyDescent="0.45">
      <c r="A65" s="8" t="s">
        <v>317</v>
      </c>
      <c r="B65" s="14"/>
      <c r="F65" s="50"/>
      <c r="G65" s="2"/>
      <c r="H65" s="2"/>
      <c r="I65" s="2"/>
      <c r="J65" s="50"/>
      <c r="K65" s="2"/>
      <c r="L65" s="2"/>
    </row>
    <row r="66" spans="1:12" ht="19.5" customHeight="1" x14ac:dyDescent="0.45">
      <c r="B66" s="8" t="s">
        <v>77</v>
      </c>
      <c r="F66" s="53">
        <f>SUM(F58:F63)</f>
        <v>-563708</v>
      </c>
      <c r="G66" s="2"/>
      <c r="H66" s="263">
        <f>SUM(H58:H63)</f>
        <v>-489121</v>
      </c>
      <c r="I66" s="2"/>
      <c r="J66" s="53">
        <f>SUM(J58:J63)</f>
        <v>-10154718</v>
      </c>
      <c r="K66" s="2"/>
      <c r="L66" s="263">
        <f>SUM(L58:L63)</f>
        <v>-9546217</v>
      </c>
    </row>
    <row r="67" spans="1:12" ht="8.1" customHeight="1" x14ac:dyDescent="0.45">
      <c r="F67" s="50"/>
      <c r="G67" s="2"/>
      <c r="H67" s="2"/>
      <c r="I67" s="2"/>
      <c r="J67" s="50"/>
      <c r="K67" s="2"/>
      <c r="L67" s="2"/>
    </row>
    <row r="68" spans="1:12" ht="19.5" customHeight="1" x14ac:dyDescent="0.45">
      <c r="A68" s="33" t="s">
        <v>308</v>
      </c>
      <c r="B68" s="14"/>
      <c r="C68" s="14"/>
      <c r="F68" s="51">
        <f>F44+F66</f>
        <v>-552535</v>
      </c>
      <c r="G68" s="2"/>
      <c r="H68" s="21">
        <f>H44+H66</f>
        <v>-505576</v>
      </c>
      <c r="I68" s="2"/>
      <c r="J68" s="51">
        <f>J44+J66</f>
        <v>-3020692</v>
      </c>
      <c r="K68" s="2"/>
      <c r="L68" s="21">
        <f>L44+L66</f>
        <v>-5564767</v>
      </c>
    </row>
    <row r="69" spans="1:12" ht="8.1" customHeight="1" x14ac:dyDescent="0.45">
      <c r="A69" s="33"/>
      <c r="B69" s="14"/>
      <c r="C69" s="14"/>
      <c r="F69" s="50"/>
      <c r="G69" s="2"/>
      <c r="H69" s="2"/>
      <c r="I69" s="2"/>
      <c r="J69" s="50"/>
      <c r="K69" s="2"/>
      <c r="L69" s="2"/>
    </row>
    <row r="70" spans="1:12" ht="19.5" customHeight="1" thickBot="1" x14ac:dyDescent="0.5">
      <c r="A70" s="33" t="s">
        <v>142</v>
      </c>
      <c r="B70" s="14"/>
      <c r="C70" s="14"/>
      <c r="F70" s="55">
        <f>SUM(F31+F68)</f>
        <v>965801</v>
      </c>
      <c r="G70" s="2"/>
      <c r="H70" s="269">
        <f>SUM(H31+H68)</f>
        <v>-198467</v>
      </c>
      <c r="I70" s="2"/>
      <c r="J70" s="55">
        <f>SUM(J31+J68)</f>
        <v>50001726</v>
      </c>
      <c r="K70" s="2"/>
      <c r="L70" s="269">
        <f>SUM(L31+L68)</f>
        <v>4220133</v>
      </c>
    </row>
    <row r="71" spans="1:12" ht="18" customHeight="1" thickTop="1" x14ac:dyDescent="0.45">
      <c r="A71" s="33"/>
      <c r="B71" s="14"/>
      <c r="C71" s="14"/>
      <c r="F71" s="50"/>
      <c r="G71" s="2"/>
      <c r="H71" s="2"/>
      <c r="I71" s="2"/>
      <c r="J71" s="50"/>
      <c r="K71" s="2"/>
      <c r="L71" s="2"/>
    </row>
    <row r="72" spans="1:12" ht="19.5" customHeight="1" x14ac:dyDescent="0.45">
      <c r="A72" s="33" t="s">
        <v>302</v>
      </c>
      <c r="B72" s="14"/>
      <c r="C72" s="14"/>
      <c r="F72" s="50"/>
      <c r="G72" s="2"/>
      <c r="H72" s="2"/>
      <c r="I72" s="2"/>
      <c r="J72" s="50"/>
      <c r="K72" s="2"/>
      <c r="L72" s="2"/>
    </row>
    <row r="73" spans="1:12" ht="19.5" customHeight="1" x14ac:dyDescent="0.45">
      <c r="A73" s="8" t="s">
        <v>160</v>
      </c>
      <c r="B73" s="14"/>
      <c r="C73" s="14"/>
      <c r="F73" s="50">
        <v>1169621</v>
      </c>
      <c r="G73" s="2"/>
      <c r="H73" s="2">
        <v>199486</v>
      </c>
      <c r="I73" s="2"/>
      <c r="J73" s="50">
        <v>40797233</v>
      </c>
      <c r="K73" s="2"/>
      <c r="L73" s="2">
        <v>6365597</v>
      </c>
    </row>
    <row r="74" spans="1:12" ht="19.5" customHeight="1" x14ac:dyDescent="0.45">
      <c r="A74" s="8" t="s">
        <v>74</v>
      </c>
      <c r="B74" s="14"/>
      <c r="C74" s="14"/>
      <c r="F74" s="51">
        <v>348715</v>
      </c>
      <c r="G74" s="2"/>
      <c r="H74" s="21">
        <v>107623</v>
      </c>
      <c r="I74" s="2"/>
      <c r="J74" s="51">
        <v>12225185</v>
      </c>
      <c r="K74" s="2"/>
      <c r="L74" s="21">
        <v>3419303</v>
      </c>
    </row>
    <row r="75" spans="1:12" ht="8.1" customHeight="1" x14ac:dyDescent="0.45">
      <c r="A75" s="33"/>
      <c r="B75" s="14"/>
      <c r="C75" s="14"/>
      <c r="F75" s="50"/>
      <c r="G75" s="2"/>
      <c r="H75" s="2"/>
      <c r="I75" s="2"/>
      <c r="J75" s="50"/>
      <c r="K75" s="2"/>
      <c r="L75" s="2"/>
    </row>
    <row r="76" spans="1:12" ht="19.5" customHeight="1" thickBot="1" x14ac:dyDescent="0.5">
      <c r="A76" s="33"/>
      <c r="B76" s="14"/>
      <c r="C76" s="14"/>
      <c r="F76" s="55">
        <f>SUM(F73:F74)</f>
        <v>1518336</v>
      </c>
      <c r="G76" s="2"/>
      <c r="H76" s="269">
        <f>SUM(H73:H74)</f>
        <v>307109</v>
      </c>
      <c r="I76" s="2"/>
      <c r="J76" s="55">
        <f>SUM(J73:J74)</f>
        <v>53022418</v>
      </c>
      <c r="K76" s="2"/>
      <c r="L76" s="269">
        <f>SUM(L73:L74)</f>
        <v>9784900</v>
      </c>
    </row>
    <row r="77" spans="1:12" s="13" customFormat="1" ht="18" customHeight="1" thickTop="1" x14ac:dyDescent="0.45">
      <c r="D77" s="41"/>
      <c r="E77" s="41"/>
      <c r="F77" s="52"/>
      <c r="G77" s="261"/>
      <c r="H77" s="261"/>
      <c r="I77" s="261"/>
      <c r="J77" s="52"/>
      <c r="K77" s="261"/>
      <c r="L77" s="261"/>
    </row>
    <row r="78" spans="1:12" ht="19.5" customHeight="1" x14ac:dyDescent="0.45">
      <c r="A78" s="33" t="s">
        <v>163</v>
      </c>
      <c r="F78" s="50"/>
      <c r="G78" s="2"/>
      <c r="H78" s="2"/>
      <c r="I78" s="2"/>
      <c r="J78" s="50"/>
      <c r="K78" s="2"/>
      <c r="L78" s="2"/>
    </row>
    <row r="79" spans="1:12" ht="19.5" customHeight="1" x14ac:dyDescent="0.45">
      <c r="A79" s="8" t="s">
        <v>160</v>
      </c>
      <c r="F79" s="50">
        <v>660429</v>
      </c>
      <c r="G79" s="2"/>
      <c r="H79" s="2">
        <v>-249281</v>
      </c>
      <c r="I79" s="2"/>
      <c r="J79" s="50">
        <v>35470752</v>
      </c>
      <c r="K79" s="2"/>
      <c r="L79" s="2">
        <v>-291877</v>
      </c>
    </row>
    <row r="80" spans="1:12" ht="19.5" customHeight="1" x14ac:dyDescent="0.45">
      <c r="A80" s="8" t="s">
        <v>74</v>
      </c>
      <c r="F80" s="51">
        <v>305372</v>
      </c>
      <c r="G80" s="2"/>
      <c r="H80" s="21">
        <v>50814</v>
      </c>
      <c r="I80" s="2"/>
      <c r="J80" s="51">
        <v>14530974</v>
      </c>
      <c r="K80" s="2"/>
      <c r="L80" s="21">
        <v>4512010</v>
      </c>
    </row>
    <row r="81" spans="1:12" ht="8.1" customHeight="1" x14ac:dyDescent="0.45">
      <c r="A81" s="33"/>
      <c r="B81" s="14"/>
      <c r="C81" s="14"/>
      <c r="F81" s="50"/>
      <c r="G81" s="2"/>
      <c r="H81" s="2"/>
      <c r="I81" s="2"/>
      <c r="J81" s="50"/>
      <c r="K81" s="2"/>
      <c r="L81" s="2"/>
    </row>
    <row r="82" spans="1:12" ht="19.5" customHeight="1" thickBot="1" x14ac:dyDescent="0.5">
      <c r="F82" s="55">
        <f>SUM(F79:F80)</f>
        <v>965801</v>
      </c>
      <c r="G82" s="2"/>
      <c r="H82" s="269">
        <f>SUM(H79:H80)</f>
        <v>-198467</v>
      </c>
      <c r="I82" s="2"/>
      <c r="J82" s="55">
        <f>SUM(J79:J80)</f>
        <v>50001726</v>
      </c>
      <c r="K82" s="2"/>
      <c r="L82" s="269">
        <f>SUM(L79:L80)</f>
        <v>4220133</v>
      </c>
    </row>
    <row r="83" spans="1:12" ht="18" customHeight="1" thickTop="1" x14ac:dyDescent="0.45">
      <c r="E83" s="16"/>
      <c r="F83" s="16"/>
      <c r="G83" s="16"/>
      <c r="H83" s="16"/>
      <c r="I83" s="16"/>
      <c r="J83" s="16"/>
      <c r="K83" s="16"/>
      <c r="L83" s="16"/>
    </row>
    <row r="84" spans="1:12" ht="19.5" customHeight="1" x14ac:dyDescent="0.45">
      <c r="B84" s="14"/>
      <c r="C84" s="14"/>
      <c r="F84" s="270"/>
      <c r="G84" s="271"/>
      <c r="H84" s="272" t="s">
        <v>149</v>
      </c>
      <c r="I84" s="273"/>
      <c r="J84" s="274"/>
      <c r="K84" s="274"/>
      <c r="L84" s="272" t="s">
        <v>150</v>
      </c>
    </row>
    <row r="85" spans="1:12" ht="19.5" customHeight="1" x14ac:dyDescent="0.45">
      <c r="D85" s="1" t="s">
        <v>8</v>
      </c>
      <c r="E85" s="40"/>
      <c r="F85" s="196" t="s">
        <v>266</v>
      </c>
      <c r="G85" s="197"/>
      <c r="H85" s="196" t="s">
        <v>223</v>
      </c>
      <c r="I85" s="197"/>
      <c r="J85" s="196" t="s">
        <v>266</v>
      </c>
      <c r="K85" s="197"/>
      <c r="L85" s="196" t="s">
        <v>223</v>
      </c>
    </row>
    <row r="86" spans="1:12" ht="8.1" customHeight="1" x14ac:dyDescent="0.45">
      <c r="F86" s="52"/>
      <c r="G86" s="261"/>
      <c r="H86" s="261"/>
      <c r="I86" s="261"/>
      <c r="J86" s="52"/>
      <c r="K86" s="261"/>
      <c r="L86" s="261"/>
    </row>
    <row r="87" spans="1:12" ht="19.5" customHeight="1" x14ac:dyDescent="0.45">
      <c r="A87" s="33" t="s">
        <v>193</v>
      </c>
      <c r="F87" s="62"/>
      <c r="G87" s="276"/>
      <c r="H87" s="275"/>
      <c r="I87" s="276"/>
      <c r="J87" s="62"/>
      <c r="K87" s="276"/>
      <c r="L87" s="275"/>
    </row>
    <row r="88" spans="1:12" ht="8.1" customHeight="1" x14ac:dyDescent="0.45">
      <c r="F88" s="61"/>
      <c r="G88" s="16"/>
      <c r="H88" s="16"/>
      <c r="I88" s="16"/>
      <c r="J88" s="61"/>
      <c r="K88" s="16"/>
      <c r="L88" s="16"/>
    </row>
    <row r="89" spans="1:12" ht="19.5" customHeight="1" x14ac:dyDescent="0.45">
      <c r="A89" s="8" t="s">
        <v>194</v>
      </c>
      <c r="D89" s="9">
        <v>18</v>
      </c>
      <c r="F89" s="62">
        <v>0.17299999999999999</v>
      </c>
      <c r="G89" s="276"/>
      <c r="H89" s="275">
        <v>3.9E-2</v>
      </c>
      <c r="I89" s="276"/>
      <c r="J89" s="62">
        <v>6.03</v>
      </c>
      <c r="K89" s="276"/>
      <c r="L89" s="275">
        <v>1.25</v>
      </c>
    </row>
    <row r="90" spans="1:12" ht="20.100000000000001" customHeight="1" x14ac:dyDescent="0.45">
      <c r="A90" s="8" t="s">
        <v>293</v>
      </c>
      <c r="D90" s="9">
        <v>18</v>
      </c>
      <c r="F90" s="357">
        <v>0.13900000000000001</v>
      </c>
      <c r="G90" s="283"/>
      <c r="H90" s="275">
        <v>3.9E-2</v>
      </c>
      <c r="I90" s="283"/>
      <c r="J90" s="357">
        <v>4.8460000000000001</v>
      </c>
      <c r="K90" s="283"/>
      <c r="L90" s="275">
        <v>1.25</v>
      </c>
    </row>
    <row r="91" spans="1:12" ht="18" customHeight="1" x14ac:dyDescent="0.45">
      <c r="F91" s="276"/>
      <c r="H91" s="276"/>
      <c r="I91" s="277"/>
      <c r="J91" s="276"/>
      <c r="K91" s="277"/>
      <c r="L91" s="276"/>
    </row>
    <row r="92" spans="1:12" ht="18" customHeight="1" x14ac:dyDescent="0.45">
      <c r="F92" s="276"/>
      <c r="H92" s="276"/>
      <c r="I92" s="277"/>
      <c r="J92" s="276"/>
      <c r="K92" s="277"/>
      <c r="L92" s="276"/>
    </row>
    <row r="93" spans="1:12" ht="20.25" customHeight="1" x14ac:dyDescent="0.45">
      <c r="F93" s="276"/>
      <c r="H93" s="276"/>
      <c r="I93" s="277"/>
      <c r="J93" s="276"/>
      <c r="K93" s="277"/>
      <c r="L93" s="276"/>
    </row>
    <row r="94" spans="1:12" ht="21.95" customHeight="1" x14ac:dyDescent="0.45">
      <c r="A94" s="17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7"/>
      <c r="C94" s="17"/>
      <c r="D94" s="10"/>
      <c r="E94" s="10"/>
      <c r="F94" s="264"/>
      <c r="G94" s="264"/>
      <c r="H94" s="264"/>
      <c r="I94" s="264"/>
      <c r="J94" s="264"/>
      <c r="K94" s="264"/>
      <c r="L94" s="264"/>
    </row>
  </sheetData>
  <mergeCells count="1">
    <mergeCell ref="H47:L4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CCFF"/>
  </sheetPr>
  <dimension ref="A1:L92"/>
  <sheetViews>
    <sheetView zoomScaleNormal="100" zoomScaleSheetLayoutView="100" workbookViewId="0"/>
  </sheetViews>
  <sheetFormatPr defaultColWidth="9.33203125" defaultRowHeight="19.5" x14ac:dyDescent="0.45"/>
  <cols>
    <col min="1" max="2" width="1.83203125" style="8" customWidth="1"/>
    <col min="3" max="3" width="45.5" style="8" customWidth="1"/>
    <col min="4" max="4" width="9.5" style="9" customWidth="1"/>
    <col min="5" max="5" width="1" style="9" customWidth="1"/>
    <col min="6" max="6" width="12.83203125" style="262" customWidth="1"/>
    <col min="7" max="7" width="1" style="262" customWidth="1"/>
    <col min="8" max="8" width="12.83203125" style="262" customWidth="1"/>
    <col min="9" max="9" width="1" style="262" customWidth="1"/>
    <col min="10" max="10" width="12.83203125" style="262" customWidth="1"/>
    <col min="11" max="11" width="1" style="262" customWidth="1"/>
    <col min="12" max="12" width="12.83203125" style="262" customWidth="1"/>
    <col min="13" max="16384" width="9.33203125" style="8"/>
  </cols>
  <sheetData>
    <row r="1" spans="1:12" ht="20.100000000000001" customHeight="1" x14ac:dyDescent="0.45">
      <c r="A1" s="19" t="s">
        <v>62</v>
      </c>
      <c r="B1" s="19"/>
      <c r="C1" s="19"/>
      <c r="F1" s="265"/>
      <c r="G1" s="265"/>
      <c r="H1" s="253"/>
      <c r="I1" s="253"/>
      <c r="J1" s="278"/>
      <c r="K1" s="253"/>
      <c r="L1" s="253"/>
    </row>
    <row r="2" spans="1:12" ht="20.100000000000001" customHeight="1" x14ac:dyDescent="0.45">
      <c r="A2" s="19" t="s">
        <v>63</v>
      </c>
      <c r="B2" s="19"/>
      <c r="C2" s="19"/>
      <c r="F2" s="265"/>
      <c r="G2" s="265"/>
      <c r="H2" s="265"/>
      <c r="I2" s="265"/>
      <c r="J2" s="265"/>
      <c r="K2" s="265"/>
      <c r="L2" s="265"/>
    </row>
    <row r="3" spans="1:12" ht="20.100000000000001" customHeight="1" x14ac:dyDescent="0.45">
      <c r="A3" s="20" t="str">
        <f>'T9-10 PL Conso (3m)'!A3</f>
        <v>สำหรับงวดสามเดือนสิ้นสุดวันที่ 30 กันยายน พ.ศ. 2565</v>
      </c>
      <c r="B3" s="20"/>
      <c r="C3" s="20"/>
      <c r="D3" s="10"/>
      <c r="E3" s="10"/>
      <c r="F3" s="266"/>
      <c r="G3" s="266"/>
      <c r="H3" s="266"/>
      <c r="I3" s="266"/>
      <c r="J3" s="266"/>
      <c r="K3" s="266"/>
      <c r="L3" s="266"/>
    </row>
    <row r="4" spans="1:12" ht="20.100000000000001" customHeight="1" x14ac:dyDescent="0.45">
      <c r="A4" s="11"/>
      <c r="B4" s="11"/>
      <c r="C4" s="11"/>
      <c r="D4" s="12"/>
      <c r="E4" s="12"/>
      <c r="F4" s="267"/>
      <c r="G4" s="267"/>
      <c r="H4" s="267"/>
      <c r="I4" s="267"/>
      <c r="J4" s="267"/>
      <c r="K4" s="267"/>
      <c r="L4" s="267"/>
    </row>
    <row r="5" spans="1:12" ht="20.100000000000001" customHeight="1" x14ac:dyDescent="0.45">
      <c r="A5" s="19"/>
      <c r="B5" s="19"/>
      <c r="C5" s="19"/>
      <c r="F5" s="266"/>
      <c r="G5" s="266"/>
      <c r="H5" s="266"/>
      <c r="I5" s="266"/>
      <c r="J5" s="266"/>
      <c r="K5" s="266"/>
      <c r="L5" s="256" t="s">
        <v>167</v>
      </c>
    </row>
    <row r="6" spans="1:12" ht="20.100000000000001" customHeight="1" x14ac:dyDescent="0.45">
      <c r="A6" s="19"/>
      <c r="B6" s="19"/>
      <c r="C6" s="19"/>
      <c r="F6" s="257"/>
      <c r="G6" s="258"/>
      <c r="H6" s="258" t="s">
        <v>3</v>
      </c>
      <c r="I6" s="268"/>
      <c r="J6" s="259"/>
      <c r="K6" s="260"/>
      <c r="L6" s="258" t="s">
        <v>4</v>
      </c>
    </row>
    <row r="7" spans="1:12" s="13" customFormat="1" ht="20.100000000000001" customHeight="1" x14ac:dyDescent="0.45">
      <c r="D7" s="1" t="s">
        <v>8</v>
      </c>
      <c r="E7" s="40"/>
      <c r="F7" s="196" t="s">
        <v>266</v>
      </c>
      <c r="G7" s="197"/>
      <c r="H7" s="196" t="s">
        <v>223</v>
      </c>
      <c r="I7" s="197"/>
      <c r="J7" s="196" t="s">
        <v>266</v>
      </c>
      <c r="K7" s="197"/>
      <c r="L7" s="196" t="s">
        <v>223</v>
      </c>
    </row>
    <row r="8" spans="1:12" s="13" customFormat="1" ht="6" customHeight="1" x14ac:dyDescent="0.45">
      <c r="D8" s="34"/>
      <c r="E8" s="40"/>
      <c r="F8" s="52"/>
      <c r="G8" s="261"/>
      <c r="H8" s="261"/>
      <c r="I8" s="261"/>
      <c r="J8" s="52"/>
      <c r="K8" s="261"/>
      <c r="L8" s="261"/>
    </row>
    <row r="9" spans="1:12" ht="20.100000000000001" customHeight="1" x14ac:dyDescent="0.45">
      <c r="A9" s="8" t="s">
        <v>75</v>
      </c>
      <c r="F9" s="50">
        <v>22988</v>
      </c>
      <c r="G9" s="2"/>
      <c r="H9" s="2">
        <v>8205</v>
      </c>
      <c r="I9" s="2"/>
      <c r="J9" s="50">
        <v>837091</v>
      </c>
      <c r="K9" s="2"/>
      <c r="L9" s="2">
        <v>270090</v>
      </c>
    </row>
    <row r="10" spans="1:12" ht="20.100000000000001" customHeight="1" x14ac:dyDescent="0.45">
      <c r="A10" s="8" t="s">
        <v>76</v>
      </c>
      <c r="F10" s="51">
        <v>-19003</v>
      </c>
      <c r="G10" s="2"/>
      <c r="H10" s="21">
        <v>-7225</v>
      </c>
      <c r="I10" s="2"/>
      <c r="J10" s="51">
        <v>-691976</v>
      </c>
      <c r="K10" s="2"/>
      <c r="L10" s="21">
        <v>-237842</v>
      </c>
    </row>
    <row r="11" spans="1:12" ht="6" customHeight="1" x14ac:dyDescent="0.45">
      <c r="F11" s="50"/>
      <c r="G11" s="2"/>
      <c r="H11" s="2"/>
      <c r="I11" s="2"/>
      <c r="J11" s="50"/>
      <c r="K11" s="2"/>
      <c r="L11" s="2"/>
    </row>
    <row r="12" spans="1:12" ht="20.100000000000001" customHeight="1" x14ac:dyDescent="0.45">
      <c r="A12" s="33" t="s">
        <v>66</v>
      </c>
      <c r="F12" s="50">
        <f>SUM(F9:F10)</f>
        <v>3985</v>
      </c>
      <c r="G12" s="2"/>
      <c r="H12" s="2">
        <f>SUM(H9:H10)</f>
        <v>980</v>
      </c>
      <c r="I12" s="2"/>
      <c r="J12" s="50">
        <f>SUM(J9:J10)</f>
        <v>145115</v>
      </c>
      <c r="K12" s="2"/>
      <c r="L12" s="2">
        <f>SUM(L9:L10)</f>
        <v>32248</v>
      </c>
    </row>
    <row r="13" spans="1:12" ht="20.100000000000001" customHeight="1" x14ac:dyDescent="0.45">
      <c r="A13" s="8" t="s">
        <v>258</v>
      </c>
      <c r="D13" s="9">
        <v>20</v>
      </c>
      <c r="F13" s="50">
        <v>26391</v>
      </c>
      <c r="G13" s="2"/>
      <c r="H13" s="2">
        <v>22056</v>
      </c>
      <c r="I13" s="2"/>
      <c r="J13" s="50">
        <v>961023</v>
      </c>
      <c r="K13" s="2"/>
      <c r="L13" s="2">
        <v>726037</v>
      </c>
    </row>
    <row r="14" spans="1:12" ht="20.100000000000001" customHeight="1" x14ac:dyDescent="0.45">
      <c r="A14" s="8" t="s">
        <v>174</v>
      </c>
      <c r="F14" s="50">
        <v>19507</v>
      </c>
      <c r="G14" s="2"/>
      <c r="H14" s="2">
        <v>10053</v>
      </c>
      <c r="I14" s="2"/>
      <c r="J14" s="50">
        <v>710353</v>
      </c>
      <c r="K14" s="2"/>
      <c r="L14" s="2">
        <v>330908</v>
      </c>
    </row>
    <row r="15" spans="1:12" ht="20.100000000000001" customHeight="1" x14ac:dyDescent="0.45">
      <c r="A15" s="8" t="s">
        <v>70</v>
      </c>
      <c r="F15" s="50">
        <v>31186</v>
      </c>
      <c r="G15" s="3"/>
      <c r="H15" s="2">
        <v>29981</v>
      </c>
      <c r="I15" s="3"/>
      <c r="J15" s="50">
        <v>1135634</v>
      </c>
      <c r="K15" s="3"/>
      <c r="L15" s="2">
        <v>986890</v>
      </c>
    </row>
    <row r="16" spans="1:12" ht="20.100000000000001" customHeight="1" x14ac:dyDescent="0.45">
      <c r="A16" s="8" t="s">
        <v>67</v>
      </c>
      <c r="F16" s="50">
        <v>-1066</v>
      </c>
      <c r="G16" s="2"/>
      <c r="H16" s="2">
        <v>-660</v>
      </c>
      <c r="I16" s="2"/>
      <c r="J16" s="50">
        <v>-38821</v>
      </c>
      <c r="K16" s="2"/>
      <c r="L16" s="2">
        <v>-21676</v>
      </c>
    </row>
    <row r="17" spans="1:12" ht="20.100000000000001" customHeight="1" x14ac:dyDescent="0.45">
      <c r="A17" s="8" t="s">
        <v>68</v>
      </c>
      <c r="F17" s="50">
        <v>-18869</v>
      </c>
      <c r="G17" s="3"/>
      <c r="H17" s="2">
        <v>-14228</v>
      </c>
      <c r="I17" s="3"/>
      <c r="J17" s="50">
        <v>-687120</v>
      </c>
      <c r="K17" s="3"/>
      <c r="L17" s="2">
        <v>-468379</v>
      </c>
    </row>
    <row r="18" spans="1:12" ht="20.100000000000001" customHeight="1" x14ac:dyDescent="0.45">
      <c r="A18" s="8" t="s">
        <v>303</v>
      </c>
      <c r="F18" s="50">
        <v>1309</v>
      </c>
      <c r="G18" s="2"/>
      <c r="H18" s="2">
        <v>-5118</v>
      </c>
      <c r="I18" s="2"/>
      <c r="J18" s="50">
        <v>47655</v>
      </c>
      <c r="K18" s="2"/>
      <c r="L18" s="2">
        <v>-168465</v>
      </c>
    </row>
    <row r="19" spans="1:12" ht="20.100000000000001" customHeight="1" x14ac:dyDescent="0.45">
      <c r="A19" s="8" t="s">
        <v>243</v>
      </c>
      <c r="F19" s="50">
        <v>119695</v>
      </c>
      <c r="G19" s="2"/>
      <c r="H19" s="2">
        <v>54669</v>
      </c>
      <c r="I19" s="2"/>
      <c r="J19" s="50">
        <v>4358645</v>
      </c>
      <c r="K19" s="2"/>
      <c r="L19" s="2">
        <v>1799582</v>
      </c>
    </row>
    <row r="20" spans="1:12" ht="20.100000000000001" customHeight="1" x14ac:dyDescent="0.45">
      <c r="A20" s="8" t="s">
        <v>71</v>
      </c>
      <c r="F20" s="50">
        <v>-44869</v>
      </c>
      <c r="G20" s="2"/>
      <c r="H20" s="2">
        <v>-34881</v>
      </c>
      <c r="I20" s="2"/>
      <c r="J20" s="50">
        <v>-1633878</v>
      </c>
      <c r="K20" s="2"/>
      <c r="L20" s="2">
        <v>-1148222</v>
      </c>
    </row>
    <row r="21" spans="1:12" ht="20.100000000000001" customHeight="1" x14ac:dyDescent="0.45">
      <c r="A21" s="8" t="s">
        <v>72</v>
      </c>
      <c r="F21" s="51">
        <v>-1081</v>
      </c>
      <c r="G21" s="2"/>
      <c r="H21" s="21">
        <v>-976</v>
      </c>
      <c r="I21" s="2"/>
      <c r="J21" s="51">
        <v>-39361</v>
      </c>
      <c r="K21" s="2"/>
      <c r="L21" s="21">
        <v>-32103</v>
      </c>
    </row>
    <row r="22" spans="1:12" ht="6" customHeight="1" x14ac:dyDescent="0.45">
      <c r="F22" s="50"/>
      <c r="G22" s="2"/>
      <c r="H22" s="2"/>
      <c r="I22" s="2"/>
      <c r="J22" s="50"/>
      <c r="K22" s="2"/>
      <c r="L22" s="2"/>
    </row>
    <row r="23" spans="1:12" ht="20.100000000000001" customHeight="1" x14ac:dyDescent="0.45">
      <c r="A23" s="33" t="s">
        <v>162</v>
      </c>
      <c r="F23" s="50">
        <f>SUM(F12:F21)</f>
        <v>136188</v>
      </c>
      <c r="G23" s="2"/>
      <c r="H23" s="2">
        <f>SUM(H12:H21)</f>
        <v>61876</v>
      </c>
      <c r="I23" s="2"/>
      <c r="J23" s="50">
        <f>SUM(J12:J21)</f>
        <v>4959245</v>
      </c>
      <c r="K23" s="2"/>
      <c r="L23" s="2">
        <f>SUM(L12:L21)</f>
        <v>2036820</v>
      </c>
    </row>
    <row r="24" spans="1:12" ht="20.100000000000001" customHeight="1" x14ac:dyDescent="0.45">
      <c r="A24" s="8" t="s">
        <v>73</v>
      </c>
      <c r="D24" s="9">
        <v>17</v>
      </c>
      <c r="F24" s="51">
        <v>-47298</v>
      </c>
      <c r="G24" s="2"/>
      <c r="H24" s="21">
        <v>-27526</v>
      </c>
      <c r="I24" s="2"/>
      <c r="J24" s="51">
        <v>-1722340</v>
      </c>
      <c r="K24" s="2"/>
      <c r="L24" s="21">
        <v>-906110</v>
      </c>
    </row>
    <row r="25" spans="1:12" ht="6" customHeight="1" x14ac:dyDescent="0.45">
      <c r="F25" s="50"/>
      <c r="G25" s="2"/>
      <c r="H25" s="2"/>
      <c r="I25" s="2"/>
      <c r="J25" s="50"/>
      <c r="K25" s="2"/>
      <c r="L25" s="2"/>
    </row>
    <row r="26" spans="1:12" ht="20.100000000000001" customHeight="1" x14ac:dyDescent="0.45">
      <c r="A26" s="33" t="s">
        <v>186</v>
      </c>
      <c r="B26" s="14"/>
      <c r="C26" s="14"/>
      <c r="F26" s="51">
        <f>SUM(F23:F24)</f>
        <v>88890</v>
      </c>
      <c r="G26" s="2"/>
      <c r="H26" s="21">
        <f>SUM(H23:H24)</f>
        <v>34350</v>
      </c>
      <c r="I26" s="2"/>
      <c r="J26" s="51">
        <f>SUM(J23:J24)</f>
        <v>3236905</v>
      </c>
      <c r="K26" s="2"/>
      <c r="L26" s="21">
        <f>SUM(L23:L24)</f>
        <v>1130710</v>
      </c>
    </row>
    <row r="27" spans="1:12" ht="20.100000000000001" customHeight="1" x14ac:dyDescent="0.45">
      <c r="A27" s="33"/>
      <c r="B27" s="14"/>
      <c r="C27" s="14"/>
      <c r="F27" s="50"/>
      <c r="G27" s="2"/>
      <c r="H27" s="2"/>
      <c r="I27" s="2"/>
      <c r="J27" s="50"/>
      <c r="K27" s="2"/>
      <c r="L27" s="2"/>
    </row>
    <row r="28" spans="1:12" ht="20.100000000000001" customHeight="1" x14ac:dyDescent="0.45">
      <c r="A28" s="33" t="s">
        <v>177</v>
      </c>
      <c r="B28" s="14"/>
      <c r="C28" s="14"/>
      <c r="F28" s="50"/>
      <c r="G28" s="2"/>
      <c r="H28" s="2"/>
      <c r="I28" s="2"/>
      <c r="J28" s="50"/>
      <c r="K28" s="2"/>
      <c r="L28" s="2"/>
    </row>
    <row r="29" spans="1:12" ht="20.100000000000001" customHeight="1" x14ac:dyDescent="0.45">
      <c r="A29" s="8" t="s">
        <v>314</v>
      </c>
      <c r="B29" s="14"/>
      <c r="C29" s="14"/>
      <c r="F29" s="50"/>
      <c r="G29" s="2"/>
      <c r="H29" s="2"/>
      <c r="I29" s="2"/>
      <c r="J29" s="50"/>
      <c r="K29" s="2"/>
      <c r="L29" s="2"/>
    </row>
    <row r="30" spans="1:12" ht="20.100000000000001" customHeight="1" x14ac:dyDescent="0.45">
      <c r="B30" s="8" t="s">
        <v>181</v>
      </c>
      <c r="C30" s="14"/>
      <c r="F30" s="50"/>
      <c r="G30" s="2"/>
      <c r="H30" s="2"/>
      <c r="I30" s="2"/>
      <c r="J30" s="50"/>
      <c r="K30" s="2"/>
      <c r="L30" s="2"/>
    </row>
    <row r="31" spans="1:12" ht="20.100000000000001" customHeight="1" x14ac:dyDescent="0.45">
      <c r="A31" s="33"/>
      <c r="B31" s="8" t="s">
        <v>19</v>
      </c>
      <c r="C31" s="8" t="s">
        <v>155</v>
      </c>
      <c r="F31" s="50">
        <v>0</v>
      </c>
      <c r="G31" s="2"/>
      <c r="H31" s="2">
        <v>111</v>
      </c>
      <c r="I31" s="2"/>
      <c r="J31" s="50">
        <v>0</v>
      </c>
      <c r="K31" s="2"/>
      <c r="L31" s="2">
        <v>0</v>
      </c>
    </row>
    <row r="32" spans="1:12" ht="20.100000000000001" customHeight="1" x14ac:dyDescent="0.45">
      <c r="A32" s="33"/>
      <c r="B32" s="8" t="s">
        <v>190</v>
      </c>
      <c r="C32" s="8" t="s">
        <v>336</v>
      </c>
      <c r="F32" s="50"/>
      <c r="G32" s="2"/>
      <c r="H32" s="2"/>
      <c r="I32" s="2"/>
      <c r="J32" s="50"/>
      <c r="K32" s="2"/>
      <c r="L32" s="2"/>
    </row>
    <row r="33" spans="1:12" ht="20.100000000000001" customHeight="1" x14ac:dyDescent="0.45">
      <c r="A33" s="33"/>
      <c r="B33" s="8" t="s">
        <v>35</v>
      </c>
      <c r="C33" s="8" t="s">
        <v>335</v>
      </c>
      <c r="F33" s="50">
        <v>70</v>
      </c>
      <c r="G33" s="2"/>
      <c r="H33" s="2">
        <v>-5</v>
      </c>
      <c r="I33" s="2"/>
      <c r="J33" s="50">
        <v>2561</v>
      </c>
      <c r="K33" s="2"/>
      <c r="L33" s="2">
        <v>815</v>
      </c>
    </row>
    <row r="34" spans="1:12" ht="20.100000000000001" customHeight="1" x14ac:dyDescent="0.45">
      <c r="A34" s="33"/>
      <c r="B34" s="8" t="s">
        <v>19</v>
      </c>
      <c r="C34" s="8" t="s">
        <v>183</v>
      </c>
      <c r="F34" s="50"/>
      <c r="G34" s="2"/>
      <c r="H34" s="2"/>
      <c r="I34" s="2"/>
      <c r="J34" s="50"/>
      <c r="K34" s="2"/>
      <c r="L34" s="2"/>
    </row>
    <row r="35" spans="1:12" ht="20.100000000000001" customHeight="1" x14ac:dyDescent="0.45">
      <c r="A35" s="33"/>
      <c r="C35" s="8" t="s">
        <v>184</v>
      </c>
      <c r="F35" s="53">
        <v>0</v>
      </c>
      <c r="G35" s="2"/>
      <c r="H35" s="263">
        <v>0</v>
      </c>
      <c r="I35" s="2"/>
      <c r="J35" s="53">
        <v>4021537</v>
      </c>
      <c r="K35" s="2"/>
      <c r="L35" s="263">
        <v>2239868</v>
      </c>
    </row>
    <row r="36" spans="1:12" ht="6" customHeight="1" x14ac:dyDescent="0.45">
      <c r="A36" s="33"/>
      <c r="C36" s="14"/>
      <c r="F36" s="50"/>
      <c r="G36" s="2"/>
      <c r="H36" s="2"/>
      <c r="I36" s="2"/>
      <c r="J36" s="50"/>
      <c r="K36" s="2"/>
      <c r="L36" s="2"/>
    </row>
    <row r="37" spans="1:12" ht="20.100000000000001" customHeight="1" x14ac:dyDescent="0.45">
      <c r="A37" s="8" t="s">
        <v>315</v>
      </c>
      <c r="B37" s="14"/>
      <c r="F37" s="50"/>
      <c r="G37" s="2"/>
      <c r="H37" s="2"/>
      <c r="I37" s="2"/>
      <c r="J37" s="50"/>
      <c r="K37" s="2"/>
      <c r="L37" s="2"/>
    </row>
    <row r="38" spans="1:12" ht="20.100000000000001" customHeight="1" x14ac:dyDescent="0.45">
      <c r="B38" s="8" t="s">
        <v>77</v>
      </c>
      <c r="F38" s="53">
        <f>SUM(F31:F35)</f>
        <v>70</v>
      </c>
      <c r="G38" s="2"/>
      <c r="H38" s="263">
        <f>SUM(H31:H35)</f>
        <v>106</v>
      </c>
      <c r="I38" s="2"/>
      <c r="J38" s="53">
        <f>SUM(J31:J35)</f>
        <v>4024098</v>
      </c>
      <c r="K38" s="2"/>
      <c r="L38" s="263">
        <f>SUM(L31:L35)</f>
        <v>2240683</v>
      </c>
    </row>
    <row r="39" spans="1:12" ht="20.100000000000001" customHeight="1" x14ac:dyDescent="0.45">
      <c r="A39" s="33"/>
      <c r="C39" s="14"/>
      <c r="F39" s="2"/>
      <c r="G39" s="2"/>
      <c r="H39" s="2"/>
      <c r="I39" s="2"/>
      <c r="J39" s="2"/>
      <c r="K39" s="2"/>
      <c r="L39" s="2"/>
    </row>
    <row r="40" spans="1:12" ht="20.100000000000001" customHeight="1" x14ac:dyDescent="0.45">
      <c r="A40" s="33"/>
      <c r="C40" s="14"/>
      <c r="F40" s="2"/>
      <c r="G40" s="2"/>
      <c r="H40" s="2"/>
      <c r="I40" s="2"/>
      <c r="J40" s="2"/>
      <c r="K40" s="2"/>
      <c r="L40" s="2"/>
    </row>
    <row r="41" spans="1:12" ht="20.100000000000001" customHeight="1" x14ac:dyDescent="0.45">
      <c r="A41" s="33"/>
      <c r="C41" s="14"/>
      <c r="F41" s="2"/>
      <c r="G41" s="2"/>
      <c r="H41" s="2"/>
      <c r="I41" s="2"/>
      <c r="J41" s="2"/>
      <c r="K41" s="2"/>
      <c r="L41" s="2"/>
    </row>
    <row r="42" spans="1:12" ht="20.100000000000001" customHeight="1" x14ac:dyDescent="0.45">
      <c r="A42" s="33"/>
      <c r="C42" s="14"/>
      <c r="F42" s="2"/>
      <c r="G42" s="2"/>
      <c r="H42" s="2"/>
      <c r="I42" s="2"/>
      <c r="J42" s="2"/>
      <c r="K42" s="2"/>
      <c r="L42" s="2"/>
    </row>
    <row r="43" spans="1:12" ht="20.100000000000001" customHeight="1" x14ac:dyDescent="0.45">
      <c r="A43" s="33"/>
      <c r="C43" s="14"/>
      <c r="F43" s="2"/>
      <c r="G43" s="2"/>
      <c r="H43" s="2"/>
      <c r="I43" s="2"/>
      <c r="J43" s="2"/>
      <c r="K43" s="2"/>
      <c r="L43" s="2"/>
    </row>
    <row r="44" spans="1:12" ht="20.100000000000001" customHeight="1" x14ac:dyDescent="0.45">
      <c r="A44" s="33"/>
      <c r="C44" s="14"/>
      <c r="F44" s="2"/>
      <c r="G44" s="2"/>
      <c r="H44" s="2"/>
      <c r="I44" s="2"/>
      <c r="J44" s="2"/>
      <c r="K44" s="2"/>
      <c r="L44" s="2"/>
    </row>
    <row r="45" spans="1:12" ht="6.75" customHeight="1" x14ac:dyDescent="0.45">
      <c r="A45" s="33"/>
      <c r="C45" s="14"/>
      <c r="F45" s="2"/>
      <c r="G45" s="2"/>
      <c r="H45" s="2"/>
      <c r="I45" s="2"/>
      <c r="J45" s="2"/>
      <c r="K45" s="2"/>
      <c r="L45" s="2"/>
    </row>
    <row r="46" spans="1:12" ht="21.95" customHeight="1" x14ac:dyDescent="0.45">
      <c r="A46" s="47" t="str">
        <f>'T11-12 PL Conso (9m)'!A94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47"/>
      <c r="C46" s="45"/>
      <c r="D46" s="46"/>
      <c r="E46" s="46"/>
      <c r="F46" s="44"/>
      <c r="G46" s="44"/>
      <c r="H46" s="44"/>
      <c r="I46" s="44"/>
      <c r="J46" s="44"/>
      <c r="K46" s="44"/>
      <c r="L46" s="44"/>
    </row>
    <row r="47" spans="1:12" ht="20.100000000000001" customHeight="1" x14ac:dyDescent="0.45">
      <c r="A47" s="19" t="s">
        <v>62</v>
      </c>
      <c r="B47" s="19"/>
      <c r="C47" s="19"/>
      <c r="F47" s="265"/>
      <c r="G47" s="265"/>
      <c r="H47" s="253"/>
      <c r="I47" s="253"/>
      <c r="J47" s="278"/>
      <c r="K47" s="253"/>
      <c r="L47" s="253"/>
    </row>
    <row r="48" spans="1:12" ht="20.100000000000001" customHeight="1" x14ac:dyDescent="0.45">
      <c r="A48" s="19" t="s">
        <v>333</v>
      </c>
      <c r="B48" s="19"/>
      <c r="C48" s="19"/>
      <c r="F48" s="265"/>
      <c r="G48" s="265"/>
      <c r="H48" s="265"/>
      <c r="I48" s="265"/>
      <c r="J48" s="265"/>
      <c r="K48" s="265"/>
      <c r="L48" s="265"/>
    </row>
    <row r="49" spans="1:12" ht="20.100000000000001" customHeight="1" x14ac:dyDescent="0.45">
      <c r="A49" s="20" t="str">
        <f>+A3</f>
        <v>สำหรับงวดสามเดือนสิ้นสุดวันที่ 30 กันยายน พ.ศ. 2565</v>
      </c>
      <c r="B49" s="20"/>
      <c r="C49" s="20"/>
      <c r="D49" s="10"/>
      <c r="E49" s="10"/>
      <c r="F49" s="266"/>
      <c r="G49" s="266"/>
      <c r="H49" s="266"/>
      <c r="I49" s="266"/>
      <c r="J49" s="266"/>
      <c r="K49" s="266"/>
      <c r="L49" s="266"/>
    </row>
    <row r="50" spans="1:12" ht="20.100000000000001" customHeight="1" x14ac:dyDescent="0.45">
      <c r="A50" s="11"/>
      <c r="B50" s="11"/>
      <c r="C50" s="11"/>
      <c r="D50" s="12"/>
      <c r="E50" s="12"/>
      <c r="F50" s="267"/>
      <c r="G50" s="267"/>
      <c r="H50" s="267"/>
      <c r="I50" s="267"/>
      <c r="J50" s="267"/>
      <c r="K50" s="267"/>
      <c r="L50" s="267"/>
    </row>
    <row r="51" spans="1:12" ht="20.100000000000001" customHeight="1" x14ac:dyDescent="0.45">
      <c r="A51" s="19"/>
      <c r="B51" s="19"/>
      <c r="C51" s="19"/>
      <c r="F51" s="266"/>
      <c r="G51" s="266"/>
      <c r="H51" s="266"/>
      <c r="I51" s="266"/>
      <c r="J51" s="266"/>
      <c r="K51" s="266"/>
      <c r="L51" s="256" t="s">
        <v>167</v>
      </c>
    </row>
    <row r="52" spans="1:12" ht="20.100000000000001" customHeight="1" x14ac:dyDescent="0.45">
      <c r="A52" s="19"/>
      <c r="B52" s="19"/>
      <c r="C52" s="19"/>
      <c r="F52" s="257"/>
      <c r="G52" s="258"/>
      <c r="H52" s="258" t="s">
        <v>3</v>
      </c>
      <c r="I52" s="268"/>
      <c r="J52" s="259"/>
      <c r="K52" s="260"/>
      <c r="L52" s="258" t="s">
        <v>4</v>
      </c>
    </row>
    <row r="53" spans="1:12" s="13" customFormat="1" ht="20.100000000000001" customHeight="1" x14ac:dyDescent="0.45">
      <c r="D53" s="9"/>
      <c r="E53" s="40"/>
      <c r="F53" s="196" t="s">
        <v>266</v>
      </c>
      <c r="G53" s="197"/>
      <c r="H53" s="196" t="s">
        <v>223</v>
      </c>
      <c r="I53" s="197"/>
      <c r="J53" s="196" t="s">
        <v>266</v>
      </c>
      <c r="K53" s="197"/>
      <c r="L53" s="196" t="s">
        <v>223</v>
      </c>
    </row>
    <row r="54" spans="1:12" s="13" customFormat="1" ht="20.100000000000001" customHeight="1" x14ac:dyDescent="0.45">
      <c r="D54" s="34"/>
      <c r="E54" s="40"/>
      <c r="F54" s="52"/>
      <c r="G54" s="261"/>
      <c r="H54" s="261"/>
      <c r="I54" s="261"/>
      <c r="J54" s="52"/>
      <c r="K54" s="261"/>
      <c r="L54" s="261"/>
    </row>
    <row r="55" spans="1:12" ht="20.100000000000001" customHeight="1" x14ac:dyDescent="0.45">
      <c r="A55" s="33" t="s">
        <v>178</v>
      </c>
      <c r="B55" s="14"/>
      <c r="C55" s="14"/>
      <c r="F55" s="50"/>
      <c r="G55" s="2"/>
      <c r="H55" s="2"/>
      <c r="I55" s="2"/>
      <c r="J55" s="50"/>
      <c r="K55" s="2"/>
      <c r="L55" s="2"/>
    </row>
    <row r="56" spans="1:12" ht="20.100000000000001" customHeight="1" x14ac:dyDescent="0.45">
      <c r="A56" s="8" t="s">
        <v>316</v>
      </c>
      <c r="B56" s="14"/>
      <c r="C56" s="14"/>
      <c r="F56" s="50"/>
      <c r="G56" s="2"/>
      <c r="H56" s="2"/>
      <c r="I56" s="2"/>
      <c r="J56" s="50"/>
      <c r="K56" s="2"/>
      <c r="L56" s="2"/>
    </row>
    <row r="57" spans="1:12" ht="20.100000000000001" customHeight="1" x14ac:dyDescent="0.45">
      <c r="B57" s="8" t="s">
        <v>181</v>
      </c>
      <c r="C57" s="14"/>
      <c r="F57" s="50"/>
      <c r="G57" s="2"/>
      <c r="H57" s="2"/>
      <c r="I57" s="2"/>
      <c r="J57" s="50"/>
      <c r="K57" s="2"/>
      <c r="L57" s="2"/>
    </row>
    <row r="58" spans="1:12" ht="20.100000000000001" customHeight="1" x14ac:dyDescent="0.45">
      <c r="B58" s="8" t="s">
        <v>19</v>
      </c>
      <c r="C58" s="8" t="s">
        <v>244</v>
      </c>
      <c r="F58" s="54">
        <v>9852</v>
      </c>
      <c r="G58" s="2"/>
      <c r="H58" s="44">
        <v>5775</v>
      </c>
      <c r="I58" s="2"/>
      <c r="J58" s="54">
        <v>358751</v>
      </c>
      <c r="K58" s="2"/>
      <c r="L58" s="44">
        <v>198721</v>
      </c>
    </row>
    <row r="59" spans="1:12" ht="6" customHeight="1" x14ac:dyDescent="0.45">
      <c r="C59" s="14"/>
      <c r="F59" s="50"/>
      <c r="G59" s="2"/>
      <c r="H59" s="2"/>
      <c r="I59" s="2"/>
      <c r="J59" s="50"/>
      <c r="K59" s="2"/>
      <c r="L59" s="2"/>
    </row>
    <row r="60" spans="1:12" ht="20.100000000000001" customHeight="1" x14ac:dyDescent="0.45">
      <c r="A60" s="8" t="s">
        <v>317</v>
      </c>
      <c r="B60" s="14"/>
      <c r="F60" s="50"/>
      <c r="G60" s="2"/>
      <c r="H60" s="2"/>
      <c r="I60" s="2"/>
      <c r="J60" s="50"/>
      <c r="K60" s="2"/>
      <c r="L60" s="2"/>
    </row>
    <row r="61" spans="1:12" ht="20.100000000000001" customHeight="1" x14ac:dyDescent="0.45">
      <c r="A61" s="14"/>
      <c r="B61" s="8" t="s">
        <v>77</v>
      </c>
      <c r="F61" s="53">
        <f>SUM(F58)</f>
        <v>9852</v>
      </c>
      <c r="G61" s="2"/>
      <c r="H61" s="263">
        <f>SUM(H58)</f>
        <v>5775</v>
      </c>
      <c r="I61" s="2"/>
      <c r="J61" s="53">
        <f>SUM(J58)</f>
        <v>358751</v>
      </c>
      <c r="K61" s="2"/>
      <c r="L61" s="263">
        <f>SUM(L58)</f>
        <v>198721</v>
      </c>
    </row>
    <row r="62" spans="1:12" ht="6" customHeight="1" x14ac:dyDescent="0.45">
      <c r="F62" s="50"/>
      <c r="G62" s="2"/>
      <c r="H62" s="2"/>
      <c r="I62" s="2"/>
      <c r="J62" s="50"/>
      <c r="K62" s="2"/>
      <c r="L62" s="2"/>
    </row>
    <row r="63" spans="1:12" ht="20.100000000000001" customHeight="1" x14ac:dyDescent="0.45">
      <c r="A63" s="33" t="s">
        <v>245</v>
      </c>
      <c r="B63" s="14"/>
      <c r="C63" s="14"/>
      <c r="F63" s="51">
        <f>F38+F61</f>
        <v>9922</v>
      </c>
      <c r="G63" s="2"/>
      <c r="H63" s="21">
        <f>H38+H61</f>
        <v>5881</v>
      </c>
      <c r="I63" s="2"/>
      <c r="J63" s="51">
        <f>J38+J61</f>
        <v>4382849</v>
      </c>
      <c r="K63" s="2"/>
      <c r="L63" s="21">
        <f>L38+L61</f>
        <v>2439404</v>
      </c>
    </row>
    <row r="64" spans="1:12" ht="6" customHeight="1" x14ac:dyDescent="0.45">
      <c r="A64" s="33"/>
      <c r="B64" s="14"/>
      <c r="C64" s="14"/>
      <c r="F64" s="50"/>
      <c r="G64" s="2"/>
      <c r="H64" s="2"/>
      <c r="I64" s="2"/>
      <c r="J64" s="50"/>
      <c r="K64" s="2"/>
      <c r="L64" s="2"/>
    </row>
    <row r="65" spans="1:12" ht="20.100000000000001" customHeight="1" thickBot="1" x14ac:dyDescent="0.5">
      <c r="A65" s="33" t="s">
        <v>246</v>
      </c>
      <c r="B65" s="14"/>
      <c r="C65" s="14"/>
      <c r="F65" s="55">
        <f>SUM(F26+F63)</f>
        <v>98812</v>
      </c>
      <c r="G65" s="2"/>
      <c r="H65" s="269">
        <f>SUM(H26+H63)</f>
        <v>40231</v>
      </c>
      <c r="I65" s="2"/>
      <c r="J65" s="55">
        <f>SUM(J26+J63)</f>
        <v>7619754</v>
      </c>
      <c r="K65" s="2"/>
      <c r="L65" s="269">
        <f>SUM(L26+L63)</f>
        <v>3570114</v>
      </c>
    </row>
    <row r="66" spans="1:12" ht="20.100000000000001" customHeight="1" thickTop="1" x14ac:dyDescent="0.45">
      <c r="A66" s="33"/>
      <c r="B66" s="14"/>
      <c r="C66" s="14"/>
      <c r="F66" s="2"/>
      <c r="G66" s="2"/>
      <c r="H66" s="2"/>
      <c r="I66" s="2"/>
      <c r="J66" s="2"/>
      <c r="K66" s="2"/>
      <c r="L66" s="2"/>
    </row>
    <row r="67" spans="1:12" ht="20.100000000000001" customHeight="1" x14ac:dyDescent="0.45">
      <c r="B67" s="14"/>
      <c r="C67" s="14"/>
      <c r="F67" s="5"/>
      <c r="G67" s="23"/>
      <c r="H67" s="279" t="s">
        <v>149</v>
      </c>
      <c r="I67" s="273"/>
      <c r="J67" s="280"/>
      <c r="K67" s="280"/>
      <c r="L67" s="279" t="s">
        <v>150</v>
      </c>
    </row>
    <row r="68" spans="1:12" ht="20.100000000000001" customHeight="1" x14ac:dyDescent="0.45">
      <c r="B68" s="14"/>
      <c r="C68" s="14"/>
      <c r="D68" s="1" t="s">
        <v>8</v>
      </c>
      <c r="F68" s="196" t="s">
        <v>266</v>
      </c>
      <c r="G68" s="197"/>
      <c r="H68" s="196" t="s">
        <v>223</v>
      </c>
      <c r="I68" s="197"/>
      <c r="J68" s="196" t="s">
        <v>266</v>
      </c>
      <c r="K68" s="197"/>
      <c r="L68" s="196" t="s">
        <v>223</v>
      </c>
    </row>
    <row r="69" spans="1:12" ht="6" customHeight="1" x14ac:dyDescent="0.45">
      <c r="A69" s="33"/>
      <c r="F69" s="50"/>
      <c r="G69" s="2"/>
      <c r="H69" s="2"/>
      <c r="I69" s="2"/>
      <c r="J69" s="2"/>
      <c r="K69" s="2"/>
      <c r="L69" s="2"/>
    </row>
    <row r="70" spans="1:12" ht="20.100000000000001" customHeight="1" x14ac:dyDescent="0.45">
      <c r="A70" s="33" t="s">
        <v>193</v>
      </c>
      <c r="F70" s="357"/>
      <c r="G70" s="283"/>
      <c r="H70" s="282"/>
      <c r="I70" s="283"/>
      <c r="J70" s="357"/>
      <c r="K70" s="283"/>
      <c r="L70" s="282"/>
    </row>
    <row r="71" spans="1:12" ht="6" customHeight="1" x14ac:dyDescent="0.45">
      <c r="A71" s="33"/>
      <c r="F71" s="50"/>
      <c r="G71" s="2"/>
      <c r="H71" s="2"/>
      <c r="I71" s="2"/>
      <c r="J71" s="50">
        <v>0.47839971286052052</v>
      </c>
      <c r="K71" s="2"/>
      <c r="L71" s="2"/>
    </row>
    <row r="72" spans="1:12" ht="20.100000000000001" customHeight="1" x14ac:dyDescent="0.45">
      <c r="A72" s="8" t="s">
        <v>194</v>
      </c>
      <c r="D72" s="9">
        <v>18</v>
      </c>
      <c r="F72" s="357">
        <v>1.2999999999999999E-2</v>
      </c>
      <c r="G72" s="283"/>
      <c r="H72" s="282">
        <v>7.0000000000000001E-3</v>
      </c>
      <c r="I72" s="283"/>
      <c r="J72" s="357">
        <v>0.47799999999999998</v>
      </c>
      <c r="K72" s="283"/>
      <c r="L72" s="282">
        <v>0.22</v>
      </c>
    </row>
    <row r="73" spans="1:12" ht="20.100000000000001" customHeight="1" x14ac:dyDescent="0.45">
      <c r="A73" s="8" t="s">
        <v>293</v>
      </c>
      <c r="D73" s="9">
        <v>18</v>
      </c>
      <c r="F73" s="357">
        <v>0.01</v>
      </c>
      <c r="G73" s="283"/>
      <c r="H73" s="282">
        <v>7.0000000000000001E-3</v>
      </c>
      <c r="I73" s="283"/>
      <c r="J73" s="357">
        <v>0.378</v>
      </c>
      <c r="K73" s="283"/>
      <c r="L73" s="282">
        <v>0.22</v>
      </c>
    </row>
    <row r="74" spans="1:12" ht="20.100000000000001" customHeight="1" x14ac:dyDescent="0.45">
      <c r="F74" s="282"/>
      <c r="G74" s="282"/>
      <c r="H74" s="282"/>
      <c r="I74" s="282"/>
      <c r="J74" s="282"/>
      <c r="K74" s="282"/>
      <c r="L74" s="282"/>
    </row>
    <row r="75" spans="1:12" ht="20.100000000000001" customHeight="1" x14ac:dyDescent="0.45">
      <c r="F75" s="282"/>
      <c r="G75" s="283"/>
      <c r="H75" s="282"/>
      <c r="I75" s="283"/>
      <c r="J75" s="282"/>
      <c r="K75" s="283"/>
      <c r="L75" s="282"/>
    </row>
    <row r="76" spans="1:12" ht="20.100000000000001" customHeight="1" x14ac:dyDescent="0.45">
      <c r="F76" s="282"/>
      <c r="G76" s="283"/>
      <c r="H76" s="282"/>
      <c r="I76" s="283"/>
      <c r="J76" s="282"/>
      <c r="K76" s="283"/>
      <c r="L76" s="282"/>
    </row>
    <row r="77" spans="1:12" ht="20.100000000000001" customHeight="1" x14ac:dyDescent="0.45">
      <c r="F77" s="282"/>
      <c r="G77" s="283"/>
      <c r="H77" s="282"/>
      <c r="I77" s="283"/>
      <c r="J77" s="282"/>
      <c r="K77" s="283"/>
      <c r="L77" s="282"/>
    </row>
    <row r="78" spans="1:12" ht="20.100000000000001" customHeight="1" x14ac:dyDescent="0.45">
      <c r="F78" s="282"/>
      <c r="G78" s="283"/>
      <c r="H78" s="282"/>
      <c r="I78" s="283"/>
      <c r="J78" s="282"/>
      <c r="K78" s="283"/>
      <c r="L78" s="282"/>
    </row>
    <row r="79" spans="1:12" ht="20.100000000000001" customHeight="1" x14ac:dyDescent="0.45">
      <c r="F79" s="282"/>
      <c r="G79" s="283"/>
      <c r="H79" s="282"/>
      <c r="I79" s="283"/>
      <c r="J79" s="282"/>
      <c r="K79" s="283"/>
      <c r="L79" s="282"/>
    </row>
    <row r="80" spans="1:12" ht="20.100000000000001" customHeight="1" x14ac:dyDescent="0.45">
      <c r="F80" s="282"/>
      <c r="G80" s="283"/>
      <c r="H80" s="282"/>
      <c r="I80" s="283"/>
      <c r="J80" s="282"/>
      <c r="K80" s="283"/>
      <c r="L80" s="282"/>
    </row>
    <row r="81" spans="1:12" ht="20.100000000000001" customHeight="1" x14ac:dyDescent="0.45">
      <c r="F81" s="282"/>
      <c r="G81" s="283"/>
      <c r="H81" s="282"/>
      <c r="I81" s="283"/>
      <c r="J81" s="282"/>
      <c r="K81" s="283"/>
      <c r="L81" s="282"/>
    </row>
    <row r="82" spans="1:12" ht="20.100000000000001" customHeight="1" x14ac:dyDescent="0.45">
      <c r="F82" s="282"/>
      <c r="G82" s="283"/>
      <c r="H82" s="282"/>
      <c r="I82" s="283"/>
      <c r="J82" s="282"/>
      <c r="K82" s="283"/>
      <c r="L82" s="282"/>
    </row>
    <row r="83" spans="1:12" ht="20.100000000000001" customHeight="1" x14ac:dyDescent="0.45">
      <c r="F83" s="282"/>
      <c r="G83" s="283"/>
      <c r="H83" s="282"/>
      <c r="I83" s="283"/>
      <c r="J83" s="282"/>
      <c r="K83" s="283"/>
      <c r="L83" s="282"/>
    </row>
    <row r="84" spans="1:12" ht="20.100000000000001" customHeight="1" x14ac:dyDescent="0.45">
      <c r="F84" s="282"/>
      <c r="G84" s="283"/>
      <c r="H84" s="282"/>
      <c r="I84" s="283"/>
      <c r="J84" s="282"/>
      <c r="K84" s="283"/>
      <c r="L84" s="282"/>
    </row>
    <row r="85" spans="1:12" ht="20.100000000000001" customHeight="1" x14ac:dyDescent="0.45">
      <c r="F85" s="282"/>
      <c r="G85" s="283"/>
      <c r="H85" s="282"/>
      <c r="I85" s="283"/>
      <c r="J85" s="282"/>
      <c r="K85" s="283"/>
      <c r="L85" s="282"/>
    </row>
    <row r="86" spans="1:12" ht="20.100000000000001" customHeight="1" x14ac:dyDescent="0.45">
      <c r="F86" s="282"/>
      <c r="G86" s="283"/>
      <c r="H86" s="282"/>
      <c r="I86" s="283"/>
      <c r="J86" s="282"/>
      <c r="K86" s="283"/>
      <c r="L86" s="282"/>
    </row>
    <row r="87" spans="1:12" ht="20.100000000000001" customHeight="1" x14ac:dyDescent="0.45">
      <c r="F87" s="282"/>
      <c r="G87" s="283"/>
      <c r="H87" s="282"/>
      <c r="I87" s="283"/>
      <c r="J87" s="282"/>
      <c r="K87" s="283"/>
      <c r="L87" s="282"/>
    </row>
    <row r="88" spans="1:12" ht="20.100000000000001" customHeight="1" x14ac:dyDescent="0.45">
      <c r="F88" s="282"/>
      <c r="G88" s="283"/>
      <c r="H88" s="282"/>
      <c r="I88" s="283"/>
      <c r="J88" s="282"/>
      <c r="K88" s="283"/>
      <c r="L88" s="282"/>
    </row>
    <row r="89" spans="1:12" ht="20.100000000000001" customHeight="1" x14ac:dyDescent="0.45">
      <c r="F89" s="282"/>
      <c r="G89" s="283"/>
      <c r="H89" s="282"/>
      <c r="I89" s="283"/>
      <c r="J89" s="282"/>
      <c r="K89" s="283"/>
      <c r="L89" s="282"/>
    </row>
    <row r="90" spans="1:12" ht="20.100000000000001" customHeight="1" x14ac:dyDescent="0.45">
      <c r="F90" s="282"/>
      <c r="G90" s="283"/>
      <c r="H90" s="282"/>
      <c r="I90" s="283"/>
      <c r="J90" s="282"/>
      <c r="K90" s="283"/>
      <c r="L90" s="282"/>
    </row>
    <row r="91" spans="1:12" ht="6" customHeight="1" x14ac:dyDescent="0.45">
      <c r="F91" s="282"/>
      <c r="G91" s="283"/>
      <c r="H91" s="282"/>
      <c r="I91" s="283"/>
      <c r="J91" s="282"/>
      <c r="K91" s="283"/>
      <c r="L91" s="282"/>
    </row>
    <row r="92" spans="1:12" ht="21.95" customHeight="1" x14ac:dyDescent="0.45">
      <c r="A92" s="47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45"/>
      <c r="C92" s="45"/>
      <c r="D92" s="46"/>
      <c r="E92" s="46"/>
      <c r="F92" s="44"/>
      <c r="G92" s="44"/>
      <c r="H92" s="44"/>
      <c r="I92" s="44"/>
      <c r="J92" s="44"/>
      <c r="K92" s="44"/>
      <c r="L92" s="44"/>
    </row>
  </sheetData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CCFF"/>
  </sheetPr>
  <dimension ref="A1:L92"/>
  <sheetViews>
    <sheetView zoomScaleNormal="100" zoomScaleSheetLayoutView="100" workbookViewId="0">
      <selection activeCell="C7" sqref="C7"/>
    </sheetView>
  </sheetViews>
  <sheetFormatPr defaultColWidth="9.33203125" defaultRowHeight="19.5" x14ac:dyDescent="0.45"/>
  <cols>
    <col min="1" max="2" width="1.83203125" style="8" customWidth="1"/>
    <col min="3" max="3" width="45.5" style="8" customWidth="1"/>
    <col min="4" max="4" width="9.5" style="9" customWidth="1"/>
    <col min="5" max="5" width="1" style="9" customWidth="1"/>
    <col min="6" max="6" width="12.83203125" style="262" customWidth="1"/>
    <col min="7" max="7" width="1" style="262" customWidth="1"/>
    <col min="8" max="8" width="12.83203125" style="262" customWidth="1"/>
    <col min="9" max="9" width="1" style="262" customWidth="1"/>
    <col min="10" max="10" width="12.83203125" style="262" customWidth="1"/>
    <col min="11" max="11" width="1" style="262" customWidth="1"/>
    <col min="12" max="12" width="12.83203125" style="262" customWidth="1"/>
    <col min="13" max="16384" width="9.33203125" style="8"/>
  </cols>
  <sheetData>
    <row r="1" spans="1:12" ht="20.100000000000001" customHeight="1" x14ac:dyDescent="0.45">
      <c r="A1" s="19" t="s">
        <v>62</v>
      </c>
      <c r="B1" s="19"/>
      <c r="C1" s="19"/>
      <c r="F1" s="265"/>
      <c r="G1" s="265"/>
      <c r="H1" s="253"/>
      <c r="I1" s="253"/>
      <c r="J1" s="278"/>
      <c r="K1" s="253"/>
      <c r="L1" s="253"/>
    </row>
    <row r="2" spans="1:12" ht="20.100000000000001" customHeight="1" x14ac:dyDescent="0.45">
      <c r="A2" s="19" t="s">
        <v>63</v>
      </c>
      <c r="B2" s="19"/>
      <c r="C2" s="19"/>
      <c r="F2" s="265"/>
      <c r="G2" s="265"/>
      <c r="H2" s="265"/>
      <c r="I2" s="265"/>
      <c r="J2" s="265"/>
      <c r="K2" s="265"/>
      <c r="L2" s="265"/>
    </row>
    <row r="3" spans="1:12" ht="20.100000000000001" customHeight="1" x14ac:dyDescent="0.45">
      <c r="A3" s="20" t="str">
        <f>'T11-12 PL Conso (9m)'!A3</f>
        <v>สำหรับงวดเก้าเดือนสิ้นสุดวันที่ 30 กันยายน พ.ศ. 2565</v>
      </c>
      <c r="B3" s="20"/>
      <c r="C3" s="20"/>
      <c r="D3" s="10"/>
      <c r="E3" s="10"/>
      <c r="F3" s="266"/>
      <c r="G3" s="266"/>
      <c r="H3" s="266"/>
      <c r="I3" s="266"/>
      <c r="J3" s="266"/>
      <c r="K3" s="266"/>
      <c r="L3" s="266"/>
    </row>
    <row r="4" spans="1:12" ht="20.100000000000001" customHeight="1" x14ac:dyDescent="0.45">
      <c r="A4" s="11"/>
      <c r="B4" s="11"/>
      <c r="C4" s="11"/>
      <c r="D4" s="12"/>
      <c r="E4" s="12"/>
      <c r="F4" s="267"/>
      <c r="G4" s="267"/>
      <c r="H4" s="267"/>
      <c r="I4" s="267"/>
      <c r="J4" s="267"/>
      <c r="K4" s="267"/>
      <c r="L4" s="267"/>
    </row>
    <row r="5" spans="1:12" ht="20.100000000000001" customHeight="1" x14ac:dyDescent="0.45">
      <c r="A5" s="19"/>
      <c r="B5" s="19"/>
      <c r="C5" s="19"/>
      <c r="F5" s="266"/>
      <c r="G5" s="266"/>
      <c r="H5" s="266"/>
      <c r="I5" s="266"/>
      <c r="J5" s="266"/>
      <c r="K5" s="266"/>
      <c r="L5" s="256" t="s">
        <v>167</v>
      </c>
    </row>
    <row r="6" spans="1:12" ht="20.100000000000001" customHeight="1" x14ac:dyDescent="0.45">
      <c r="A6" s="19"/>
      <c r="B6" s="19"/>
      <c r="C6" s="19"/>
      <c r="F6" s="257"/>
      <c r="G6" s="258"/>
      <c r="H6" s="258" t="s">
        <v>3</v>
      </c>
      <c r="I6" s="268"/>
      <c r="J6" s="259"/>
      <c r="K6" s="260"/>
      <c r="L6" s="258" t="s">
        <v>4</v>
      </c>
    </row>
    <row r="7" spans="1:12" s="13" customFormat="1" ht="20.100000000000001" customHeight="1" x14ac:dyDescent="0.45">
      <c r="D7" s="1" t="s">
        <v>8</v>
      </c>
      <c r="E7" s="40"/>
      <c r="F7" s="196" t="s">
        <v>266</v>
      </c>
      <c r="G7" s="197"/>
      <c r="H7" s="196" t="s">
        <v>223</v>
      </c>
      <c r="I7" s="197"/>
      <c r="J7" s="196" t="s">
        <v>266</v>
      </c>
      <c r="K7" s="197"/>
      <c r="L7" s="196" t="s">
        <v>223</v>
      </c>
    </row>
    <row r="8" spans="1:12" s="13" customFormat="1" ht="6" customHeight="1" x14ac:dyDescent="0.45">
      <c r="D8" s="34"/>
      <c r="E8" s="40"/>
      <c r="F8" s="52"/>
      <c r="G8" s="261"/>
      <c r="H8" s="261"/>
      <c r="I8" s="261"/>
      <c r="J8" s="52"/>
      <c r="K8" s="261"/>
      <c r="L8" s="261"/>
    </row>
    <row r="9" spans="1:12" ht="20.100000000000001" customHeight="1" x14ac:dyDescent="0.45">
      <c r="A9" s="8" t="s">
        <v>75</v>
      </c>
      <c r="F9" s="50">
        <v>46250</v>
      </c>
      <c r="G9" s="2"/>
      <c r="H9" s="2">
        <v>31633</v>
      </c>
      <c r="I9" s="2"/>
      <c r="J9" s="50">
        <v>1625279</v>
      </c>
      <c r="K9" s="2"/>
      <c r="L9" s="2">
        <v>989370</v>
      </c>
    </row>
    <row r="10" spans="1:12" ht="20.100000000000001" customHeight="1" x14ac:dyDescent="0.45">
      <c r="A10" s="8" t="s">
        <v>76</v>
      </c>
      <c r="F10" s="51">
        <v>-35829</v>
      </c>
      <c r="G10" s="2"/>
      <c r="H10" s="21">
        <v>-28836</v>
      </c>
      <c r="I10" s="2"/>
      <c r="J10" s="51">
        <v>-1264235</v>
      </c>
      <c r="K10" s="2"/>
      <c r="L10" s="21">
        <v>-901776</v>
      </c>
    </row>
    <row r="11" spans="1:12" ht="6" customHeight="1" x14ac:dyDescent="0.45">
      <c r="F11" s="50"/>
      <c r="G11" s="2"/>
      <c r="H11" s="2"/>
      <c r="I11" s="2"/>
      <c r="J11" s="50"/>
      <c r="K11" s="2"/>
      <c r="L11" s="2"/>
    </row>
    <row r="12" spans="1:12" ht="20.100000000000001" customHeight="1" x14ac:dyDescent="0.45">
      <c r="A12" s="33" t="s">
        <v>66</v>
      </c>
      <c r="F12" s="50">
        <f>SUM(F9:F10)</f>
        <v>10421</v>
      </c>
      <c r="G12" s="2"/>
      <c r="H12" s="2">
        <f>SUM(H9:H10)</f>
        <v>2797</v>
      </c>
      <c r="I12" s="2"/>
      <c r="J12" s="50">
        <f>SUM(J9:J10)</f>
        <v>361044</v>
      </c>
      <c r="K12" s="2"/>
      <c r="L12" s="2">
        <f>SUM(L9:L10)</f>
        <v>87594</v>
      </c>
    </row>
    <row r="13" spans="1:12" ht="20.100000000000001" customHeight="1" x14ac:dyDescent="0.45">
      <c r="A13" s="8" t="s">
        <v>258</v>
      </c>
      <c r="D13" s="9">
        <v>20</v>
      </c>
      <c r="F13" s="50">
        <v>146029</v>
      </c>
      <c r="G13" s="2"/>
      <c r="H13" s="2">
        <v>49311</v>
      </c>
      <c r="I13" s="2"/>
      <c r="J13" s="50">
        <v>5076201</v>
      </c>
      <c r="K13" s="2"/>
      <c r="L13" s="2">
        <v>1580636</v>
      </c>
    </row>
    <row r="14" spans="1:12" ht="20.100000000000001" customHeight="1" x14ac:dyDescent="0.45">
      <c r="A14" s="8" t="s">
        <v>257</v>
      </c>
      <c r="F14" s="50">
        <v>194</v>
      </c>
      <c r="G14" s="2"/>
      <c r="H14" s="2">
        <v>160</v>
      </c>
      <c r="I14" s="2"/>
      <c r="J14" s="50">
        <v>6673</v>
      </c>
      <c r="K14" s="2"/>
      <c r="L14" s="2">
        <v>5011</v>
      </c>
    </row>
    <row r="15" spans="1:12" ht="20.100000000000001" customHeight="1" x14ac:dyDescent="0.45">
      <c r="A15" s="8" t="s">
        <v>174</v>
      </c>
      <c r="F15" s="50">
        <v>44037</v>
      </c>
      <c r="G15" s="2"/>
      <c r="H15" s="2">
        <v>22995</v>
      </c>
      <c r="I15" s="2"/>
      <c r="J15" s="50">
        <v>1540380</v>
      </c>
      <c r="K15" s="2"/>
      <c r="L15" s="2">
        <v>730581</v>
      </c>
    </row>
    <row r="16" spans="1:12" ht="20.100000000000001" customHeight="1" x14ac:dyDescent="0.45">
      <c r="A16" s="8" t="s">
        <v>70</v>
      </c>
      <c r="F16" s="50">
        <v>95688</v>
      </c>
      <c r="G16" s="3"/>
      <c r="H16" s="2">
        <v>82090</v>
      </c>
      <c r="I16" s="3"/>
      <c r="J16" s="50">
        <v>3309490</v>
      </c>
      <c r="K16" s="3"/>
      <c r="L16" s="2">
        <v>2592636</v>
      </c>
    </row>
    <row r="17" spans="1:12" ht="20.100000000000001" customHeight="1" x14ac:dyDescent="0.45">
      <c r="A17" s="8" t="s">
        <v>67</v>
      </c>
      <c r="F17" s="50">
        <v>-4074</v>
      </c>
      <c r="G17" s="2"/>
      <c r="H17" s="2">
        <v>-1896</v>
      </c>
      <c r="I17" s="2"/>
      <c r="J17" s="50">
        <v>-139759</v>
      </c>
      <c r="K17" s="2"/>
      <c r="L17" s="2">
        <v>-59801</v>
      </c>
    </row>
    <row r="18" spans="1:12" ht="20.100000000000001" customHeight="1" x14ac:dyDescent="0.45">
      <c r="A18" s="8" t="s">
        <v>68</v>
      </c>
      <c r="F18" s="50">
        <v>-39938</v>
      </c>
      <c r="G18" s="3"/>
      <c r="H18" s="2">
        <v>-35816</v>
      </c>
      <c r="I18" s="3"/>
      <c r="J18" s="50">
        <v>-1399900</v>
      </c>
      <c r="K18" s="3"/>
      <c r="L18" s="2">
        <v>-1134274</v>
      </c>
    </row>
    <row r="19" spans="1:12" ht="20.100000000000001" customHeight="1" x14ac:dyDescent="0.45">
      <c r="A19" s="8" t="s">
        <v>187</v>
      </c>
      <c r="D19" s="9">
        <v>9</v>
      </c>
      <c r="F19" s="50">
        <v>37140</v>
      </c>
      <c r="G19" s="3"/>
      <c r="H19" s="2">
        <v>21544</v>
      </c>
      <c r="I19" s="3"/>
      <c r="J19" s="50">
        <v>1226264</v>
      </c>
      <c r="K19" s="3"/>
      <c r="L19" s="2">
        <v>675509</v>
      </c>
    </row>
    <row r="20" spans="1:12" ht="20.100000000000001" customHeight="1" x14ac:dyDescent="0.45">
      <c r="A20" s="8" t="s">
        <v>304</v>
      </c>
      <c r="F20" s="50">
        <v>-2651</v>
      </c>
      <c r="G20" s="2"/>
      <c r="H20" s="2">
        <v>-6246</v>
      </c>
      <c r="I20" s="2"/>
      <c r="J20" s="50">
        <v>-85966</v>
      </c>
      <c r="K20" s="2"/>
      <c r="L20" s="2">
        <v>-203271</v>
      </c>
    </row>
    <row r="21" spans="1:12" ht="20.100000000000001" customHeight="1" x14ac:dyDescent="0.45">
      <c r="A21" s="8" t="s">
        <v>243</v>
      </c>
      <c r="F21" s="50">
        <v>212727</v>
      </c>
      <c r="G21" s="2"/>
      <c r="H21" s="2">
        <v>108124</v>
      </c>
      <c r="I21" s="2"/>
      <c r="J21" s="50">
        <v>7543085</v>
      </c>
      <c r="K21" s="2"/>
      <c r="L21" s="2">
        <v>3430565</v>
      </c>
    </row>
    <row r="22" spans="1:12" ht="20.100000000000001" customHeight="1" x14ac:dyDescent="0.45">
      <c r="A22" s="8" t="s">
        <v>71</v>
      </c>
      <c r="F22" s="50">
        <v>-122631</v>
      </c>
      <c r="G22" s="2"/>
      <c r="H22" s="2">
        <v>-103318</v>
      </c>
      <c r="I22" s="2"/>
      <c r="J22" s="50">
        <v>-4258281</v>
      </c>
      <c r="K22" s="2"/>
      <c r="L22" s="2">
        <v>-3255642</v>
      </c>
    </row>
    <row r="23" spans="1:12" ht="20.100000000000001" customHeight="1" x14ac:dyDescent="0.45">
      <c r="A23" s="8" t="s">
        <v>72</v>
      </c>
      <c r="F23" s="51">
        <v>-3025</v>
      </c>
      <c r="G23" s="2"/>
      <c r="H23" s="21">
        <v>-3091</v>
      </c>
      <c r="I23" s="2"/>
      <c r="J23" s="51">
        <v>-104931</v>
      </c>
      <c r="K23" s="2"/>
      <c r="L23" s="21">
        <v>-97329</v>
      </c>
    </row>
    <row r="24" spans="1:12" ht="6" customHeight="1" x14ac:dyDescent="0.45">
      <c r="F24" s="50"/>
      <c r="G24" s="2"/>
      <c r="H24" s="2"/>
      <c r="I24" s="2"/>
      <c r="J24" s="50"/>
      <c r="K24" s="2"/>
      <c r="L24" s="2"/>
    </row>
    <row r="25" spans="1:12" ht="20.100000000000001" customHeight="1" x14ac:dyDescent="0.45">
      <c r="A25" s="33" t="s">
        <v>162</v>
      </c>
      <c r="F25" s="50">
        <f>SUM(F12:F23)</f>
        <v>373917</v>
      </c>
      <c r="G25" s="2"/>
      <c r="H25" s="2">
        <f>SUM(H12:H23)</f>
        <v>136654</v>
      </c>
      <c r="I25" s="2"/>
      <c r="J25" s="50">
        <f>SUM(J12:J23)</f>
        <v>13074300</v>
      </c>
      <c r="K25" s="2"/>
      <c r="L25" s="2">
        <f>SUM(L12:L23)</f>
        <v>4352215</v>
      </c>
    </row>
    <row r="26" spans="1:12" ht="20.100000000000001" customHeight="1" x14ac:dyDescent="0.45">
      <c r="A26" s="8" t="s">
        <v>73</v>
      </c>
      <c r="D26" s="9">
        <v>17</v>
      </c>
      <c r="F26" s="51">
        <v>-90027</v>
      </c>
      <c r="G26" s="2"/>
      <c r="H26" s="21">
        <v>-68822</v>
      </c>
      <c r="I26" s="2"/>
      <c r="J26" s="51">
        <v>-3181220</v>
      </c>
      <c r="K26" s="2"/>
      <c r="L26" s="21">
        <v>-2173738</v>
      </c>
    </row>
    <row r="27" spans="1:12" ht="6" customHeight="1" x14ac:dyDescent="0.45">
      <c r="F27" s="50"/>
      <c r="G27" s="2"/>
      <c r="H27" s="2"/>
      <c r="I27" s="2"/>
      <c r="J27" s="50"/>
      <c r="K27" s="2"/>
      <c r="L27" s="2"/>
    </row>
    <row r="28" spans="1:12" ht="20.100000000000001" customHeight="1" x14ac:dyDescent="0.45">
      <c r="A28" s="33" t="s">
        <v>186</v>
      </c>
      <c r="B28" s="14"/>
      <c r="C28" s="14"/>
      <c r="F28" s="51">
        <f>SUM(F25:F26)</f>
        <v>283890</v>
      </c>
      <c r="G28" s="2"/>
      <c r="H28" s="21">
        <f>SUM(H25:H26)</f>
        <v>67832</v>
      </c>
      <c r="I28" s="2"/>
      <c r="J28" s="51">
        <f>SUM(J25:J26)</f>
        <v>9893080</v>
      </c>
      <c r="K28" s="2"/>
      <c r="L28" s="21">
        <f>SUM(L25:L26)</f>
        <v>2178477</v>
      </c>
    </row>
    <row r="29" spans="1:12" ht="20.100000000000001" customHeight="1" x14ac:dyDescent="0.45">
      <c r="A29" s="33"/>
      <c r="B29" s="14"/>
      <c r="C29" s="14"/>
      <c r="F29" s="50"/>
      <c r="G29" s="2"/>
      <c r="H29" s="2"/>
      <c r="I29" s="2"/>
      <c r="J29" s="50"/>
      <c r="K29" s="2"/>
      <c r="L29" s="2"/>
    </row>
    <row r="30" spans="1:12" ht="20.100000000000001" customHeight="1" x14ac:dyDescent="0.45">
      <c r="A30" s="33" t="s">
        <v>177</v>
      </c>
      <c r="B30" s="14"/>
      <c r="C30" s="14"/>
      <c r="F30" s="50"/>
      <c r="G30" s="2"/>
      <c r="H30" s="2"/>
      <c r="I30" s="2"/>
      <c r="J30" s="50"/>
      <c r="K30" s="2"/>
      <c r="L30" s="2"/>
    </row>
    <row r="31" spans="1:12" ht="20.100000000000001" customHeight="1" x14ac:dyDescent="0.45">
      <c r="A31" s="8" t="s">
        <v>314</v>
      </c>
      <c r="B31" s="14"/>
      <c r="C31" s="14"/>
      <c r="F31" s="50"/>
      <c r="G31" s="2"/>
      <c r="H31" s="2"/>
      <c r="I31" s="2"/>
      <c r="J31" s="50"/>
      <c r="K31" s="2"/>
      <c r="L31" s="2"/>
    </row>
    <row r="32" spans="1:12" ht="20.100000000000001" customHeight="1" x14ac:dyDescent="0.45">
      <c r="B32" s="8" t="s">
        <v>181</v>
      </c>
      <c r="C32" s="14"/>
      <c r="F32" s="50"/>
      <c r="G32" s="2"/>
      <c r="H32" s="2"/>
      <c r="I32" s="2"/>
      <c r="J32" s="50"/>
      <c r="K32" s="2"/>
      <c r="L32" s="2"/>
    </row>
    <row r="33" spans="1:12" ht="20.100000000000001" customHeight="1" x14ac:dyDescent="0.45">
      <c r="A33" s="33"/>
      <c r="B33" s="8" t="s">
        <v>19</v>
      </c>
      <c r="C33" s="8" t="s">
        <v>155</v>
      </c>
      <c r="F33" s="50">
        <v>-7</v>
      </c>
      <c r="G33" s="2"/>
      <c r="H33" s="2">
        <v>247</v>
      </c>
      <c r="I33" s="2"/>
      <c r="J33" s="50">
        <v>0</v>
      </c>
      <c r="K33" s="2"/>
      <c r="L33" s="2">
        <v>0</v>
      </c>
    </row>
    <row r="34" spans="1:12" ht="20.100000000000001" customHeight="1" x14ac:dyDescent="0.45">
      <c r="A34" s="33"/>
      <c r="B34" s="8" t="s">
        <v>190</v>
      </c>
      <c r="C34" s="8" t="s">
        <v>336</v>
      </c>
      <c r="F34" s="50"/>
      <c r="G34" s="2"/>
      <c r="H34" s="2"/>
      <c r="I34" s="2"/>
      <c r="J34" s="50"/>
      <c r="K34" s="2"/>
      <c r="L34" s="2"/>
    </row>
    <row r="35" spans="1:12" ht="20.100000000000001" customHeight="1" x14ac:dyDescent="0.45">
      <c r="A35" s="33"/>
      <c r="B35" s="8" t="s">
        <v>35</v>
      </c>
      <c r="C35" s="8" t="s">
        <v>335</v>
      </c>
      <c r="F35" s="50">
        <v>1012</v>
      </c>
      <c r="G35" s="2"/>
      <c r="H35" s="2">
        <v>315</v>
      </c>
      <c r="I35" s="2"/>
      <c r="J35" s="50">
        <v>34403</v>
      </c>
      <c r="K35" s="2"/>
      <c r="L35" s="2">
        <v>11457</v>
      </c>
    </row>
    <row r="36" spans="1:12" ht="20.100000000000001" customHeight="1" x14ac:dyDescent="0.45">
      <c r="A36" s="33"/>
      <c r="B36" s="8" t="s">
        <v>19</v>
      </c>
      <c r="C36" s="8" t="s">
        <v>183</v>
      </c>
      <c r="F36" s="50"/>
      <c r="G36" s="2"/>
      <c r="H36" s="2"/>
      <c r="I36" s="2"/>
      <c r="J36" s="50"/>
      <c r="K36" s="2"/>
      <c r="L36" s="2"/>
    </row>
    <row r="37" spans="1:12" ht="20.100000000000001" customHeight="1" x14ac:dyDescent="0.45">
      <c r="A37" s="33"/>
      <c r="C37" s="8" t="s">
        <v>184</v>
      </c>
      <c r="F37" s="53">
        <v>0</v>
      </c>
      <c r="G37" s="2"/>
      <c r="H37" s="263">
        <v>0</v>
      </c>
      <c r="I37" s="2"/>
      <c r="J37" s="53">
        <v>6753240</v>
      </c>
      <c r="K37" s="2"/>
      <c r="L37" s="263">
        <v>4417843</v>
      </c>
    </row>
    <row r="38" spans="1:12" ht="6" customHeight="1" x14ac:dyDescent="0.45">
      <c r="A38" s="33"/>
      <c r="C38" s="14"/>
      <c r="F38" s="50"/>
      <c r="G38" s="2"/>
      <c r="H38" s="2"/>
      <c r="I38" s="2"/>
      <c r="J38" s="50"/>
      <c r="K38" s="2"/>
      <c r="L38" s="2"/>
    </row>
    <row r="39" spans="1:12" ht="20.100000000000001" customHeight="1" x14ac:dyDescent="0.45">
      <c r="A39" s="8" t="s">
        <v>315</v>
      </c>
      <c r="B39" s="14"/>
      <c r="F39" s="50"/>
      <c r="G39" s="2"/>
      <c r="H39" s="2"/>
      <c r="I39" s="2"/>
      <c r="J39" s="50"/>
      <c r="K39" s="2"/>
      <c r="L39" s="2"/>
    </row>
    <row r="40" spans="1:12" ht="20.100000000000001" customHeight="1" x14ac:dyDescent="0.45">
      <c r="B40" s="8" t="s">
        <v>77</v>
      </c>
      <c r="F40" s="53">
        <f>SUM(F33:F37)</f>
        <v>1005</v>
      </c>
      <c r="G40" s="2"/>
      <c r="H40" s="263">
        <f>SUM(H33:H37)</f>
        <v>562</v>
      </c>
      <c r="I40" s="2"/>
      <c r="J40" s="53">
        <f>SUM(J33:J37)</f>
        <v>6787643</v>
      </c>
      <c r="K40" s="2"/>
      <c r="L40" s="263">
        <f>SUM(L33:L37)</f>
        <v>4429300</v>
      </c>
    </row>
    <row r="41" spans="1:12" ht="20.100000000000001" customHeight="1" x14ac:dyDescent="0.45">
      <c r="A41" s="33"/>
      <c r="C41" s="14"/>
      <c r="F41" s="2"/>
      <c r="G41" s="2"/>
      <c r="H41" s="2"/>
      <c r="I41" s="2"/>
      <c r="J41" s="2"/>
      <c r="K41" s="2"/>
      <c r="L41" s="2"/>
    </row>
    <row r="42" spans="1:12" ht="20.100000000000001" customHeight="1" x14ac:dyDescent="0.45">
      <c r="A42" s="33"/>
      <c r="C42" s="14"/>
      <c r="F42" s="2"/>
      <c r="G42" s="2"/>
      <c r="H42" s="2"/>
      <c r="I42" s="2"/>
      <c r="J42" s="2"/>
      <c r="K42" s="2"/>
      <c r="L42" s="2"/>
    </row>
    <row r="43" spans="1:12" ht="20.100000000000001" customHeight="1" x14ac:dyDescent="0.45">
      <c r="A43" s="33"/>
      <c r="C43" s="14"/>
      <c r="F43" s="2"/>
      <c r="G43" s="2"/>
      <c r="H43" s="2"/>
      <c r="I43" s="2"/>
      <c r="J43" s="2"/>
      <c r="K43" s="2"/>
      <c r="L43" s="2"/>
    </row>
    <row r="44" spans="1:12" ht="20.100000000000001" customHeight="1" x14ac:dyDescent="0.45">
      <c r="A44" s="33"/>
      <c r="C44" s="14"/>
      <c r="F44" s="2"/>
      <c r="G44" s="2"/>
      <c r="H44" s="2"/>
      <c r="I44" s="2"/>
      <c r="J44" s="2"/>
      <c r="K44" s="2"/>
      <c r="L44" s="2"/>
    </row>
    <row r="45" spans="1:12" ht="7.5" customHeight="1" x14ac:dyDescent="0.45">
      <c r="A45" s="33"/>
      <c r="C45" s="14"/>
      <c r="F45" s="2"/>
      <c r="G45" s="2"/>
      <c r="H45" s="2"/>
      <c r="I45" s="2"/>
      <c r="J45" s="2"/>
      <c r="K45" s="2"/>
      <c r="L45" s="2"/>
    </row>
    <row r="46" spans="1:12" ht="21.95" customHeight="1" x14ac:dyDescent="0.45">
      <c r="A46" s="47" t="str">
        <f>'T13-14PL Co (3m)'!A46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47"/>
      <c r="C46" s="45"/>
      <c r="D46" s="46"/>
      <c r="E46" s="46"/>
      <c r="F46" s="44"/>
      <c r="G46" s="44"/>
      <c r="H46" s="44"/>
      <c r="I46" s="44"/>
      <c r="J46" s="44"/>
      <c r="K46" s="44"/>
      <c r="L46" s="44"/>
    </row>
    <row r="47" spans="1:12" ht="20.100000000000001" customHeight="1" x14ac:dyDescent="0.45">
      <c r="A47" s="19" t="s">
        <v>62</v>
      </c>
      <c r="B47" s="19"/>
      <c r="C47" s="19"/>
      <c r="F47" s="265"/>
      <c r="G47" s="265"/>
      <c r="H47" s="253"/>
      <c r="I47" s="253"/>
      <c r="J47" s="278"/>
      <c r="K47" s="253"/>
      <c r="L47" s="253"/>
    </row>
    <row r="48" spans="1:12" ht="20.100000000000001" customHeight="1" x14ac:dyDescent="0.45">
      <c r="A48" s="19" t="s">
        <v>333</v>
      </c>
      <c r="B48" s="19"/>
      <c r="C48" s="19"/>
      <c r="F48" s="265"/>
      <c r="G48" s="265"/>
      <c r="H48" s="265"/>
      <c r="I48" s="265"/>
      <c r="J48" s="265"/>
      <c r="K48" s="265"/>
      <c r="L48" s="265"/>
    </row>
    <row r="49" spans="1:12" ht="20.100000000000001" customHeight="1" x14ac:dyDescent="0.45">
      <c r="A49" s="20" t="str">
        <f>A3</f>
        <v>สำหรับงวดเก้าเดือนสิ้นสุดวันที่ 30 กันยายน พ.ศ. 2565</v>
      </c>
      <c r="B49" s="20"/>
      <c r="C49" s="20"/>
      <c r="D49" s="10"/>
      <c r="E49" s="10"/>
      <c r="F49" s="266"/>
      <c r="G49" s="266"/>
      <c r="H49" s="266"/>
      <c r="I49" s="266"/>
      <c r="J49" s="266"/>
      <c r="K49" s="266"/>
      <c r="L49" s="266"/>
    </row>
    <row r="50" spans="1:12" ht="20.100000000000001" customHeight="1" x14ac:dyDescent="0.45">
      <c r="A50" s="11"/>
      <c r="B50" s="11"/>
      <c r="C50" s="11"/>
      <c r="D50" s="12"/>
      <c r="E50" s="12"/>
      <c r="F50" s="267"/>
      <c r="G50" s="267"/>
      <c r="H50" s="267"/>
      <c r="I50" s="267"/>
      <c r="J50" s="267"/>
      <c r="K50" s="267"/>
      <c r="L50" s="267"/>
    </row>
    <row r="51" spans="1:12" ht="20.100000000000001" customHeight="1" x14ac:dyDescent="0.45">
      <c r="A51" s="19"/>
      <c r="B51" s="19"/>
      <c r="C51" s="19"/>
      <c r="F51" s="266"/>
      <c r="G51" s="266"/>
      <c r="H51" s="266"/>
      <c r="I51" s="266"/>
      <c r="J51" s="266"/>
      <c r="K51" s="266"/>
      <c r="L51" s="256" t="s">
        <v>167</v>
      </c>
    </row>
    <row r="52" spans="1:12" ht="20.100000000000001" customHeight="1" x14ac:dyDescent="0.45">
      <c r="A52" s="19"/>
      <c r="B52" s="19"/>
      <c r="C52" s="19"/>
      <c r="F52" s="257"/>
      <c r="G52" s="258"/>
      <c r="H52" s="258" t="s">
        <v>3</v>
      </c>
      <c r="I52" s="268"/>
      <c r="J52" s="259"/>
      <c r="K52" s="260"/>
      <c r="L52" s="258" t="s">
        <v>4</v>
      </c>
    </row>
    <row r="53" spans="1:12" s="13" customFormat="1" ht="20.100000000000001" customHeight="1" x14ac:dyDescent="0.45">
      <c r="D53" s="9"/>
      <c r="E53" s="40"/>
      <c r="F53" s="196" t="s">
        <v>266</v>
      </c>
      <c r="G53" s="197"/>
      <c r="H53" s="196" t="s">
        <v>223</v>
      </c>
      <c r="I53" s="197"/>
      <c r="J53" s="196" t="s">
        <v>266</v>
      </c>
      <c r="K53" s="197"/>
      <c r="L53" s="196" t="s">
        <v>223</v>
      </c>
    </row>
    <row r="54" spans="1:12" s="13" customFormat="1" ht="20.100000000000001" customHeight="1" x14ac:dyDescent="0.45">
      <c r="D54" s="34"/>
      <c r="E54" s="40"/>
      <c r="F54" s="52"/>
      <c r="G54" s="261"/>
      <c r="H54" s="261"/>
      <c r="I54" s="261"/>
      <c r="J54" s="52"/>
      <c r="K54" s="261"/>
      <c r="L54" s="261"/>
    </row>
    <row r="55" spans="1:12" ht="20.100000000000001" customHeight="1" x14ac:dyDescent="0.45">
      <c r="A55" s="33" t="s">
        <v>178</v>
      </c>
      <c r="B55" s="14"/>
      <c r="C55" s="14"/>
      <c r="F55" s="50"/>
      <c r="G55" s="2"/>
      <c r="H55" s="2"/>
      <c r="I55" s="2"/>
      <c r="J55" s="50"/>
      <c r="K55" s="2"/>
      <c r="L55" s="2"/>
    </row>
    <row r="56" spans="1:12" ht="20.100000000000001" customHeight="1" x14ac:dyDescent="0.45">
      <c r="A56" s="8" t="s">
        <v>316</v>
      </c>
      <c r="B56" s="14"/>
      <c r="C56" s="14"/>
      <c r="F56" s="50"/>
      <c r="G56" s="2"/>
      <c r="H56" s="2"/>
      <c r="I56" s="2"/>
      <c r="J56" s="50"/>
      <c r="K56" s="2"/>
      <c r="L56" s="2"/>
    </row>
    <row r="57" spans="1:12" ht="20.100000000000001" customHeight="1" x14ac:dyDescent="0.45">
      <c r="B57" s="8" t="s">
        <v>181</v>
      </c>
      <c r="C57" s="14"/>
      <c r="F57" s="50"/>
      <c r="G57" s="2"/>
      <c r="H57" s="2"/>
      <c r="I57" s="2"/>
      <c r="J57" s="50"/>
      <c r="K57" s="2"/>
      <c r="L57" s="2"/>
    </row>
    <row r="58" spans="1:12" ht="20.100000000000001" customHeight="1" x14ac:dyDescent="0.45">
      <c r="B58" s="8" t="s">
        <v>19</v>
      </c>
      <c r="C58" s="8" t="s">
        <v>244</v>
      </c>
      <c r="F58" s="54">
        <v>24853</v>
      </c>
      <c r="G58" s="2"/>
      <c r="H58" s="44">
        <v>20187</v>
      </c>
      <c r="I58" s="2"/>
      <c r="J58" s="54">
        <v>861006</v>
      </c>
      <c r="K58" s="2"/>
      <c r="L58" s="44">
        <v>634672</v>
      </c>
    </row>
    <row r="59" spans="1:12" ht="6" customHeight="1" x14ac:dyDescent="0.45">
      <c r="C59" s="14"/>
      <c r="F59" s="50"/>
      <c r="G59" s="2"/>
      <c r="H59" s="2"/>
      <c r="I59" s="2"/>
      <c r="J59" s="50"/>
      <c r="K59" s="2"/>
      <c r="L59" s="2"/>
    </row>
    <row r="60" spans="1:12" ht="20.100000000000001" customHeight="1" x14ac:dyDescent="0.45">
      <c r="A60" s="8" t="s">
        <v>317</v>
      </c>
      <c r="B60" s="14"/>
      <c r="F60" s="50"/>
      <c r="G60" s="2"/>
      <c r="H60" s="2"/>
      <c r="I60" s="2"/>
      <c r="J60" s="50"/>
      <c r="K60" s="2"/>
      <c r="L60" s="2"/>
    </row>
    <row r="61" spans="1:12" ht="20.100000000000001" customHeight="1" x14ac:dyDescent="0.45">
      <c r="A61" s="14"/>
      <c r="B61" s="8" t="s">
        <v>77</v>
      </c>
      <c r="F61" s="53">
        <f>SUM(F58)</f>
        <v>24853</v>
      </c>
      <c r="G61" s="2"/>
      <c r="H61" s="263">
        <f>SUM(H58)</f>
        <v>20187</v>
      </c>
      <c r="I61" s="2"/>
      <c r="J61" s="53">
        <f>SUM(J58)</f>
        <v>861006</v>
      </c>
      <c r="K61" s="2"/>
      <c r="L61" s="263">
        <f>SUM(L58)</f>
        <v>634672</v>
      </c>
    </row>
    <row r="62" spans="1:12" ht="6" customHeight="1" x14ac:dyDescent="0.45">
      <c r="F62" s="50"/>
      <c r="G62" s="2"/>
      <c r="H62" s="2"/>
      <c r="I62" s="2"/>
      <c r="J62" s="50"/>
      <c r="K62" s="2"/>
      <c r="L62" s="2"/>
    </row>
    <row r="63" spans="1:12" ht="20.100000000000001" customHeight="1" x14ac:dyDescent="0.45">
      <c r="A63" s="33" t="s">
        <v>245</v>
      </c>
      <c r="B63" s="14"/>
      <c r="C63" s="14"/>
      <c r="F63" s="51">
        <f>F40+F61</f>
        <v>25858</v>
      </c>
      <c r="G63" s="2"/>
      <c r="H63" s="21">
        <f>H40+H61</f>
        <v>20749</v>
      </c>
      <c r="I63" s="2"/>
      <c r="J63" s="51">
        <f>J40+J61</f>
        <v>7648649</v>
      </c>
      <c r="K63" s="2"/>
      <c r="L63" s="21">
        <f>L40+L61</f>
        <v>5063972</v>
      </c>
    </row>
    <row r="64" spans="1:12" ht="6" customHeight="1" x14ac:dyDescent="0.45">
      <c r="A64" s="33"/>
      <c r="B64" s="14"/>
      <c r="C64" s="14"/>
      <c r="F64" s="50"/>
      <c r="G64" s="2"/>
      <c r="H64" s="2"/>
      <c r="I64" s="2"/>
      <c r="J64" s="50"/>
      <c r="K64" s="2"/>
      <c r="L64" s="2"/>
    </row>
    <row r="65" spans="1:12" ht="20.100000000000001" customHeight="1" thickBot="1" x14ac:dyDescent="0.5">
      <c r="A65" s="33" t="s">
        <v>246</v>
      </c>
      <c r="B65" s="14"/>
      <c r="C65" s="14"/>
      <c r="F65" s="55">
        <f>SUM(F28+F63)</f>
        <v>309748</v>
      </c>
      <c r="G65" s="2"/>
      <c r="H65" s="269">
        <f>SUM(H28+H63)</f>
        <v>88581</v>
      </c>
      <c r="I65" s="2"/>
      <c r="J65" s="55">
        <f>SUM(J28+J63)</f>
        <v>17541729</v>
      </c>
      <c r="K65" s="2"/>
      <c r="L65" s="269">
        <f>SUM(L28+L63)</f>
        <v>7242449</v>
      </c>
    </row>
    <row r="66" spans="1:12" ht="20.100000000000001" customHeight="1" thickTop="1" x14ac:dyDescent="0.45">
      <c r="A66" s="33"/>
      <c r="B66" s="14"/>
      <c r="C66" s="14"/>
      <c r="F66" s="2"/>
      <c r="G66" s="2"/>
      <c r="H66" s="2"/>
      <c r="I66" s="2"/>
      <c r="J66" s="2"/>
      <c r="K66" s="2"/>
      <c r="L66" s="2"/>
    </row>
    <row r="67" spans="1:12" ht="20.100000000000001" customHeight="1" x14ac:dyDescent="0.45">
      <c r="B67" s="14"/>
      <c r="C67" s="14"/>
      <c r="F67" s="5"/>
      <c r="G67" s="23"/>
      <c r="H67" s="279" t="s">
        <v>149</v>
      </c>
      <c r="I67" s="273"/>
      <c r="J67" s="280"/>
      <c r="K67" s="280"/>
      <c r="L67" s="279" t="s">
        <v>150</v>
      </c>
    </row>
    <row r="68" spans="1:12" ht="20.100000000000001" customHeight="1" x14ac:dyDescent="0.45">
      <c r="B68" s="14"/>
      <c r="C68" s="14"/>
      <c r="D68" s="1" t="s">
        <v>8</v>
      </c>
      <c r="F68" s="196" t="s">
        <v>266</v>
      </c>
      <c r="G68" s="197"/>
      <c r="H68" s="196" t="s">
        <v>223</v>
      </c>
      <c r="I68" s="197"/>
      <c r="J68" s="196" t="s">
        <v>266</v>
      </c>
      <c r="K68" s="197"/>
      <c r="L68" s="196" t="s">
        <v>223</v>
      </c>
    </row>
    <row r="69" spans="1:12" ht="6" customHeight="1" x14ac:dyDescent="0.45">
      <c r="A69" s="33"/>
      <c r="F69" s="50"/>
      <c r="G69" s="2"/>
      <c r="H69" s="2"/>
      <c r="I69" s="2"/>
      <c r="J69" s="50"/>
      <c r="K69" s="2"/>
      <c r="L69" s="2"/>
    </row>
    <row r="70" spans="1:12" ht="20.100000000000001" customHeight="1" x14ac:dyDescent="0.45">
      <c r="A70" s="33" t="s">
        <v>193</v>
      </c>
      <c r="F70" s="357"/>
      <c r="G70" s="283"/>
      <c r="H70" s="282"/>
      <c r="I70" s="283"/>
      <c r="J70" s="357"/>
      <c r="K70" s="283"/>
      <c r="L70" s="282"/>
    </row>
    <row r="71" spans="1:12" ht="6" customHeight="1" x14ac:dyDescent="0.45">
      <c r="A71" s="33"/>
      <c r="F71" s="50"/>
      <c r="G71" s="2"/>
      <c r="H71" s="2"/>
      <c r="I71" s="2"/>
      <c r="J71" s="50"/>
      <c r="K71" s="2"/>
      <c r="L71" s="2"/>
    </row>
    <row r="72" spans="1:12" ht="20.100000000000001" customHeight="1" x14ac:dyDescent="0.45">
      <c r="A72" s="8" t="s">
        <v>194</v>
      </c>
      <c r="D72" s="9">
        <v>18</v>
      </c>
      <c r="F72" s="357">
        <v>4.2000000000000003E-2</v>
      </c>
      <c r="G72" s="283"/>
      <c r="H72" s="282">
        <v>1.2999999999999999E-2</v>
      </c>
      <c r="I72" s="283"/>
      <c r="J72" s="357">
        <v>1.462</v>
      </c>
      <c r="K72" s="283"/>
      <c r="L72" s="282">
        <v>0.42799999999999999</v>
      </c>
    </row>
    <row r="73" spans="1:12" ht="20.100000000000001" customHeight="1" x14ac:dyDescent="0.45">
      <c r="A73" s="8" t="s">
        <v>293</v>
      </c>
      <c r="D73" s="9">
        <v>18</v>
      </c>
      <c r="F73" s="357">
        <v>3.4000000000000002E-2</v>
      </c>
      <c r="G73" s="283"/>
      <c r="H73" s="282">
        <v>1.2999999999999999E-2</v>
      </c>
      <c r="I73" s="283"/>
      <c r="J73" s="357">
        <v>1.175</v>
      </c>
      <c r="K73" s="283"/>
      <c r="L73" s="282">
        <v>0.42799999999999999</v>
      </c>
    </row>
    <row r="74" spans="1:12" ht="20.100000000000001" customHeight="1" x14ac:dyDescent="0.45">
      <c r="F74" s="282"/>
      <c r="G74" s="283"/>
      <c r="H74" s="282"/>
      <c r="I74" s="283"/>
      <c r="J74" s="282"/>
      <c r="K74" s="283"/>
      <c r="L74" s="282"/>
    </row>
    <row r="75" spans="1:12" ht="20.100000000000001" customHeight="1" x14ac:dyDescent="0.45">
      <c r="F75" s="282"/>
      <c r="G75" s="283"/>
      <c r="H75" s="282"/>
      <c r="I75" s="283"/>
      <c r="J75" s="282"/>
      <c r="K75" s="283"/>
      <c r="L75" s="282"/>
    </row>
    <row r="76" spans="1:12" ht="20.100000000000001" customHeight="1" x14ac:dyDescent="0.45">
      <c r="F76" s="282"/>
      <c r="G76" s="283"/>
      <c r="H76" s="282"/>
      <c r="I76" s="283"/>
      <c r="J76" s="282"/>
      <c r="K76" s="283"/>
      <c r="L76" s="282"/>
    </row>
    <row r="77" spans="1:12" ht="20.100000000000001" customHeight="1" x14ac:dyDescent="0.45">
      <c r="F77" s="282"/>
      <c r="G77" s="283"/>
      <c r="H77" s="282"/>
      <c r="I77" s="283"/>
      <c r="J77" s="282"/>
      <c r="K77" s="283"/>
      <c r="L77" s="282"/>
    </row>
    <row r="78" spans="1:12" ht="20.100000000000001" customHeight="1" x14ac:dyDescent="0.45">
      <c r="F78" s="282"/>
      <c r="G78" s="283"/>
      <c r="H78" s="282"/>
      <c r="I78" s="283"/>
      <c r="J78" s="282"/>
      <c r="K78" s="283"/>
      <c r="L78" s="282"/>
    </row>
    <row r="79" spans="1:12" ht="20.100000000000001" customHeight="1" x14ac:dyDescent="0.45">
      <c r="F79" s="282"/>
      <c r="G79" s="283"/>
      <c r="H79" s="282"/>
      <c r="I79" s="283"/>
      <c r="J79" s="282"/>
      <c r="K79" s="283"/>
      <c r="L79" s="282"/>
    </row>
    <row r="80" spans="1:12" ht="20.100000000000001" customHeight="1" x14ac:dyDescent="0.45">
      <c r="F80" s="282"/>
      <c r="G80" s="283"/>
      <c r="H80" s="282"/>
      <c r="I80" s="283"/>
      <c r="J80" s="282"/>
      <c r="K80" s="283"/>
      <c r="L80" s="282"/>
    </row>
    <row r="81" spans="1:12" ht="20.100000000000001" customHeight="1" x14ac:dyDescent="0.45">
      <c r="F81" s="282"/>
      <c r="G81" s="283"/>
      <c r="H81" s="282"/>
      <c r="I81" s="283"/>
      <c r="J81" s="282"/>
      <c r="K81" s="283"/>
      <c r="L81" s="282"/>
    </row>
    <row r="82" spans="1:12" ht="20.100000000000001" customHeight="1" x14ac:dyDescent="0.45">
      <c r="F82" s="282"/>
      <c r="G82" s="283"/>
      <c r="H82" s="282"/>
      <c r="I82" s="283"/>
      <c r="J82" s="282"/>
      <c r="K82" s="283"/>
      <c r="L82" s="282"/>
    </row>
    <row r="83" spans="1:12" ht="20.100000000000001" customHeight="1" x14ac:dyDescent="0.45">
      <c r="F83" s="282"/>
      <c r="G83" s="283"/>
      <c r="H83" s="282"/>
      <c r="I83" s="283"/>
      <c r="J83" s="282"/>
      <c r="K83" s="283"/>
      <c r="L83" s="282"/>
    </row>
    <row r="84" spans="1:12" ht="20.100000000000001" customHeight="1" x14ac:dyDescent="0.45">
      <c r="F84" s="282"/>
      <c r="G84" s="283"/>
      <c r="H84" s="282"/>
      <c r="I84" s="283"/>
      <c r="J84" s="282"/>
      <c r="K84" s="283"/>
      <c r="L84" s="282"/>
    </row>
    <row r="85" spans="1:12" ht="20.100000000000001" customHeight="1" x14ac:dyDescent="0.45">
      <c r="F85" s="282"/>
      <c r="G85" s="283"/>
      <c r="H85" s="282"/>
      <c r="I85" s="283"/>
      <c r="J85" s="282"/>
      <c r="K85" s="283"/>
      <c r="L85" s="282"/>
    </row>
    <row r="86" spans="1:12" ht="20.100000000000001" customHeight="1" x14ac:dyDescent="0.45">
      <c r="F86" s="282"/>
      <c r="G86" s="283"/>
      <c r="H86" s="282"/>
      <c r="I86" s="283"/>
      <c r="J86" s="282"/>
      <c r="K86" s="283"/>
      <c r="L86" s="282"/>
    </row>
    <row r="87" spans="1:12" ht="20.100000000000001" customHeight="1" x14ac:dyDescent="0.45">
      <c r="F87" s="282"/>
      <c r="G87" s="283"/>
      <c r="H87" s="282"/>
      <c r="I87" s="283"/>
      <c r="J87" s="282"/>
      <c r="K87" s="283"/>
      <c r="L87" s="282"/>
    </row>
    <row r="88" spans="1:12" ht="20.100000000000001" customHeight="1" x14ac:dyDescent="0.45">
      <c r="F88" s="282"/>
      <c r="G88" s="283"/>
      <c r="H88" s="282"/>
      <c r="I88" s="283"/>
      <c r="J88" s="282"/>
      <c r="K88" s="283"/>
      <c r="L88" s="282"/>
    </row>
    <row r="89" spans="1:12" ht="20.100000000000001" customHeight="1" x14ac:dyDescent="0.45">
      <c r="F89" s="282"/>
      <c r="G89" s="283"/>
      <c r="H89" s="282"/>
      <c r="I89" s="283"/>
      <c r="J89" s="282"/>
      <c r="K89" s="283"/>
      <c r="L89" s="282"/>
    </row>
    <row r="90" spans="1:12" ht="20.100000000000001" customHeight="1" x14ac:dyDescent="0.45">
      <c r="F90" s="282"/>
      <c r="G90" s="283"/>
      <c r="H90" s="282"/>
      <c r="I90" s="283"/>
      <c r="J90" s="282"/>
      <c r="K90" s="283"/>
      <c r="L90" s="282"/>
    </row>
    <row r="91" spans="1:12" ht="3.75" customHeight="1" x14ac:dyDescent="0.45">
      <c r="F91" s="282"/>
      <c r="G91" s="283"/>
      <c r="H91" s="282"/>
      <c r="I91" s="283"/>
      <c r="J91" s="282"/>
      <c r="K91" s="283"/>
      <c r="L91" s="282"/>
    </row>
    <row r="92" spans="1:12" ht="21.95" customHeight="1" x14ac:dyDescent="0.45">
      <c r="A92" s="47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45"/>
      <c r="C92" s="45"/>
      <c r="D92" s="46"/>
      <c r="E92" s="46"/>
      <c r="F92" s="44"/>
      <c r="G92" s="44"/>
      <c r="H92" s="44"/>
      <c r="I92" s="44"/>
      <c r="J92" s="44"/>
      <c r="K92" s="44"/>
      <c r="L92" s="44"/>
    </row>
  </sheetData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EBEB"/>
  </sheetPr>
  <dimension ref="A1:AH47"/>
  <sheetViews>
    <sheetView zoomScaleNormal="100" zoomScaleSheetLayoutView="100" workbookViewId="0">
      <selection activeCell="E10" sqref="E1:E1048576"/>
    </sheetView>
  </sheetViews>
  <sheetFormatPr defaultColWidth="9.33203125" defaultRowHeight="19.5" x14ac:dyDescent="0.45"/>
  <cols>
    <col min="1" max="2" width="1.83203125" style="312" customWidth="1"/>
    <col min="3" max="3" width="49.5" style="312" customWidth="1"/>
    <col min="4" max="4" width="8.33203125" style="312" customWidth="1"/>
    <col min="5" max="5" width="0.5" style="312" customWidth="1"/>
    <col min="6" max="6" width="12.83203125" style="299" customWidth="1"/>
    <col min="7" max="7" width="0.5" style="311" customWidth="1"/>
    <col min="8" max="8" width="9.83203125" style="299" customWidth="1"/>
    <col min="9" max="9" width="0.5" style="311" customWidth="1"/>
    <col min="10" max="10" width="10.1640625" style="311" customWidth="1"/>
    <col min="11" max="11" width="0.5" style="311" customWidth="1"/>
    <col min="12" max="12" width="10.83203125" style="299" customWidth="1"/>
    <col min="13" max="13" width="0.5" style="311" customWidth="1"/>
    <col min="14" max="14" width="10.5" style="311" bestFit="1" customWidth="1"/>
    <col min="15" max="15" width="0.5" style="311" customWidth="1"/>
    <col min="16" max="16" width="13" style="299" customWidth="1"/>
    <col min="17" max="17" width="0.5" style="311" customWidth="1"/>
    <col min="18" max="18" width="15.83203125" style="299" customWidth="1"/>
    <col min="19" max="19" width="0.5" style="311" customWidth="1"/>
    <col min="20" max="20" width="12.5" style="311" customWidth="1"/>
    <col min="21" max="21" width="0.5" style="311" customWidth="1"/>
    <col min="22" max="22" width="12.83203125" style="299" customWidth="1"/>
    <col min="23" max="23" width="0.5" style="312" customWidth="1"/>
    <col min="24" max="24" width="16" style="299" customWidth="1"/>
    <col min="25" max="25" width="0.5" style="312" customWidth="1"/>
    <col min="26" max="26" width="15.83203125" style="299" customWidth="1"/>
    <col min="27" max="27" width="0.5" style="299" customWidth="1"/>
    <col min="28" max="28" width="9.5" style="299" customWidth="1"/>
    <col min="29" max="29" width="0.5" style="311" customWidth="1"/>
    <col min="30" max="30" width="14" style="305" customWidth="1"/>
    <col min="31" max="31" width="0.5" style="312" customWidth="1"/>
    <col min="32" max="32" width="11" style="305" customWidth="1"/>
    <col min="33" max="33" width="0.5" style="312" customWidth="1"/>
    <col min="34" max="34" width="11.83203125" style="305" customWidth="1"/>
    <col min="35" max="16384" width="9.33203125" style="312"/>
  </cols>
  <sheetData>
    <row r="1" spans="1:34" ht="20.100000000000001" customHeight="1" x14ac:dyDescent="0.45">
      <c r="A1" s="310" t="s">
        <v>0</v>
      </c>
      <c r="B1" s="310"/>
      <c r="C1" s="310"/>
      <c r="D1" s="310"/>
      <c r="E1" s="310"/>
      <c r="W1" s="299"/>
      <c r="Y1" s="299"/>
      <c r="AD1" s="299"/>
      <c r="AE1" s="299"/>
      <c r="AF1" s="299"/>
      <c r="AG1" s="299"/>
      <c r="AH1" s="299"/>
    </row>
    <row r="2" spans="1:34" ht="20.100000000000001" customHeight="1" x14ac:dyDescent="0.45">
      <c r="A2" s="310" t="s">
        <v>138</v>
      </c>
      <c r="B2" s="310"/>
      <c r="C2" s="310"/>
      <c r="D2" s="310"/>
      <c r="E2" s="310"/>
      <c r="W2" s="299"/>
      <c r="Y2" s="299"/>
      <c r="AD2" s="299"/>
      <c r="AE2" s="299"/>
      <c r="AF2" s="299"/>
      <c r="AG2" s="299"/>
      <c r="AH2" s="299"/>
    </row>
    <row r="3" spans="1:34" ht="20.100000000000001" customHeight="1" x14ac:dyDescent="0.45">
      <c r="A3" s="313" t="str">
        <f>+'T15-16PL Co (9m)'!A3</f>
        <v>สำหรับงวดเก้าเดือนสิ้นสุดวันที่ 30 กันยายน พ.ศ. 2565</v>
      </c>
      <c r="B3" s="313"/>
      <c r="C3" s="313"/>
      <c r="D3" s="314"/>
      <c r="E3" s="313"/>
      <c r="F3" s="306"/>
      <c r="G3" s="315"/>
      <c r="H3" s="306"/>
      <c r="I3" s="315"/>
      <c r="J3" s="315"/>
      <c r="K3" s="315"/>
      <c r="L3" s="306"/>
      <c r="M3" s="315"/>
      <c r="N3" s="315"/>
      <c r="O3" s="315"/>
      <c r="P3" s="306"/>
      <c r="Q3" s="315"/>
      <c r="R3" s="306"/>
      <c r="S3" s="315"/>
      <c r="T3" s="315"/>
      <c r="U3" s="315"/>
      <c r="V3" s="306"/>
      <c r="W3" s="306"/>
      <c r="X3" s="306"/>
      <c r="Y3" s="306"/>
      <c r="Z3" s="306"/>
      <c r="AA3" s="306"/>
      <c r="AB3" s="306"/>
      <c r="AC3" s="315"/>
      <c r="AD3" s="306"/>
      <c r="AE3" s="306"/>
      <c r="AF3" s="306"/>
      <c r="AG3" s="306"/>
      <c r="AH3" s="306"/>
    </row>
    <row r="4" spans="1:34" ht="13.5" customHeight="1" x14ac:dyDescent="0.45">
      <c r="A4" s="310"/>
      <c r="B4" s="310"/>
      <c r="C4" s="310"/>
      <c r="E4" s="310"/>
      <c r="W4" s="299"/>
      <c r="Y4" s="299"/>
      <c r="AD4" s="299"/>
      <c r="AE4" s="299"/>
      <c r="AF4" s="299"/>
      <c r="AG4" s="299"/>
      <c r="AH4" s="299"/>
    </row>
    <row r="5" spans="1:34" ht="18" customHeight="1" x14ac:dyDescent="0.45">
      <c r="A5" s="310"/>
      <c r="B5" s="310"/>
      <c r="C5" s="310"/>
      <c r="D5" s="310"/>
      <c r="E5" s="310"/>
      <c r="W5" s="299"/>
      <c r="Y5" s="299"/>
      <c r="AD5" s="299"/>
      <c r="AE5" s="299"/>
      <c r="AF5" s="299"/>
      <c r="AG5" s="299"/>
      <c r="AH5" s="316" t="s">
        <v>166</v>
      </c>
    </row>
    <row r="6" spans="1:34" ht="18" customHeight="1" x14ac:dyDescent="0.45">
      <c r="A6" s="310"/>
      <c r="B6" s="310"/>
      <c r="C6" s="310"/>
      <c r="D6" s="310"/>
      <c r="E6" s="310"/>
      <c r="F6" s="307"/>
      <c r="G6" s="317"/>
      <c r="H6" s="307"/>
      <c r="I6" s="317"/>
      <c r="J6" s="317"/>
      <c r="K6" s="317"/>
      <c r="L6" s="307"/>
      <c r="M6" s="317"/>
      <c r="N6" s="317"/>
      <c r="O6" s="317"/>
      <c r="P6" s="307"/>
      <c r="Q6" s="317"/>
      <c r="R6" s="307"/>
      <c r="S6" s="317"/>
      <c r="T6" s="317"/>
      <c r="U6" s="317"/>
      <c r="V6" s="307"/>
      <c r="W6" s="318"/>
      <c r="X6" s="307"/>
      <c r="Y6" s="318"/>
      <c r="Z6" s="307"/>
      <c r="AA6" s="307"/>
      <c r="AB6" s="307"/>
      <c r="AC6" s="317"/>
      <c r="AD6" s="319"/>
      <c r="AE6" s="318"/>
      <c r="AF6" s="319"/>
      <c r="AG6" s="318"/>
      <c r="AH6" s="344" t="s">
        <v>3</v>
      </c>
    </row>
    <row r="7" spans="1:34" ht="18" customHeight="1" x14ac:dyDescent="0.45">
      <c r="A7" s="310"/>
      <c r="B7" s="310"/>
      <c r="C7" s="310"/>
      <c r="D7" s="310"/>
      <c r="E7" s="310"/>
      <c r="F7" s="438" t="s">
        <v>159</v>
      </c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8"/>
      <c r="W7" s="438"/>
      <c r="X7" s="438"/>
      <c r="Y7" s="438"/>
      <c r="Z7" s="438"/>
      <c r="AA7" s="438"/>
      <c r="AB7" s="438"/>
      <c r="AC7" s="438"/>
      <c r="AD7" s="438"/>
      <c r="AH7" s="316"/>
    </row>
    <row r="8" spans="1:34" ht="18" customHeight="1" x14ac:dyDescent="0.45">
      <c r="A8" s="310"/>
      <c r="B8" s="310"/>
      <c r="C8" s="310"/>
      <c r="D8" s="310"/>
      <c r="E8" s="31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1"/>
      <c r="R8" s="439" t="s">
        <v>134</v>
      </c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320"/>
      <c r="AF8" s="320"/>
      <c r="AG8" s="320"/>
      <c r="AH8" s="320"/>
    </row>
    <row r="9" spans="1:34" ht="18" customHeight="1" x14ac:dyDescent="0.45">
      <c r="A9" s="310"/>
      <c r="B9" s="310"/>
      <c r="C9" s="310"/>
      <c r="D9" s="310"/>
      <c r="E9" s="31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299"/>
      <c r="R9" s="440" t="s">
        <v>143</v>
      </c>
      <c r="S9" s="440"/>
      <c r="T9" s="440"/>
      <c r="U9" s="440"/>
      <c r="V9" s="440"/>
      <c r="W9" s="440"/>
      <c r="X9" s="440"/>
      <c r="Y9" s="320"/>
      <c r="Z9" s="316"/>
      <c r="AA9" s="316"/>
      <c r="AB9" s="316"/>
      <c r="AC9" s="320"/>
      <c r="AD9" s="320"/>
      <c r="AE9" s="320"/>
      <c r="AF9" s="320"/>
      <c r="AG9" s="320"/>
      <c r="AH9" s="320"/>
    </row>
    <row r="10" spans="1:34" ht="18" customHeight="1" x14ac:dyDescent="0.45">
      <c r="A10" s="310"/>
      <c r="B10" s="310"/>
      <c r="C10" s="310"/>
      <c r="D10" s="310"/>
      <c r="E10" s="31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299"/>
      <c r="R10" s="316"/>
      <c r="S10" s="316"/>
      <c r="T10" s="316"/>
      <c r="U10" s="316"/>
      <c r="V10" s="316" t="s">
        <v>82</v>
      </c>
      <c r="W10" s="316"/>
      <c r="X10" s="316"/>
      <c r="Y10" s="320"/>
      <c r="Z10" s="316"/>
      <c r="AA10" s="316"/>
      <c r="AB10" s="316"/>
      <c r="AC10" s="320"/>
      <c r="AD10" s="320"/>
      <c r="AE10" s="320"/>
      <c r="AF10" s="320"/>
      <c r="AG10" s="320"/>
      <c r="AH10" s="320"/>
    </row>
    <row r="11" spans="1:34" ht="18" customHeight="1" x14ac:dyDescent="0.45">
      <c r="A11" s="310"/>
      <c r="B11" s="310"/>
      <c r="C11" s="310"/>
      <c r="D11" s="310"/>
      <c r="E11" s="31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16"/>
      <c r="R11" s="316" t="s">
        <v>78</v>
      </c>
      <c r="S11" s="316"/>
      <c r="T11" s="316"/>
      <c r="U11" s="316"/>
      <c r="V11" s="316" t="s">
        <v>89</v>
      </c>
      <c r="W11" s="320"/>
      <c r="X11" s="316" t="s">
        <v>131</v>
      </c>
      <c r="Y11" s="320"/>
      <c r="Z11" s="316" t="s">
        <v>78</v>
      </c>
      <c r="AA11" s="316"/>
      <c r="AB11" s="316"/>
      <c r="AC11" s="320"/>
      <c r="AD11" s="316" t="s">
        <v>79</v>
      </c>
      <c r="AE11" s="320"/>
      <c r="AF11" s="316" t="s">
        <v>80</v>
      </c>
      <c r="AG11" s="320"/>
      <c r="AH11" s="320"/>
    </row>
    <row r="12" spans="1:34" s="322" customFormat="1" ht="18" customHeight="1" x14ac:dyDescent="0.45">
      <c r="F12" s="316"/>
      <c r="G12" s="323"/>
      <c r="H12" s="316"/>
      <c r="I12" s="323"/>
      <c r="J12" s="316" t="s">
        <v>145</v>
      </c>
      <c r="K12" s="323"/>
      <c r="L12" s="440" t="s">
        <v>54</v>
      </c>
      <c r="M12" s="440"/>
      <c r="N12" s="440"/>
      <c r="O12" s="440"/>
      <c r="P12" s="440"/>
      <c r="Q12" s="323"/>
      <c r="R12" s="316" t="s">
        <v>81</v>
      </c>
      <c r="S12" s="323"/>
      <c r="T12" s="316" t="s">
        <v>82</v>
      </c>
      <c r="U12" s="323"/>
      <c r="V12" s="316" t="s">
        <v>209</v>
      </c>
      <c r="X12" s="316" t="s">
        <v>130</v>
      </c>
      <c r="Z12" s="316" t="s">
        <v>88</v>
      </c>
      <c r="AA12" s="316"/>
      <c r="AB12" s="316"/>
      <c r="AC12" s="323"/>
      <c r="AD12" s="316" t="s">
        <v>83</v>
      </c>
      <c r="AF12" s="316" t="s">
        <v>84</v>
      </c>
      <c r="AG12" s="323"/>
      <c r="AH12" s="316"/>
    </row>
    <row r="13" spans="1:34" s="322" customFormat="1" ht="18" customHeight="1" x14ac:dyDescent="0.45">
      <c r="F13" s="316" t="s">
        <v>85</v>
      </c>
      <c r="G13" s="323"/>
      <c r="H13" s="316" t="s">
        <v>86</v>
      </c>
      <c r="I13" s="323"/>
      <c r="J13" s="316" t="s">
        <v>146</v>
      </c>
      <c r="K13" s="323"/>
      <c r="L13" s="316" t="s">
        <v>87</v>
      </c>
      <c r="M13" s="323"/>
      <c r="N13" s="323"/>
      <c r="O13" s="323"/>
      <c r="P13" s="316"/>
      <c r="Q13" s="323"/>
      <c r="R13" s="316" t="s">
        <v>255</v>
      </c>
      <c r="S13" s="323"/>
      <c r="T13" s="316" t="s">
        <v>89</v>
      </c>
      <c r="U13" s="323"/>
      <c r="V13" s="316" t="s">
        <v>211</v>
      </c>
      <c r="W13" s="323"/>
      <c r="X13" s="316" t="s">
        <v>129</v>
      </c>
      <c r="Y13" s="323"/>
      <c r="Z13" s="316" t="s">
        <v>319</v>
      </c>
      <c r="AA13" s="316"/>
      <c r="AB13" s="316"/>
      <c r="AC13" s="323"/>
      <c r="AD13" s="316" t="s">
        <v>90</v>
      </c>
      <c r="AE13" s="323"/>
      <c r="AF13" s="316" t="s">
        <v>91</v>
      </c>
      <c r="AG13" s="323"/>
      <c r="AH13" s="316" t="s">
        <v>92</v>
      </c>
    </row>
    <row r="14" spans="1:34" s="322" customFormat="1" ht="18" customHeight="1" x14ac:dyDescent="0.45">
      <c r="D14" s="324" t="s">
        <v>8</v>
      </c>
      <c r="F14" s="344" t="s">
        <v>93</v>
      </c>
      <c r="G14" s="325"/>
      <c r="H14" s="344" t="s">
        <v>94</v>
      </c>
      <c r="I14" s="325"/>
      <c r="J14" s="344" t="s">
        <v>144</v>
      </c>
      <c r="K14" s="325"/>
      <c r="L14" s="344" t="s">
        <v>95</v>
      </c>
      <c r="M14" s="323"/>
      <c r="N14" s="344" t="s">
        <v>96</v>
      </c>
      <c r="O14" s="325"/>
      <c r="P14" s="344" t="s">
        <v>58</v>
      </c>
      <c r="Q14" s="325"/>
      <c r="R14" s="326" t="s">
        <v>256</v>
      </c>
      <c r="S14" s="325"/>
      <c r="T14" s="344" t="s">
        <v>98</v>
      </c>
      <c r="U14" s="325"/>
      <c r="V14" s="344" t="s">
        <v>210</v>
      </c>
      <c r="W14" s="325"/>
      <c r="X14" s="344" t="s">
        <v>107</v>
      </c>
      <c r="Y14" s="325"/>
      <c r="Z14" s="434" t="s">
        <v>97</v>
      </c>
      <c r="AA14" s="316"/>
      <c r="AB14" s="344" t="s">
        <v>96</v>
      </c>
      <c r="AC14" s="325"/>
      <c r="AD14" s="344" t="s">
        <v>133</v>
      </c>
      <c r="AE14" s="325"/>
      <c r="AF14" s="344" t="s">
        <v>99</v>
      </c>
      <c r="AG14" s="325"/>
      <c r="AH14" s="344" t="s">
        <v>133</v>
      </c>
    </row>
    <row r="15" spans="1:34" s="322" customFormat="1" ht="6" customHeight="1" x14ac:dyDescent="0.45">
      <c r="D15" s="327"/>
      <c r="F15" s="328"/>
      <c r="G15" s="325"/>
      <c r="H15" s="328"/>
      <c r="I15" s="325"/>
      <c r="J15" s="328"/>
      <c r="K15" s="325"/>
      <c r="L15" s="328"/>
      <c r="M15" s="323"/>
      <c r="N15" s="328"/>
      <c r="O15" s="325"/>
      <c r="P15" s="328"/>
      <c r="Q15" s="325"/>
      <c r="R15" s="328"/>
      <c r="S15" s="325"/>
      <c r="T15" s="328"/>
      <c r="U15" s="325"/>
      <c r="V15" s="328"/>
      <c r="W15" s="325"/>
      <c r="X15" s="328"/>
      <c r="Y15" s="325"/>
      <c r="Z15" s="328"/>
      <c r="AA15" s="316"/>
      <c r="AB15" s="328"/>
      <c r="AC15" s="325"/>
      <c r="AD15" s="328"/>
      <c r="AE15" s="325"/>
      <c r="AF15" s="328"/>
      <c r="AG15" s="325"/>
      <c r="AH15" s="328"/>
    </row>
    <row r="16" spans="1:34" s="322" customFormat="1" ht="18" customHeight="1" x14ac:dyDescent="0.45">
      <c r="A16" s="329" t="s">
        <v>280</v>
      </c>
      <c r="B16" s="329"/>
      <c r="D16" s="330"/>
      <c r="F16" s="298">
        <v>198500</v>
      </c>
      <c r="G16" s="299"/>
      <c r="H16" s="298">
        <v>647929</v>
      </c>
      <c r="I16" s="299"/>
      <c r="J16" s="298">
        <v>20313</v>
      </c>
      <c r="K16" s="299"/>
      <c r="L16" s="298">
        <v>100397</v>
      </c>
      <c r="M16" s="299"/>
      <c r="N16" s="298">
        <v>121159</v>
      </c>
      <c r="O16" s="299"/>
      <c r="P16" s="298">
        <v>1831341</v>
      </c>
      <c r="Q16" s="299"/>
      <c r="R16" s="298">
        <v>16721</v>
      </c>
      <c r="S16" s="299"/>
      <c r="T16" s="298">
        <v>-118858</v>
      </c>
      <c r="U16" s="299"/>
      <c r="V16" s="298">
        <v>11150</v>
      </c>
      <c r="W16" s="299"/>
      <c r="X16" s="298">
        <v>-743060</v>
      </c>
      <c r="Y16" s="299"/>
      <c r="Z16" s="298">
        <v>333127</v>
      </c>
      <c r="AA16" s="299"/>
      <c r="AB16" s="298">
        <v>-46562</v>
      </c>
      <c r="AC16" s="299"/>
      <c r="AD16" s="298">
        <f t="shared" ref="AD16:AD27" si="0">SUM(AB16,Z16,X16,V16,T16,R16)</f>
        <v>-547482</v>
      </c>
      <c r="AE16" s="299"/>
      <c r="AF16" s="298">
        <v>730699</v>
      </c>
      <c r="AG16" s="299"/>
      <c r="AH16" s="298">
        <f t="shared" ref="AH16:AH21" si="1">SUM(AF16,AD16,P16,N16,L16,J16,H16,F16)</f>
        <v>3102856</v>
      </c>
    </row>
    <row r="17" spans="1:34" s="322" customFormat="1" ht="18" customHeight="1" x14ac:dyDescent="0.45">
      <c r="A17" s="322" t="s">
        <v>284</v>
      </c>
      <c r="D17" s="330"/>
      <c r="F17" s="298">
        <v>0</v>
      </c>
      <c r="G17" s="299"/>
      <c r="H17" s="298">
        <v>0</v>
      </c>
      <c r="I17" s="299"/>
      <c r="J17" s="298">
        <v>0</v>
      </c>
      <c r="K17" s="299"/>
      <c r="L17" s="298">
        <v>0</v>
      </c>
      <c r="M17" s="299"/>
      <c r="N17" s="298">
        <v>0</v>
      </c>
      <c r="O17" s="299"/>
      <c r="P17" s="298">
        <v>0</v>
      </c>
      <c r="Q17" s="299"/>
      <c r="R17" s="298">
        <v>0</v>
      </c>
      <c r="S17" s="299"/>
      <c r="T17" s="298">
        <v>0</v>
      </c>
      <c r="U17" s="299"/>
      <c r="V17" s="298">
        <v>0</v>
      </c>
      <c r="W17" s="299"/>
      <c r="X17" s="298">
        <v>0</v>
      </c>
      <c r="Y17" s="299"/>
      <c r="Z17" s="298">
        <v>38971</v>
      </c>
      <c r="AA17" s="299"/>
      <c r="AB17" s="298">
        <v>0</v>
      </c>
      <c r="AC17" s="299"/>
      <c r="AD17" s="298">
        <f t="shared" si="0"/>
        <v>38971</v>
      </c>
      <c r="AE17" s="299"/>
      <c r="AF17" s="298">
        <v>24501</v>
      </c>
      <c r="AG17" s="299"/>
      <c r="AH17" s="298">
        <f t="shared" si="1"/>
        <v>63472</v>
      </c>
    </row>
    <row r="18" spans="1:34" s="322" customFormat="1" ht="18" customHeight="1" x14ac:dyDescent="0.45">
      <c r="A18" s="322" t="s">
        <v>202</v>
      </c>
      <c r="D18" s="330">
        <v>19</v>
      </c>
      <c r="F18" s="298">
        <v>0</v>
      </c>
      <c r="G18" s="299"/>
      <c r="H18" s="298">
        <v>0</v>
      </c>
      <c r="I18" s="299"/>
      <c r="J18" s="298">
        <v>0</v>
      </c>
      <c r="K18" s="299"/>
      <c r="L18" s="298">
        <v>0</v>
      </c>
      <c r="M18" s="299"/>
      <c r="N18" s="298">
        <v>0</v>
      </c>
      <c r="O18" s="299"/>
      <c r="P18" s="298">
        <v>-134679</v>
      </c>
      <c r="Q18" s="299"/>
      <c r="R18" s="298">
        <v>0</v>
      </c>
      <c r="S18" s="299"/>
      <c r="T18" s="298">
        <v>0</v>
      </c>
      <c r="U18" s="299"/>
      <c r="V18" s="298">
        <v>0</v>
      </c>
      <c r="W18" s="299"/>
      <c r="X18" s="298">
        <v>0</v>
      </c>
      <c r="Y18" s="299"/>
      <c r="Z18" s="298">
        <v>0</v>
      </c>
      <c r="AA18" s="299"/>
      <c r="AB18" s="298">
        <v>0</v>
      </c>
      <c r="AC18" s="299"/>
      <c r="AD18" s="298">
        <f t="shared" si="0"/>
        <v>0</v>
      </c>
      <c r="AE18" s="299"/>
      <c r="AF18" s="298">
        <v>0</v>
      </c>
      <c r="AG18" s="299"/>
      <c r="AH18" s="298">
        <f t="shared" si="1"/>
        <v>-134679</v>
      </c>
    </row>
    <row r="19" spans="1:34" s="322" customFormat="1" ht="18" customHeight="1" x14ac:dyDescent="0.45">
      <c r="A19" s="322" t="s">
        <v>100</v>
      </c>
      <c r="D19" s="330"/>
      <c r="F19" s="298">
        <v>0</v>
      </c>
      <c r="G19" s="299"/>
      <c r="H19" s="298">
        <v>0</v>
      </c>
      <c r="I19" s="299"/>
      <c r="J19" s="298">
        <v>0</v>
      </c>
      <c r="K19" s="299"/>
      <c r="L19" s="298">
        <v>0</v>
      </c>
      <c r="M19" s="299"/>
      <c r="N19" s="298">
        <v>0</v>
      </c>
      <c r="O19" s="299"/>
      <c r="P19" s="298">
        <v>0</v>
      </c>
      <c r="Q19" s="299"/>
      <c r="R19" s="298">
        <v>0</v>
      </c>
      <c r="S19" s="299"/>
      <c r="T19" s="298">
        <v>0</v>
      </c>
      <c r="U19" s="299"/>
      <c r="V19" s="298">
        <v>0</v>
      </c>
      <c r="W19" s="299"/>
      <c r="X19" s="298">
        <v>0</v>
      </c>
      <c r="Y19" s="299"/>
      <c r="Z19" s="298">
        <v>0</v>
      </c>
      <c r="AA19" s="299"/>
      <c r="AB19" s="298">
        <v>0</v>
      </c>
      <c r="AC19" s="299"/>
      <c r="AD19" s="298">
        <f t="shared" si="0"/>
        <v>0</v>
      </c>
      <c r="AE19" s="299"/>
      <c r="AF19" s="298">
        <v>-96921</v>
      </c>
      <c r="AG19" s="299"/>
      <c r="AH19" s="298">
        <f t="shared" si="1"/>
        <v>-96921</v>
      </c>
    </row>
    <row r="20" spans="1:34" s="322" customFormat="1" ht="18" customHeight="1" x14ac:dyDescent="0.45">
      <c r="A20" s="322" t="s">
        <v>285</v>
      </c>
      <c r="D20" s="330"/>
      <c r="F20" s="298">
        <v>0</v>
      </c>
      <c r="G20" s="299"/>
      <c r="H20" s="298">
        <v>0</v>
      </c>
      <c r="I20" s="299"/>
      <c r="J20" s="298">
        <v>0</v>
      </c>
      <c r="K20" s="299"/>
      <c r="L20" s="298">
        <v>0</v>
      </c>
      <c r="M20" s="299"/>
      <c r="N20" s="298">
        <v>0</v>
      </c>
      <c r="O20" s="299"/>
      <c r="P20" s="298">
        <v>0</v>
      </c>
      <c r="Q20" s="299"/>
      <c r="R20" s="298">
        <v>0</v>
      </c>
      <c r="S20" s="299"/>
      <c r="T20" s="298">
        <v>0</v>
      </c>
      <c r="U20" s="299"/>
      <c r="V20" s="298">
        <v>0</v>
      </c>
      <c r="W20" s="299"/>
      <c r="X20" s="298">
        <v>0</v>
      </c>
      <c r="Y20" s="299"/>
      <c r="Z20" s="298">
        <v>0</v>
      </c>
      <c r="AA20" s="299"/>
      <c r="AB20" s="298">
        <v>0</v>
      </c>
      <c r="AC20" s="299"/>
      <c r="AD20" s="298">
        <f t="shared" si="0"/>
        <v>0</v>
      </c>
      <c r="AE20" s="299"/>
      <c r="AF20" s="298">
        <v>800</v>
      </c>
      <c r="AG20" s="299"/>
      <c r="AH20" s="298">
        <f t="shared" si="1"/>
        <v>800</v>
      </c>
    </row>
    <row r="21" spans="1:34" s="322" customFormat="1" ht="18" customHeight="1" x14ac:dyDescent="0.45">
      <c r="A21" s="322" t="s">
        <v>241</v>
      </c>
      <c r="D21" s="331"/>
      <c r="F21" s="298">
        <v>0</v>
      </c>
      <c r="G21" s="299"/>
      <c r="H21" s="298">
        <v>0</v>
      </c>
      <c r="I21" s="299"/>
      <c r="J21" s="298">
        <v>19368</v>
      </c>
      <c r="K21" s="299"/>
      <c r="L21" s="298">
        <v>0</v>
      </c>
      <c r="M21" s="299"/>
      <c r="N21" s="298">
        <v>0</v>
      </c>
      <c r="O21" s="299"/>
      <c r="P21" s="298">
        <v>0</v>
      </c>
      <c r="Q21" s="299"/>
      <c r="R21" s="298">
        <v>0</v>
      </c>
      <c r="S21" s="299"/>
      <c r="T21" s="298">
        <v>0</v>
      </c>
      <c r="U21" s="299"/>
      <c r="V21" s="298">
        <v>0</v>
      </c>
      <c r="W21" s="299"/>
      <c r="X21" s="298">
        <v>0</v>
      </c>
      <c r="Y21" s="299"/>
      <c r="Z21" s="298">
        <v>0</v>
      </c>
      <c r="AA21" s="299"/>
      <c r="AB21" s="298">
        <v>0</v>
      </c>
      <c r="AC21" s="299"/>
      <c r="AD21" s="298">
        <f t="shared" si="0"/>
        <v>0</v>
      </c>
      <c r="AE21" s="299"/>
      <c r="AF21" s="298">
        <v>0</v>
      </c>
      <c r="AG21" s="299"/>
      <c r="AH21" s="298">
        <f t="shared" si="1"/>
        <v>19368</v>
      </c>
    </row>
    <row r="22" spans="1:34" s="322" customFormat="1" ht="18" customHeight="1" x14ac:dyDescent="0.45">
      <c r="A22" s="322" t="s">
        <v>330</v>
      </c>
      <c r="D22" s="330"/>
      <c r="F22" s="435"/>
      <c r="H22" s="435"/>
      <c r="J22" s="435"/>
      <c r="L22" s="435"/>
      <c r="N22" s="435"/>
      <c r="P22" s="435"/>
      <c r="R22" s="435"/>
      <c r="T22" s="435"/>
      <c r="V22" s="435"/>
      <c r="X22" s="435"/>
      <c r="Z22" s="435"/>
      <c r="AB22" s="435"/>
      <c r="AD22" s="435"/>
      <c r="AF22" s="435"/>
      <c r="AH22" s="435"/>
    </row>
    <row r="23" spans="1:34" s="322" customFormat="1" ht="18" customHeight="1" x14ac:dyDescent="0.45">
      <c r="B23" s="322" t="s">
        <v>59</v>
      </c>
      <c r="D23" s="330">
        <v>6</v>
      </c>
      <c r="F23" s="298">
        <v>0</v>
      </c>
      <c r="G23" s="299"/>
      <c r="H23" s="298">
        <v>0</v>
      </c>
      <c r="I23" s="299"/>
      <c r="J23" s="298">
        <v>0</v>
      </c>
      <c r="K23" s="299"/>
      <c r="L23" s="298">
        <v>0</v>
      </c>
      <c r="M23" s="299"/>
      <c r="N23" s="298">
        <v>0</v>
      </c>
      <c r="O23" s="299"/>
      <c r="P23" s="298">
        <v>0</v>
      </c>
      <c r="Q23" s="299"/>
      <c r="R23" s="298">
        <v>0</v>
      </c>
      <c r="S23" s="299"/>
      <c r="T23" s="298">
        <v>0</v>
      </c>
      <c r="U23" s="299"/>
      <c r="V23" s="298">
        <v>0</v>
      </c>
      <c r="W23" s="299"/>
      <c r="X23" s="298">
        <v>0</v>
      </c>
      <c r="Y23" s="299"/>
      <c r="Z23" s="298">
        <v>0</v>
      </c>
      <c r="AA23" s="299"/>
      <c r="AB23" s="298">
        <v>-16960</v>
      </c>
      <c r="AC23" s="299"/>
      <c r="AD23" s="298">
        <f>SUM(AB23,Z23,X23,V23,T23,R23)</f>
        <v>-16960</v>
      </c>
      <c r="AE23" s="299"/>
      <c r="AF23" s="298">
        <v>0</v>
      </c>
      <c r="AG23" s="299"/>
      <c r="AH23" s="298">
        <f>SUM(AF23,AD23,P23,N23,L23,J23,H23,F23)</f>
        <v>-16960</v>
      </c>
    </row>
    <row r="24" spans="1:34" s="322" customFormat="1" ht="18" customHeight="1" x14ac:dyDescent="0.45">
      <c r="A24" s="322" t="s">
        <v>330</v>
      </c>
      <c r="D24" s="330"/>
      <c r="F24" s="435"/>
      <c r="H24" s="435"/>
      <c r="J24" s="435"/>
      <c r="L24" s="435"/>
      <c r="N24" s="435"/>
      <c r="P24" s="435"/>
      <c r="R24" s="435"/>
      <c r="T24" s="435"/>
      <c r="V24" s="435"/>
      <c r="X24" s="435"/>
      <c r="Z24" s="435"/>
      <c r="AB24" s="435"/>
      <c r="AD24" s="435"/>
      <c r="AF24" s="435"/>
      <c r="AH24" s="435"/>
    </row>
    <row r="25" spans="1:34" s="322" customFormat="1" ht="18" customHeight="1" x14ac:dyDescent="0.45">
      <c r="B25" s="322" t="s">
        <v>331</v>
      </c>
      <c r="D25" s="330"/>
      <c r="F25" s="298">
        <v>0</v>
      </c>
      <c r="G25" s="299"/>
      <c r="H25" s="298">
        <v>0</v>
      </c>
      <c r="I25" s="299"/>
      <c r="J25" s="298">
        <v>0</v>
      </c>
      <c r="K25" s="299"/>
      <c r="L25" s="298">
        <v>0</v>
      </c>
      <c r="M25" s="299"/>
      <c r="N25" s="298">
        <v>0</v>
      </c>
      <c r="O25" s="299"/>
      <c r="P25" s="298">
        <v>0</v>
      </c>
      <c r="Q25" s="299"/>
      <c r="R25" s="298">
        <v>0</v>
      </c>
      <c r="S25" s="299"/>
      <c r="T25" s="298">
        <v>0</v>
      </c>
      <c r="U25" s="299"/>
      <c r="V25" s="298">
        <v>0</v>
      </c>
      <c r="W25" s="299"/>
      <c r="X25" s="298">
        <v>0</v>
      </c>
      <c r="Y25" s="299"/>
      <c r="Z25" s="298">
        <v>0</v>
      </c>
      <c r="AA25" s="299"/>
      <c r="AB25" s="298">
        <v>-1237</v>
      </c>
      <c r="AC25" s="299"/>
      <c r="AD25" s="298">
        <f>SUM(AB25,Z25,X25,V25,T25,R25)</f>
        <v>-1237</v>
      </c>
      <c r="AE25" s="299"/>
      <c r="AF25" s="298">
        <v>0</v>
      </c>
      <c r="AG25" s="299"/>
      <c r="AH25" s="298">
        <f>SUM(AF25,AD25,P25,N25,L25,J25,H25,F25)</f>
        <v>-1237</v>
      </c>
    </row>
    <row r="26" spans="1:34" s="322" customFormat="1" ht="18" customHeight="1" x14ac:dyDescent="0.45">
      <c r="A26" s="322" t="s">
        <v>186</v>
      </c>
      <c r="D26" s="331"/>
      <c r="F26" s="298">
        <v>0</v>
      </c>
      <c r="G26" s="299"/>
      <c r="H26" s="298">
        <v>0</v>
      </c>
      <c r="I26" s="299"/>
      <c r="J26" s="298">
        <v>0</v>
      </c>
      <c r="K26" s="299"/>
      <c r="L26" s="298">
        <v>0</v>
      </c>
      <c r="M26" s="299"/>
      <c r="N26" s="298">
        <v>0</v>
      </c>
      <c r="O26" s="299"/>
      <c r="P26" s="298">
        <v>1169621</v>
      </c>
      <c r="Q26" s="299"/>
      <c r="R26" s="298">
        <v>0</v>
      </c>
      <c r="S26" s="299"/>
      <c r="T26" s="298">
        <v>0</v>
      </c>
      <c r="U26" s="299"/>
      <c r="V26" s="298">
        <v>0</v>
      </c>
      <c r="W26" s="299"/>
      <c r="X26" s="298">
        <v>0</v>
      </c>
      <c r="Y26" s="299"/>
      <c r="Z26" s="298">
        <v>0</v>
      </c>
      <c r="AA26" s="299"/>
      <c r="AB26" s="298">
        <v>0</v>
      </c>
      <c r="AC26" s="299"/>
      <c r="AD26" s="298">
        <f t="shared" si="0"/>
        <v>0</v>
      </c>
      <c r="AE26" s="299"/>
      <c r="AF26" s="298">
        <v>348715</v>
      </c>
      <c r="AG26" s="299"/>
      <c r="AH26" s="298">
        <f>SUM(AF26,AD26,P26,N26,L26,J26,H26,F26)</f>
        <v>1518336</v>
      </c>
    </row>
    <row r="27" spans="1:34" s="322" customFormat="1" ht="18" customHeight="1" x14ac:dyDescent="0.45">
      <c r="A27" s="322" t="s">
        <v>240</v>
      </c>
      <c r="D27" s="330"/>
      <c r="F27" s="301">
        <v>0</v>
      </c>
      <c r="G27" s="299"/>
      <c r="H27" s="301">
        <v>0</v>
      </c>
      <c r="I27" s="299"/>
      <c r="J27" s="301">
        <v>0</v>
      </c>
      <c r="K27" s="299"/>
      <c r="L27" s="301">
        <v>0</v>
      </c>
      <c r="M27" s="299"/>
      <c r="N27" s="302">
        <v>0</v>
      </c>
      <c r="O27" s="299"/>
      <c r="P27" s="303">
        <v>556</v>
      </c>
      <c r="Q27" s="299"/>
      <c r="R27" s="302">
        <v>9404</v>
      </c>
      <c r="S27" s="299"/>
      <c r="T27" s="302">
        <v>-102738</v>
      </c>
      <c r="U27" s="299"/>
      <c r="V27" s="302">
        <v>93502</v>
      </c>
      <c r="W27" s="299"/>
      <c r="X27" s="302">
        <v>-509916</v>
      </c>
      <c r="Y27" s="299"/>
      <c r="Z27" s="302">
        <v>0</v>
      </c>
      <c r="AA27" s="299"/>
      <c r="AB27" s="302">
        <v>0</v>
      </c>
      <c r="AC27" s="299"/>
      <c r="AD27" s="356">
        <f t="shared" si="0"/>
        <v>-509748</v>
      </c>
      <c r="AE27" s="299"/>
      <c r="AF27" s="302">
        <v>-43343</v>
      </c>
      <c r="AG27" s="299"/>
      <c r="AH27" s="356">
        <f>SUM(AF27,AD27,P27,N27,L27,J27,H27,F27)</f>
        <v>-552535</v>
      </c>
    </row>
    <row r="28" spans="1:34" s="322" customFormat="1" ht="5.0999999999999996" customHeight="1" x14ac:dyDescent="0.45">
      <c r="D28" s="330"/>
      <c r="F28" s="298"/>
      <c r="G28" s="299"/>
      <c r="H28" s="298"/>
      <c r="I28" s="299"/>
      <c r="J28" s="298"/>
      <c r="K28" s="299"/>
      <c r="L28" s="298"/>
      <c r="M28" s="299"/>
      <c r="N28" s="298"/>
      <c r="O28" s="299"/>
      <c r="P28" s="298"/>
      <c r="Q28" s="299"/>
      <c r="R28" s="298"/>
      <c r="S28" s="299"/>
      <c r="T28" s="298"/>
      <c r="U28" s="299"/>
      <c r="V28" s="298"/>
      <c r="W28" s="299"/>
      <c r="X28" s="298"/>
      <c r="Y28" s="299"/>
      <c r="Z28" s="298"/>
      <c r="AA28" s="299"/>
      <c r="AB28" s="298"/>
      <c r="AC28" s="299"/>
      <c r="AD28" s="298"/>
      <c r="AE28" s="299"/>
      <c r="AF28" s="298"/>
      <c r="AG28" s="299"/>
      <c r="AH28" s="298"/>
    </row>
    <row r="29" spans="1:34" s="322" customFormat="1" ht="18" customHeight="1" thickBot="1" x14ac:dyDescent="0.5">
      <c r="A29" s="329" t="s">
        <v>281</v>
      </c>
      <c r="B29" s="329"/>
      <c r="D29" s="330"/>
      <c r="F29" s="304">
        <f>SUM(F16:F27)</f>
        <v>198500</v>
      </c>
      <c r="G29" s="299"/>
      <c r="H29" s="304">
        <f>SUM(H16:H27)</f>
        <v>647929</v>
      </c>
      <c r="I29" s="299"/>
      <c r="J29" s="304">
        <f>SUM(J16:J27)</f>
        <v>39681</v>
      </c>
      <c r="K29" s="299"/>
      <c r="L29" s="304">
        <f>SUM(L16:L27)</f>
        <v>100397</v>
      </c>
      <c r="M29" s="299"/>
      <c r="N29" s="304">
        <f>SUM(N16:N27)</f>
        <v>121159</v>
      </c>
      <c r="O29" s="299"/>
      <c r="P29" s="304">
        <f>SUM(P16:P27)</f>
        <v>2866839</v>
      </c>
      <c r="Q29" s="299"/>
      <c r="R29" s="304">
        <f>SUM(R16:R27)</f>
        <v>26125</v>
      </c>
      <c r="S29" s="299"/>
      <c r="T29" s="304">
        <f>SUM(T16:T27)</f>
        <v>-221596</v>
      </c>
      <c r="U29" s="299"/>
      <c r="V29" s="304">
        <f>SUM(V16:V27)</f>
        <v>104652</v>
      </c>
      <c r="W29" s="299"/>
      <c r="X29" s="304">
        <f>SUM(X16:X27)</f>
        <v>-1252976</v>
      </c>
      <c r="Y29" s="299"/>
      <c r="Z29" s="304">
        <f>SUM(Z16:Z27)</f>
        <v>372098</v>
      </c>
      <c r="AA29" s="299"/>
      <c r="AB29" s="304">
        <f>SUM(AB16:AB27)</f>
        <v>-64759</v>
      </c>
      <c r="AC29" s="299"/>
      <c r="AD29" s="304">
        <f>SUM(AD16:AD27)</f>
        <v>-1036456</v>
      </c>
      <c r="AE29" s="299"/>
      <c r="AF29" s="304">
        <f>SUM(AF16:AF27)</f>
        <v>964451</v>
      </c>
      <c r="AG29" s="299"/>
      <c r="AH29" s="304">
        <f>SUM(AH16:AH27)</f>
        <v>3902500</v>
      </c>
    </row>
    <row r="30" spans="1:34" s="322" customFormat="1" ht="12" customHeight="1" thickTop="1" x14ac:dyDescent="0.45">
      <c r="A30" s="329"/>
      <c r="B30" s="329"/>
      <c r="D30" s="332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  <c r="AA30" s="299"/>
      <c r="AB30" s="299"/>
      <c r="AC30" s="299"/>
      <c r="AD30" s="299"/>
      <c r="AE30" s="299"/>
      <c r="AF30" s="299"/>
      <c r="AG30" s="299"/>
      <c r="AH30" s="299"/>
    </row>
    <row r="31" spans="1:34" s="322" customFormat="1" ht="18" customHeight="1" x14ac:dyDescent="0.45">
      <c r="A31" s="329" t="s">
        <v>236</v>
      </c>
      <c r="B31" s="329"/>
      <c r="D31" s="330"/>
      <c r="F31" s="299">
        <v>147424</v>
      </c>
      <c r="G31" s="299"/>
      <c r="H31" s="299">
        <v>443624</v>
      </c>
      <c r="I31" s="299"/>
      <c r="J31" s="299">
        <v>1651</v>
      </c>
      <c r="K31" s="299"/>
      <c r="L31" s="299">
        <v>95543</v>
      </c>
      <c r="M31" s="299"/>
      <c r="N31" s="299">
        <v>107317</v>
      </c>
      <c r="O31" s="299"/>
      <c r="P31" s="299">
        <v>1630812</v>
      </c>
      <c r="Q31" s="299"/>
      <c r="R31" s="299">
        <v>43705</v>
      </c>
      <c r="S31" s="299"/>
      <c r="T31" s="299">
        <v>-58610</v>
      </c>
      <c r="U31" s="299"/>
      <c r="V31" s="299">
        <v>-77815</v>
      </c>
      <c r="W31" s="299"/>
      <c r="X31" s="299">
        <v>-549015</v>
      </c>
      <c r="Y31" s="299"/>
      <c r="Z31" s="299">
        <v>333217</v>
      </c>
      <c r="AA31" s="299"/>
      <c r="AB31" s="299">
        <v>-42288</v>
      </c>
      <c r="AC31" s="299"/>
      <c r="AD31" s="299">
        <f>SUM(AB31,Z31,X31,V31,T31,R31)</f>
        <v>-350806</v>
      </c>
      <c r="AE31" s="299"/>
      <c r="AF31" s="299">
        <v>739462</v>
      </c>
      <c r="AG31" s="299"/>
      <c r="AH31" s="299">
        <f t="shared" ref="AH31:AH43" si="2">SUM(AF31,AD31,P31,N31,L31,J31,H31,F31)</f>
        <v>2815027</v>
      </c>
    </row>
    <row r="32" spans="1:34" s="322" customFormat="1" ht="18" customHeight="1" x14ac:dyDescent="0.45">
      <c r="A32" s="322" t="s">
        <v>238</v>
      </c>
      <c r="D32" s="330"/>
      <c r="F32" s="299">
        <v>51076</v>
      </c>
      <c r="G32" s="299"/>
      <c r="H32" s="299">
        <v>204305</v>
      </c>
      <c r="I32" s="299"/>
      <c r="J32" s="299">
        <v>0</v>
      </c>
      <c r="K32" s="299"/>
      <c r="L32" s="299">
        <v>0</v>
      </c>
      <c r="M32" s="299"/>
      <c r="N32" s="299">
        <v>0</v>
      </c>
      <c r="O32" s="299"/>
      <c r="P32" s="299">
        <v>0</v>
      </c>
      <c r="Q32" s="299"/>
      <c r="R32" s="299">
        <v>0</v>
      </c>
      <c r="S32" s="299"/>
      <c r="T32" s="299">
        <v>0</v>
      </c>
      <c r="U32" s="299"/>
      <c r="V32" s="299">
        <v>0</v>
      </c>
      <c r="W32" s="299"/>
      <c r="X32" s="299">
        <v>0</v>
      </c>
      <c r="Y32" s="299"/>
      <c r="Z32" s="299">
        <v>0</v>
      </c>
      <c r="AA32" s="299"/>
      <c r="AB32" s="299">
        <v>0</v>
      </c>
      <c r="AC32" s="299"/>
      <c r="AD32" s="299">
        <f t="shared" ref="AD32:AD43" si="3">SUM(AB32,Z32,X32,V32,T32,R32)</f>
        <v>0</v>
      </c>
      <c r="AE32" s="299"/>
      <c r="AF32" s="299">
        <v>0</v>
      </c>
      <c r="AG32" s="299"/>
      <c r="AH32" s="299">
        <f t="shared" si="2"/>
        <v>255381</v>
      </c>
    </row>
    <row r="33" spans="1:34" s="322" customFormat="1" ht="18" customHeight="1" x14ac:dyDescent="0.45">
      <c r="A33" s="322" t="s">
        <v>96</v>
      </c>
      <c r="D33" s="330"/>
      <c r="F33" s="299">
        <v>0</v>
      </c>
      <c r="G33" s="299"/>
      <c r="H33" s="299">
        <v>0</v>
      </c>
      <c r="I33" s="299"/>
      <c r="J33" s="299">
        <v>0</v>
      </c>
      <c r="K33" s="299"/>
      <c r="L33" s="299">
        <v>0</v>
      </c>
      <c r="M33" s="299"/>
      <c r="N33" s="299">
        <v>6889</v>
      </c>
      <c r="O33" s="299"/>
      <c r="P33" s="299">
        <v>-6889</v>
      </c>
      <c r="Q33" s="299"/>
      <c r="R33" s="299">
        <v>0</v>
      </c>
      <c r="S33" s="299"/>
      <c r="T33" s="299">
        <v>0</v>
      </c>
      <c r="U33" s="299"/>
      <c r="V33" s="299">
        <v>0</v>
      </c>
      <c r="W33" s="299"/>
      <c r="X33" s="299">
        <v>0</v>
      </c>
      <c r="Y33" s="299"/>
      <c r="Z33" s="299">
        <v>0</v>
      </c>
      <c r="AA33" s="299"/>
      <c r="AB33" s="299">
        <v>0</v>
      </c>
      <c r="AC33" s="299"/>
      <c r="AD33" s="299">
        <f t="shared" si="3"/>
        <v>0</v>
      </c>
      <c r="AE33" s="299"/>
      <c r="AF33" s="299">
        <v>0</v>
      </c>
      <c r="AG33" s="299"/>
      <c r="AH33" s="299">
        <f t="shared" si="2"/>
        <v>0</v>
      </c>
    </row>
    <row r="34" spans="1:34" s="322" customFormat="1" ht="18" customHeight="1" x14ac:dyDescent="0.45">
      <c r="A34" s="322" t="s">
        <v>217</v>
      </c>
      <c r="D34" s="330"/>
      <c r="F34" s="299">
        <v>0</v>
      </c>
      <c r="G34" s="299"/>
      <c r="H34" s="299">
        <v>0</v>
      </c>
      <c r="I34" s="299"/>
      <c r="J34" s="299">
        <v>0</v>
      </c>
      <c r="K34" s="299"/>
      <c r="L34" s="299">
        <v>0</v>
      </c>
      <c r="M34" s="299"/>
      <c r="N34" s="299">
        <v>0</v>
      </c>
      <c r="O34" s="299"/>
      <c r="P34" s="299">
        <v>0</v>
      </c>
      <c r="Q34" s="299"/>
      <c r="R34" s="299">
        <v>0</v>
      </c>
      <c r="S34" s="299"/>
      <c r="T34" s="299">
        <v>0</v>
      </c>
      <c r="U34" s="299"/>
      <c r="V34" s="299">
        <v>0</v>
      </c>
      <c r="W34" s="299"/>
      <c r="X34" s="299">
        <v>0</v>
      </c>
      <c r="Y34" s="299"/>
      <c r="Z34" s="299">
        <v>-381</v>
      </c>
      <c r="AA34" s="299"/>
      <c r="AB34" s="299">
        <v>2226</v>
      </c>
      <c r="AC34" s="299"/>
      <c r="AD34" s="299">
        <f t="shared" si="3"/>
        <v>1845</v>
      </c>
      <c r="AE34" s="299"/>
      <c r="AF34" s="299">
        <v>-1845</v>
      </c>
      <c r="AG34" s="299"/>
      <c r="AH34" s="299">
        <f t="shared" si="2"/>
        <v>0</v>
      </c>
    </row>
    <row r="35" spans="1:34" s="322" customFormat="1" ht="18" customHeight="1" x14ac:dyDescent="0.45">
      <c r="A35" s="322" t="s">
        <v>202</v>
      </c>
      <c r="D35" s="330"/>
      <c r="F35" s="299">
        <v>0</v>
      </c>
      <c r="G35" s="299"/>
      <c r="H35" s="299">
        <v>0</v>
      </c>
      <c r="I35" s="299"/>
      <c r="J35" s="299">
        <v>0</v>
      </c>
      <c r="K35" s="299"/>
      <c r="L35" s="299">
        <v>0</v>
      </c>
      <c r="M35" s="299"/>
      <c r="N35" s="299">
        <v>0</v>
      </c>
      <c r="O35" s="299"/>
      <c r="P35" s="299">
        <v>-55853</v>
      </c>
      <c r="Q35" s="299"/>
      <c r="R35" s="299">
        <v>0</v>
      </c>
      <c r="S35" s="299"/>
      <c r="T35" s="299">
        <v>0</v>
      </c>
      <c r="U35" s="299"/>
      <c r="V35" s="299">
        <v>0</v>
      </c>
      <c r="W35" s="299"/>
      <c r="X35" s="299">
        <v>0</v>
      </c>
      <c r="Y35" s="299"/>
      <c r="Z35" s="299">
        <v>0</v>
      </c>
      <c r="AA35" s="299"/>
      <c r="AB35" s="299">
        <v>0</v>
      </c>
      <c r="AC35" s="299"/>
      <c r="AD35" s="299">
        <f t="shared" si="3"/>
        <v>0</v>
      </c>
      <c r="AE35" s="299"/>
      <c r="AF35" s="299">
        <v>0</v>
      </c>
      <c r="AG35" s="299"/>
      <c r="AH35" s="299">
        <f t="shared" si="2"/>
        <v>-55853</v>
      </c>
    </row>
    <row r="36" spans="1:34" s="322" customFormat="1" ht="18" customHeight="1" x14ac:dyDescent="0.45">
      <c r="A36" s="322" t="s">
        <v>100</v>
      </c>
      <c r="D36" s="331"/>
      <c r="F36" s="299">
        <v>0</v>
      </c>
      <c r="G36" s="299"/>
      <c r="H36" s="299">
        <v>0</v>
      </c>
      <c r="I36" s="299"/>
      <c r="J36" s="299">
        <v>0</v>
      </c>
      <c r="K36" s="299"/>
      <c r="L36" s="299">
        <v>0</v>
      </c>
      <c r="M36" s="299"/>
      <c r="N36" s="299">
        <v>0</v>
      </c>
      <c r="O36" s="299"/>
      <c r="P36" s="299">
        <v>0</v>
      </c>
      <c r="Q36" s="299"/>
      <c r="R36" s="299">
        <v>0</v>
      </c>
      <c r="S36" s="299"/>
      <c r="T36" s="299">
        <v>0</v>
      </c>
      <c r="U36" s="299"/>
      <c r="V36" s="299">
        <v>0</v>
      </c>
      <c r="W36" s="299"/>
      <c r="X36" s="299">
        <v>0</v>
      </c>
      <c r="Y36" s="299"/>
      <c r="Z36" s="299">
        <v>0</v>
      </c>
      <c r="AA36" s="299"/>
      <c r="AB36" s="299">
        <v>0</v>
      </c>
      <c r="AC36" s="299"/>
      <c r="AD36" s="299">
        <f t="shared" si="3"/>
        <v>0</v>
      </c>
      <c r="AE36" s="299"/>
      <c r="AF36" s="299">
        <v>-30754</v>
      </c>
      <c r="AG36" s="299"/>
      <c r="AH36" s="299">
        <f t="shared" si="2"/>
        <v>-30754</v>
      </c>
    </row>
    <row r="37" spans="1:34" s="322" customFormat="1" ht="18" customHeight="1" x14ac:dyDescent="0.45">
      <c r="A37" s="322" t="s">
        <v>334</v>
      </c>
      <c r="D37" s="330"/>
    </row>
    <row r="38" spans="1:34" s="322" customFormat="1" ht="18" customHeight="1" x14ac:dyDescent="0.45">
      <c r="B38" s="322" t="s">
        <v>59</v>
      </c>
      <c r="D38" s="330"/>
      <c r="F38" s="299">
        <v>0</v>
      </c>
      <c r="G38" s="299"/>
      <c r="H38" s="299">
        <v>0</v>
      </c>
      <c r="I38" s="299"/>
      <c r="J38" s="299">
        <v>0</v>
      </c>
      <c r="K38" s="299"/>
      <c r="L38" s="299">
        <v>0</v>
      </c>
      <c r="M38" s="299"/>
      <c r="N38" s="299">
        <v>0</v>
      </c>
      <c r="O38" s="299"/>
      <c r="P38" s="299">
        <v>0</v>
      </c>
      <c r="Q38" s="299"/>
      <c r="R38" s="299">
        <v>0</v>
      </c>
      <c r="S38" s="299"/>
      <c r="T38" s="299">
        <v>0</v>
      </c>
      <c r="U38" s="299"/>
      <c r="V38" s="299">
        <v>0</v>
      </c>
      <c r="W38" s="299"/>
      <c r="X38" s="299">
        <v>0</v>
      </c>
      <c r="Y38" s="299"/>
      <c r="Z38" s="299">
        <v>0</v>
      </c>
      <c r="AA38" s="299"/>
      <c r="AB38" s="299">
        <v>0</v>
      </c>
      <c r="AC38" s="299"/>
      <c r="AD38" s="299">
        <f>SUM(AB38,Z38,X38,V38,T38,R38)</f>
        <v>0</v>
      </c>
      <c r="AE38" s="299"/>
      <c r="AF38" s="299">
        <v>-6137</v>
      </c>
      <c r="AG38" s="299"/>
      <c r="AH38" s="299">
        <f>SUM(AF38,AD38,P38,N38,L38,J38,H38,F38)</f>
        <v>-6137</v>
      </c>
    </row>
    <row r="39" spans="1:34" s="322" customFormat="1" ht="18" customHeight="1" x14ac:dyDescent="0.45">
      <c r="A39" s="322" t="s">
        <v>241</v>
      </c>
      <c r="D39" s="330"/>
      <c r="F39" s="299">
        <v>0</v>
      </c>
      <c r="G39" s="299"/>
      <c r="H39" s="299">
        <v>0</v>
      </c>
      <c r="I39" s="299"/>
      <c r="J39" s="299">
        <v>17845</v>
      </c>
      <c r="K39" s="299"/>
      <c r="L39" s="299">
        <v>0</v>
      </c>
      <c r="M39" s="299"/>
      <c r="N39" s="299">
        <v>0</v>
      </c>
      <c r="O39" s="299"/>
      <c r="P39" s="299">
        <v>0</v>
      </c>
      <c r="Q39" s="299"/>
      <c r="R39" s="299">
        <v>0</v>
      </c>
      <c r="S39" s="299"/>
      <c r="T39" s="299">
        <v>0</v>
      </c>
      <c r="U39" s="299"/>
      <c r="V39" s="299">
        <v>0</v>
      </c>
      <c r="W39" s="299"/>
      <c r="X39" s="299">
        <v>0</v>
      </c>
      <c r="Y39" s="299"/>
      <c r="Z39" s="299">
        <v>0</v>
      </c>
      <c r="AA39" s="299"/>
      <c r="AB39" s="299">
        <v>0</v>
      </c>
      <c r="AC39" s="299"/>
      <c r="AD39" s="299">
        <f t="shared" si="3"/>
        <v>0</v>
      </c>
      <c r="AE39" s="299"/>
      <c r="AF39" s="299">
        <v>0</v>
      </c>
      <c r="AG39" s="299"/>
      <c r="AH39" s="299">
        <f t="shared" si="2"/>
        <v>17845</v>
      </c>
    </row>
    <row r="40" spans="1:34" s="322" customFormat="1" ht="18" customHeight="1" x14ac:dyDescent="0.45">
      <c r="A40" s="322" t="s">
        <v>330</v>
      </c>
      <c r="D40" s="330"/>
    </row>
    <row r="41" spans="1:34" s="322" customFormat="1" ht="18" customHeight="1" x14ac:dyDescent="0.45">
      <c r="B41" s="322" t="s">
        <v>59</v>
      </c>
      <c r="D41" s="330"/>
      <c r="F41" s="299">
        <v>0</v>
      </c>
      <c r="G41" s="299"/>
      <c r="H41" s="299">
        <v>0</v>
      </c>
      <c r="I41" s="299"/>
      <c r="J41" s="299">
        <v>0</v>
      </c>
      <c r="K41" s="299"/>
      <c r="L41" s="299">
        <v>0</v>
      </c>
      <c r="M41" s="299"/>
      <c r="N41" s="299">
        <v>0</v>
      </c>
      <c r="O41" s="299"/>
      <c r="P41" s="299">
        <v>0</v>
      </c>
      <c r="Q41" s="299"/>
      <c r="R41" s="299">
        <v>0</v>
      </c>
      <c r="S41" s="299"/>
      <c r="T41" s="299">
        <v>0</v>
      </c>
      <c r="U41" s="299"/>
      <c r="V41" s="299">
        <v>0</v>
      </c>
      <c r="W41" s="299"/>
      <c r="X41" s="299">
        <v>0</v>
      </c>
      <c r="Y41" s="299"/>
      <c r="Z41" s="299">
        <v>0</v>
      </c>
      <c r="AA41" s="299"/>
      <c r="AB41" s="299">
        <v>-4247</v>
      </c>
      <c r="AC41" s="299"/>
      <c r="AD41" s="299">
        <f>SUM(AB41,Z41,X41,V41,T41,R41)</f>
        <v>-4247</v>
      </c>
      <c r="AE41" s="299"/>
      <c r="AF41" s="299">
        <v>0</v>
      </c>
      <c r="AG41" s="299"/>
      <c r="AH41" s="299">
        <f>SUM(AF41,AD41,P41,N41,L41,J41,H41,F41)</f>
        <v>-4247</v>
      </c>
    </row>
    <row r="42" spans="1:34" s="322" customFormat="1" ht="18" customHeight="1" x14ac:dyDescent="0.45">
      <c r="A42" s="322" t="s">
        <v>186</v>
      </c>
      <c r="D42" s="331"/>
      <c r="F42" s="299">
        <v>0</v>
      </c>
      <c r="G42" s="299"/>
      <c r="H42" s="299">
        <v>0</v>
      </c>
      <c r="I42" s="299"/>
      <c r="J42" s="299">
        <v>0</v>
      </c>
      <c r="K42" s="299"/>
      <c r="L42" s="299">
        <v>0</v>
      </c>
      <c r="M42" s="299"/>
      <c r="N42" s="299">
        <v>0</v>
      </c>
      <c r="O42" s="299"/>
      <c r="P42" s="299">
        <v>199486</v>
      </c>
      <c r="Q42" s="299"/>
      <c r="R42" s="299">
        <v>0</v>
      </c>
      <c r="S42" s="299"/>
      <c r="T42" s="299">
        <v>0</v>
      </c>
      <c r="U42" s="299"/>
      <c r="V42" s="299">
        <v>0</v>
      </c>
      <c r="W42" s="299"/>
      <c r="X42" s="299">
        <v>0</v>
      </c>
      <c r="Y42" s="299"/>
      <c r="Z42" s="299">
        <v>0</v>
      </c>
      <c r="AA42" s="299"/>
      <c r="AB42" s="299">
        <v>0</v>
      </c>
      <c r="AC42" s="299"/>
      <c r="AD42" s="299">
        <f t="shared" si="3"/>
        <v>0</v>
      </c>
      <c r="AE42" s="299"/>
      <c r="AF42" s="299">
        <v>107623</v>
      </c>
      <c r="AG42" s="299"/>
      <c r="AH42" s="299">
        <f t="shared" si="2"/>
        <v>307109</v>
      </c>
    </row>
    <row r="43" spans="1:34" s="322" customFormat="1" ht="18" customHeight="1" x14ac:dyDescent="0.45">
      <c r="A43" s="322" t="s">
        <v>240</v>
      </c>
      <c r="D43" s="330"/>
      <c r="F43" s="306">
        <v>0</v>
      </c>
      <c r="G43" s="299"/>
      <c r="H43" s="306">
        <v>0</v>
      </c>
      <c r="I43" s="299"/>
      <c r="J43" s="306">
        <v>0</v>
      </c>
      <c r="K43" s="299"/>
      <c r="L43" s="306">
        <v>0</v>
      </c>
      <c r="M43" s="299"/>
      <c r="N43" s="307">
        <v>0</v>
      </c>
      <c r="O43" s="299"/>
      <c r="P43" s="308">
        <v>200</v>
      </c>
      <c r="Q43" s="299"/>
      <c r="R43" s="307">
        <v>-14708</v>
      </c>
      <c r="S43" s="299"/>
      <c r="T43" s="307">
        <v>-314429</v>
      </c>
      <c r="U43" s="299"/>
      <c r="V43" s="307">
        <v>100664</v>
      </c>
      <c r="W43" s="299"/>
      <c r="X43" s="307">
        <v>-220494</v>
      </c>
      <c r="Y43" s="299"/>
      <c r="Z43" s="307">
        <v>0</v>
      </c>
      <c r="AA43" s="299"/>
      <c r="AB43" s="307">
        <v>0</v>
      </c>
      <c r="AC43" s="299"/>
      <c r="AD43" s="369">
        <f t="shared" si="3"/>
        <v>-448967</v>
      </c>
      <c r="AE43" s="299"/>
      <c r="AF43" s="307">
        <v>-56809</v>
      </c>
      <c r="AG43" s="299"/>
      <c r="AH43" s="369">
        <f t="shared" si="2"/>
        <v>-505576</v>
      </c>
    </row>
    <row r="44" spans="1:34" s="322" customFormat="1" ht="5.0999999999999996" customHeight="1" x14ac:dyDescent="0.45">
      <c r="D44" s="330"/>
      <c r="F44" s="299"/>
      <c r="G44" s="299"/>
      <c r="H44" s="299"/>
      <c r="I44" s="299"/>
      <c r="J44" s="299"/>
      <c r="K44" s="299"/>
      <c r="L44" s="299"/>
      <c r="M44" s="299"/>
      <c r="N44" s="299"/>
      <c r="O44" s="299"/>
      <c r="P44" s="299"/>
      <c r="Q44" s="299"/>
      <c r="R44" s="299"/>
      <c r="S44" s="299"/>
      <c r="T44" s="299"/>
      <c r="U44" s="299"/>
      <c r="V44" s="299"/>
      <c r="W44" s="299"/>
      <c r="X44" s="299"/>
      <c r="Y44" s="299"/>
      <c r="Z44" s="299"/>
      <c r="AA44" s="299"/>
      <c r="AB44" s="299"/>
      <c r="AC44" s="299"/>
      <c r="AD44" s="299"/>
      <c r="AE44" s="299"/>
      <c r="AF44" s="299"/>
      <c r="AG44" s="299"/>
      <c r="AH44" s="299"/>
    </row>
    <row r="45" spans="1:34" s="322" customFormat="1" ht="18" customHeight="1" thickBot="1" x14ac:dyDescent="0.5">
      <c r="A45" s="329" t="s">
        <v>237</v>
      </c>
      <c r="B45" s="329"/>
      <c r="D45" s="330"/>
      <c r="F45" s="309">
        <f>SUM(F31:F43)</f>
        <v>198500</v>
      </c>
      <c r="G45" s="299"/>
      <c r="H45" s="309">
        <f>SUM(H31:H43)</f>
        <v>647929</v>
      </c>
      <c r="I45" s="299"/>
      <c r="J45" s="309">
        <f>SUM(J31:J43)</f>
        <v>19496</v>
      </c>
      <c r="K45" s="299"/>
      <c r="L45" s="309">
        <f>SUM(L31:L43)</f>
        <v>95543</v>
      </c>
      <c r="M45" s="299"/>
      <c r="N45" s="309">
        <f>SUM(N31:N43)</f>
        <v>114206</v>
      </c>
      <c r="O45" s="299"/>
      <c r="P45" s="309">
        <f>SUM(P31:P43)</f>
        <v>1767756</v>
      </c>
      <c r="Q45" s="299"/>
      <c r="R45" s="309">
        <f>SUM(R31:R43)</f>
        <v>28997</v>
      </c>
      <c r="S45" s="299"/>
      <c r="T45" s="309">
        <f>SUM(T31:T43)</f>
        <v>-373039</v>
      </c>
      <c r="U45" s="299"/>
      <c r="V45" s="309">
        <f>SUM(V31:V43)</f>
        <v>22849</v>
      </c>
      <c r="W45" s="299"/>
      <c r="X45" s="309">
        <f>SUM(X31:X43)</f>
        <v>-769509</v>
      </c>
      <c r="Y45" s="299"/>
      <c r="Z45" s="309">
        <f>SUM(Z31:Z43)</f>
        <v>332836</v>
      </c>
      <c r="AA45" s="299"/>
      <c r="AB45" s="309">
        <f>SUM(AB31:AB43)</f>
        <v>-44309</v>
      </c>
      <c r="AC45" s="299"/>
      <c r="AD45" s="309">
        <f>SUM(AD31:AD43)</f>
        <v>-802175</v>
      </c>
      <c r="AE45" s="299"/>
      <c r="AF45" s="309">
        <f>SUM(AF31:AF43)</f>
        <v>751540</v>
      </c>
      <c r="AG45" s="299"/>
      <c r="AH45" s="309">
        <f>SUM(AH31:AH43)</f>
        <v>2792795</v>
      </c>
    </row>
    <row r="46" spans="1:34" s="322" customFormat="1" ht="7.5" customHeight="1" thickTop="1" x14ac:dyDescent="0.45">
      <c r="A46" s="329"/>
      <c r="B46" s="329"/>
      <c r="D46" s="332"/>
      <c r="F46" s="299"/>
      <c r="G46" s="299"/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  <c r="AA46" s="299"/>
      <c r="AB46" s="299"/>
      <c r="AC46" s="299"/>
      <c r="AD46" s="299"/>
      <c r="AE46" s="299"/>
      <c r="AF46" s="299"/>
      <c r="AG46" s="299"/>
      <c r="AH46" s="299"/>
    </row>
    <row r="47" spans="1:34" ht="21.95" customHeight="1" x14ac:dyDescent="0.45">
      <c r="A47" s="314" t="str">
        <f>'T15-16PL Co (9m)'!A92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333"/>
      <c r="C47" s="333"/>
      <c r="D47" s="333"/>
      <c r="E47" s="333"/>
      <c r="F47" s="306"/>
      <c r="G47" s="315"/>
      <c r="H47" s="306"/>
      <c r="I47" s="315"/>
      <c r="J47" s="315"/>
      <c r="K47" s="315"/>
      <c r="L47" s="306"/>
      <c r="M47" s="315"/>
      <c r="N47" s="315"/>
      <c r="O47" s="315"/>
      <c r="P47" s="306"/>
      <c r="Q47" s="315"/>
      <c r="R47" s="306"/>
      <c r="S47" s="315"/>
      <c r="T47" s="315"/>
      <c r="U47" s="315"/>
      <c r="V47" s="306"/>
      <c r="W47" s="314"/>
      <c r="X47" s="306"/>
      <c r="Y47" s="314"/>
      <c r="Z47" s="306"/>
      <c r="AA47" s="306"/>
      <c r="AB47" s="306"/>
      <c r="AC47" s="315"/>
      <c r="AD47" s="334"/>
      <c r="AE47" s="314"/>
      <c r="AF47" s="334"/>
      <c r="AG47" s="314"/>
      <c r="AH47" s="334"/>
    </row>
  </sheetData>
  <mergeCells count="4">
    <mergeCell ref="F7:AD7"/>
    <mergeCell ref="R8:AD8"/>
    <mergeCell ref="L12:P12"/>
    <mergeCell ref="R9:X9"/>
  </mergeCells>
  <pageMargins left="0.3" right="0.3" top="0.5" bottom="0.6" header="0.49" footer="0.4"/>
  <pageSetup paperSize="9" scale="68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EBEB"/>
  </sheetPr>
  <dimension ref="A1:AH47"/>
  <sheetViews>
    <sheetView topLeftCell="A31" zoomScaleNormal="100" zoomScaleSheetLayoutView="100" workbookViewId="0">
      <selection activeCell="C45" sqref="C45"/>
    </sheetView>
  </sheetViews>
  <sheetFormatPr defaultColWidth="9.33203125" defaultRowHeight="19.5" x14ac:dyDescent="0.45"/>
  <cols>
    <col min="1" max="2" width="1.83203125" style="312" customWidth="1"/>
    <col min="3" max="3" width="41.83203125" style="312" customWidth="1"/>
    <col min="4" max="4" width="8.33203125" style="312" customWidth="1"/>
    <col min="5" max="5" width="0.5" style="312" customWidth="1"/>
    <col min="6" max="6" width="13" style="299" customWidth="1"/>
    <col min="7" max="7" width="0.5" style="311" customWidth="1"/>
    <col min="8" max="8" width="12.5" style="299" bestFit="1" customWidth="1"/>
    <col min="9" max="9" width="0.5" style="311" customWidth="1"/>
    <col min="10" max="10" width="10.5" style="311" customWidth="1"/>
    <col min="11" max="11" width="0.5" style="311" customWidth="1"/>
    <col min="12" max="12" width="10.83203125" style="299" customWidth="1"/>
    <col min="13" max="13" width="0.5" style="311" customWidth="1"/>
    <col min="14" max="14" width="12" style="311" customWidth="1"/>
    <col min="15" max="15" width="0.5" style="311" customWidth="1"/>
    <col min="16" max="16" width="12.6640625" style="299" customWidth="1"/>
    <col min="17" max="17" width="0.5" style="312" customWidth="1"/>
    <col min="18" max="18" width="15.5" style="299" customWidth="1"/>
    <col min="19" max="19" width="0.5" style="311" customWidth="1"/>
    <col min="20" max="20" width="13" style="311" customWidth="1"/>
    <col min="21" max="21" width="0.5" style="311" customWidth="1"/>
    <col min="22" max="22" width="12.5" style="335" customWidth="1"/>
    <col min="23" max="23" width="0.5" style="311" customWidth="1"/>
    <col min="24" max="24" width="16.33203125" style="299" customWidth="1"/>
    <col min="25" max="25" width="0.5" style="311" customWidth="1"/>
    <col min="26" max="26" width="15.5" style="299" customWidth="1"/>
    <col min="27" max="27" width="0.5" style="299" customWidth="1"/>
    <col min="28" max="28" width="11.5" style="299" customWidth="1"/>
    <col min="29" max="29" width="0.5" style="311" customWidth="1"/>
    <col min="30" max="30" width="14" style="305" customWidth="1"/>
    <col min="31" max="31" width="0.5" style="312" customWidth="1"/>
    <col min="32" max="32" width="12.33203125" style="305" bestFit="1" customWidth="1"/>
    <col min="33" max="33" width="0.5" style="312" customWidth="1"/>
    <col min="34" max="34" width="14.33203125" style="355" customWidth="1"/>
    <col min="35" max="16384" width="9.33203125" style="312"/>
  </cols>
  <sheetData>
    <row r="1" spans="1:34" ht="20.100000000000001" customHeight="1" x14ac:dyDescent="0.45">
      <c r="A1" s="310" t="s">
        <v>0</v>
      </c>
      <c r="B1" s="310"/>
      <c r="C1" s="310"/>
      <c r="D1" s="310"/>
      <c r="E1" s="310"/>
      <c r="Q1" s="299"/>
      <c r="AD1" s="299"/>
      <c r="AE1" s="299"/>
      <c r="AF1" s="299"/>
      <c r="AG1" s="299"/>
      <c r="AH1" s="340"/>
    </row>
    <row r="2" spans="1:34" ht="20.100000000000001" customHeight="1" x14ac:dyDescent="0.45">
      <c r="A2" s="310" t="s">
        <v>138</v>
      </c>
      <c r="B2" s="310"/>
      <c r="C2" s="310"/>
      <c r="D2" s="310"/>
      <c r="E2" s="310"/>
      <c r="Q2" s="299"/>
      <c r="AD2" s="299"/>
      <c r="AE2" s="299"/>
      <c r="AF2" s="299"/>
      <c r="AG2" s="299"/>
      <c r="AH2" s="340"/>
    </row>
    <row r="3" spans="1:34" ht="20.100000000000001" customHeight="1" x14ac:dyDescent="0.45">
      <c r="A3" s="345" t="str">
        <f>+'T17 Change US Conso'!A3</f>
        <v>สำหรับงวดเก้าเดือนสิ้นสุดวันที่ 30 กันยายน พ.ศ. 2565</v>
      </c>
      <c r="B3" s="345"/>
      <c r="C3" s="345"/>
      <c r="D3" s="345"/>
      <c r="E3" s="345"/>
      <c r="F3" s="307"/>
      <c r="G3" s="317"/>
      <c r="H3" s="307"/>
      <c r="I3" s="317"/>
      <c r="J3" s="317"/>
      <c r="K3" s="317"/>
      <c r="L3" s="307"/>
      <c r="M3" s="317"/>
      <c r="N3" s="317"/>
      <c r="O3" s="317"/>
      <c r="P3" s="307"/>
      <c r="Q3" s="307"/>
      <c r="R3" s="307"/>
      <c r="S3" s="317"/>
      <c r="T3" s="317"/>
      <c r="U3" s="317"/>
      <c r="V3" s="341"/>
      <c r="W3" s="317"/>
      <c r="X3" s="307"/>
      <c r="Y3" s="317"/>
      <c r="Z3" s="307"/>
      <c r="AA3" s="307"/>
      <c r="AB3" s="307"/>
      <c r="AC3" s="317"/>
      <c r="AD3" s="307"/>
      <c r="AE3" s="307"/>
      <c r="AF3" s="307"/>
      <c r="AG3" s="307"/>
      <c r="AH3" s="346"/>
    </row>
    <row r="4" spans="1:34" ht="15" customHeight="1" x14ac:dyDescent="0.45">
      <c r="A4" s="310"/>
      <c r="B4" s="310"/>
      <c r="C4" s="310"/>
      <c r="D4" s="310"/>
      <c r="E4" s="310"/>
      <c r="Q4" s="299"/>
      <c r="AD4" s="299"/>
      <c r="AE4" s="299"/>
      <c r="AF4" s="299"/>
      <c r="AG4" s="299"/>
      <c r="AH4" s="340"/>
    </row>
    <row r="5" spans="1:34" ht="18" customHeight="1" x14ac:dyDescent="0.45">
      <c r="A5" s="310"/>
      <c r="B5" s="310"/>
      <c r="C5" s="310"/>
      <c r="D5" s="310"/>
      <c r="E5" s="310"/>
      <c r="Q5" s="299"/>
      <c r="AD5" s="299"/>
      <c r="AE5" s="299"/>
      <c r="AF5" s="299"/>
      <c r="AG5" s="299"/>
      <c r="AH5" s="347" t="s">
        <v>166</v>
      </c>
    </row>
    <row r="6" spans="1:34" ht="18" customHeight="1" x14ac:dyDescent="0.45">
      <c r="A6" s="310"/>
      <c r="B6" s="310"/>
      <c r="C6" s="310"/>
      <c r="D6" s="310"/>
      <c r="E6" s="310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19"/>
      <c r="R6" s="307"/>
      <c r="S6" s="307"/>
      <c r="T6" s="307"/>
      <c r="U6" s="307"/>
      <c r="V6" s="339"/>
      <c r="W6" s="307"/>
      <c r="X6" s="307"/>
      <c r="Y6" s="307"/>
      <c r="Z6" s="307"/>
      <c r="AA6" s="307"/>
      <c r="AB6" s="307"/>
      <c r="AC6" s="307"/>
      <c r="AD6" s="319"/>
      <c r="AE6" s="319"/>
      <c r="AF6" s="319"/>
      <c r="AG6" s="319"/>
      <c r="AH6" s="348" t="s">
        <v>4</v>
      </c>
    </row>
    <row r="7" spans="1:34" ht="18" customHeight="1" x14ac:dyDescent="0.45">
      <c r="A7" s="310"/>
      <c r="B7" s="310"/>
      <c r="C7" s="310"/>
      <c r="D7" s="310"/>
      <c r="E7" s="310"/>
      <c r="F7" s="438" t="s">
        <v>159</v>
      </c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8"/>
      <c r="W7" s="438"/>
      <c r="X7" s="438"/>
      <c r="Y7" s="438"/>
      <c r="Z7" s="438"/>
      <c r="AA7" s="438"/>
      <c r="AB7" s="438"/>
      <c r="AC7" s="438"/>
      <c r="AD7" s="438"/>
      <c r="AH7" s="347"/>
    </row>
    <row r="8" spans="1:34" ht="18" customHeight="1" x14ac:dyDescent="0.45">
      <c r="A8" s="310"/>
      <c r="B8" s="310"/>
      <c r="C8" s="310"/>
      <c r="D8" s="310"/>
      <c r="E8" s="310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439" t="s">
        <v>134</v>
      </c>
      <c r="S8" s="439"/>
      <c r="T8" s="439"/>
      <c r="U8" s="439"/>
      <c r="V8" s="439"/>
      <c r="W8" s="439"/>
      <c r="X8" s="439"/>
      <c r="Y8" s="439"/>
      <c r="Z8" s="439"/>
      <c r="AA8" s="439"/>
      <c r="AB8" s="439"/>
      <c r="AC8" s="439"/>
      <c r="AD8" s="439"/>
      <c r="AE8" s="316"/>
      <c r="AF8" s="316"/>
      <c r="AG8" s="316"/>
      <c r="AH8" s="347"/>
    </row>
    <row r="9" spans="1:34" ht="18" customHeight="1" x14ac:dyDescent="0.45">
      <c r="A9" s="310"/>
      <c r="B9" s="310"/>
      <c r="C9" s="310"/>
      <c r="D9" s="310"/>
      <c r="E9" s="310"/>
      <c r="F9" s="316"/>
      <c r="G9" s="316"/>
      <c r="H9" s="316"/>
      <c r="I9" s="316"/>
      <c r="J9" s="316"/>
      <c r="K9" s="316"/>
      <c r="L9" s="316"/>
      <c r="M9" s="316"/>
      <c r="N9" s="316"/>
      <c r="O9" s="316"/>
      <c r="P9" s="316"/>
      <c r="Q9" s="316"/>
      <c r="R9" s="440" t="s">
        <v>143</v>
      </c>
      <c r="S9" s="440"/>
      <c r="T9" s="440"/>
      <c r="U9" s="440"/>
      <c r="V9" s="440"/>
      <c r="W9" s="440"/>
      <c r="X9" s="440"/>
      <c r="Y9" s="316"/>
      <c r="Z9" s="316"/>
      <c r="AA9" s="316"/>
      <c r="AB9" s="316"/>
      <c r="AC9" s="312"/>
      <c r="AD9" s="316"/>
      <c r="AE9" s="316"/>
      <c r="AF9" s="316"/>
      <c r="AG9" s="316"/>
      <c r="AH9" s="347"/>
    </row>
    <row r="10" spans="1:34" ht="18" customHeight="1" x14ac:dyDescent="0.45">
      <c r="A10" s="310"/>
      <c r="B10" s="310"/>
      <c r="C10" s="310"/>
      <c r="D10" s="310"/>
      <c r="E10" s="310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 t="s">
        <v>82</v>
      </c>
      <c r="W10" s="316"/>
      <c r="X10" s="316"/>
      <c r="Y10" s="316"/>
      <c r="Z10" s="316"/>
      <c r="AA10" s="316"/>
      <c r="AB10" s="316"/>
      <c r="AC10" s="312"/>
      <c r="AD10" s="316"/>
      <c r="AE10" s="316"/>
      <c r="AF10" s="316"/>
      <c r="AG10" s="316"/>
      <c r="AH10" s="347"/>
    </row>
    <row r="11" spans="1:34" ht="18" customHeight="1" x14ac:dyDescent="0.4">
      <c r="A11" s="310"/>
      <c r="B11" s="310"/>
      <c r="C11" s="310"/>
      <c r="D11" s="310"/>
      <c r="E11" s="310"/>
      <c r="F11" s="316"/>
      <c r="G11" s="316"/>
      <c r="H11" s="316"/>
      <c r="I11" s="316"/>
      <c r="J11" s="316"/>
      <c r="K11" s="316"/>
      <c r="L11" s="316"/>
      <c r="M11" s="316"/>
      <c r="N11" s="316"/>
      <c r="O11" s="316"/>
      <c r="P11" s="316"/>
      <c r="Q11" s="316"/>
      <c r="R11" s="316" t="s">
        <v>78</v>
      </c>
      <c r="S11" s="316"/>
      <c r="T11" s="316"/>
      <c r="U11" s="316"/>
      <c r="V11" s="349" t="s">
        <v>89</v>
      </c>
      <c r="W11" s="316"/>
      <c r="X11" s="316" t="s">
        <v>131</v>
      </c>
      <c r="Y11" s="316"/>
      <c r="Z11" s="316" t="s">
        <v>78</v>
      </c>
      <c r="AA11" s="316"/>
      <c r="AB11" s="316"/>
      <c r="AC11" s="316"/>
      <c r="AD11" s="316" t="s">
        <v>79</v>
      </c>
      <c r="AE11" s="316"/>
      <c r="AF11" s="316" t="s">
        <v>80</v>
      </c>
      <c r="AG11" s="316"/>
      <c r="AH11" s="347"/>
    </row>
    <row r="12" spans="1:34" s="322" customFormat="1" ht="18" customHeight="1" x14ac:dyDescent="0.4">
      <c r="F12" s="316"/>
      <c r="G12" s="316"/>
      <c r="H12" s="316"/>
      <c r="I12" s="316"/>
      <c r="J12" s="316" t="s">
        <v>145</v>
      </c>
      <c r="K12" s="316"/>
      <c r="L12" s="440" t="s">
        <v>54</v>
      </c>
      <c r="M12" s="440"/>
      <c r="N12" s="440"/>
      <c r="O12" s="440"/>
      <c r="P12" s="440"/>
      <c r="Q12" s="305"/>
      <c r="R12" s="316" t="s">
        <v>81</v>
      </c>
      <c r="S12" s="316"/>
      <c r="T12" s="316" t="s">
        <v>82</v>
      </c>
      <c r="U12" s="316"/>
      <c r="V12" s="349" t="s">
        <v>209</v>
      </c>
      <c r="W12" s="316"/>
      <c r="X12" s="316" t="s">
        <v>130</v>
      </c>
      <c r="Y12" s="316"/>
      <c r="Z12" s="316" t="s">
        <v>88</v>
      </c>
      <c r="AA12" s="316"/>
      <c r="AB12" s="316"/>
      <c r="AC12" s="316"/>
      <c r="AD12" s="316" t="s">
        <v>83</v>
      </c>
      <c r="AE12" s="305"/>
      <c r="AF12" s="316" t="s">
        <v>84</v>
      </c>
      <c r="AG12" s="316"/>
      <c r="AH12" s="347"/>
    </row>
    <row r="13" spans="1:34" s="322" customFormat="1" ht="18" customHeight="1" x14ac:dyDescent="0.4">
      <c r="F13" s="316" t="s">
        <v>85</v>
      </c>
      <c r="G13" s="316"/>
      <c r="H13" s="316" t="s">
        <v>86</v>
      </c>
      <c r="I13" s="316"/>
      <c r="J13" s="316" t="s">
        <v>146</v>
      </c>
      <c r="K13" s="316"/>
      <c r="L13" s="316" t="s">
        <v>87</v>
      </c>
      <c r="M13" s="316"/>
      <c r="N13" s="316"/>
      <c r="O13" s="316"/>
      <c r="P13" s="316" t="s">
        <v>101</v>
      </c>
      <c r="Q13" s="316"/>
      <c r="R13" s="316" t="s">
        <v>255</v>
      </c>
      <c r="S13" s="316"/>
      <c r="T13" s="316" t="s">
        <v>89</v>
      </c>
      <c r="U13" s="316"/>
      <c r="V13" s="349" t="s">
        <v>211</v>
      </c>
      <c r="W13" s="316"/>
      <c r="X13" s="316" t="s">
        <v>129</v>
      </c>
      <c r="Y13" s="316"/>
      <c r="Z13" s="316" t="s">
        <v>319</v>
      </c>
      <c r="AA13" s="316"/>
      <c r="AB13" s="316"/>
      <c r="AC13" s="316"/>
      <c r="AD13" s="316" t="s">
        <v>90</v>
      </c>
      <c r="AE13" s="316"/>
      <c r="AF13" s="316" t="s">
        <v>91</v>
      </c>
      <c r="AG13" s="316"/>
      <c r="AH13" s="347" t="s">
        <v>92</v>
      </c>
    </row>
    <row r="14" spans="1:34" s="322" customFormat="1" ht="18" customHeight="1" x14ac:dyDescent="0.4">
      <c r="D14" s="324" t="s">
        <v>8</v>
      </c>
      <c r="F14" s="344" t="s">
        <v>93</v>
      </c>
      <c r="G14" s="299"/>
      <c r="H14" s="344" t="s">
        <v>94</v>
      </c>
      <c r="I14" s="299"/>
      <c r="J14" s="344" t="s">
        <v>144</v>
      </c>
      <c r="K14" s="299"/>
      <c r="L14" s="344" t="s">
        <v>95</v>
      </c>
      <c r="M14" s="316"/>
      <c r="N14" s="344" t="s">
        <v>96</v>
      </c>
      <c r="O14" s="299"/>
      <c r="P14" s="344" t="s">
        <v>102</v>
      </c>
      <c r="Q14" s="299"/>
      <c r="R14" s="326" t="s">
        <v>256</v>
      </c>
      <c r="S14" s="299"/>
      <c r="T14" s="344" t="s">
        <v>98</v>
      </c>
      <c r="U14" s="299"/>
      <c r="V14" s="350" t="s">
        <v>210</v>
      </c>
      <c r="W14" s="299"/>
      <c r="X14" s="344" t="s">
        <v>107</v>
      </c>
      <c r="Y14" s="299"/>
      <c r="Z14" s="344" t="s">
        <v>97</v>
      </c>
      <c r="AA14" s="316"/>
      <c r="AB14" s="344" t="s">
        <v>96</v>
      </c>
      <c r="AC14" s="299"/>
      <c r="AD14" s="344" t="s">
        <v>133</v>
      </c>
      <c r="AE14" s="299"/>
      <c r="AF14" s="344" t="s">
        <v>99</v>
      </c>
      <c r="AG14" s="299"/>
      <c r="AH14" s="348" t="s">
        <v>133</v>
      </c>
    </row>
    <row r="15" spans="1:34" s="322" customFormat="1" ht="5.0999999999999996" customHeight="1" x14ac:dyDescent="0.4">
      <c r="D15" s="327"/>
      <c r="F15" s="328"/>
      <c r="G15" s="299"/>
      <c r="H15" s="328"/>
      <c r="I15" s="299"/>
      <c r="J15" s="328"/>
      <c r="K15" s="299"/>
      <c r="L15" s="328"/>
      <c r="M15" s="316"/>
      <c r="N15" s="328"/>
      <c r="O15" s="299"/>
      <c r="P15" s="328"/>
      <c r="Q15" s="299"/>
      <c r="R15" s="328"/>
      <c r="S15" s="299"/>
      <c r="T15" s="328"/>
      <c r="U15" s="299"/>
      <c r="V15" s="351"/>
      <c r="W15" s="299"/>
      <c r="X15" s="328"/>
      <c r="Y15" s="299"/>
      <c r="Z15" s="328"/>
      <c r="AA15" s="316"/>
      <c r="AB15" s="328"/>
      <c r="AC15" s="299"/>
      <c r="AD15" s="328"/>
      <c r="AE15" s="299"/>
      <c r="AF15" s="328"/>
      <c r="AG15" s="299"/>
      <c r="AH15" s="352"/>
    </row>
    <row r="16" spans="1:34" s="322" customFormat="1" ht="18" customHeight="1" x14ac:dyDescent="0.45">
      <c r="A16" s="329" t="s">
        <v>280</v>
      </c>
      <c r="B16" s="329"/>
      <c r="D16" s="330"/>
      <c r="F16" s="298">
        <v>6766108</v>
      </c>
      <c r="G16" s="299"/>
      <c r="H16" s="298">
        <v>22138547</v>
      </c>
      <c r="I16" s="299"/>
      <c r="J16" s="298">
        <v>677687</v>
      </c>
      <c r="K16" s="299"/>
      <c r="L16" s="298">
        <v>3318402</v>
      </c>
      <c r="M16" s="299"/>
      <c r="N16" s="298">
        <v>3906838</v>
      </c>
      <c r="O16" s="299"/>
      <c r="P16" s="298">
        <v>61096868</v>
      </c>
      <c r="Q16" s="299"/>
      <c r="R16" s="298">
        <v>558804</v>
      </c>
      <c r="S16" s="299"/>
      <c r="T16" s="298">
        <v>-3972220</v>
      </c>
      <c r="U16" s="299"/>
      <c r="V16" s="353">
        <v>372633</v>
      </c>
      <c r="W16" s="299"/>
      <c r="X16" s="298">
        <v>-26078747</v>
      </c>
      <c r="Y16" s="299"/>
      <c r="Z16" s="298">
        <v>11991329</v>
      </c>
      <c r="AA16" s="299"/>
      <c r="AB16" s="298">
        <v>-1498997</v>
      </c>
      <c r="AC16" s="299"/>
      <c r="AD16" s="298">
        <f>SUM(Z16,X16,T16,R16,V16,AB16)</f>
        <v>-18627198</v>
      </c>
      <c r="AE16" s="299"/>
      <c r="AF16" s="298">
        <v>24419881</v>
      </c>
      <c r="AG16" s="299"/>
      <c r="AH16" s="298">
        <f>SUM(AD16,AF16,P16,N16,L16,J16,H16,F16)</f>
        <v>103697133</v>
      </c>
    </row>
    <row r="17" spans="1:34" s="322" customFormat="1" ht="18" customHeight="1" x14ac:dyDescent="0.45">
      <c r="A17" s="336" t="s">
        <v>284</v>
      </c>
      <c r="D17" s="330"/>
      <c r="F17" s="298">
        <v>0</v>
      </c>
      <c r="G17" s="299"/>
      <c r="H17" s="298">
        <v>0</v>
      </c>
      <c r="I17" s="299"/>
      <c r="J17" s="298">
        <v>0</v>
      </c>
      <c r="K17" s="299"/>
      <c r="L17" s="298">
        <v>0</v>
      </c>
      <c r="M17" s="299"/>
      <c r="N17" s="298">
        <v>0</v>
      </c>
      <c r="O17" s="299"/>
      <c r="P17" s="298">
        <v>0</v>
      </c>
      <c r="Q17" s="299"/>
      <c r="R17" s="298">
        <v>0</v>
      </c>
      <c r="S17" s="299"/>
      <c r="T17" s="298">
        <v>0</v>
      </c>
      <c r="U17" s="299"/>
      <c r="V17" s="353">
        <v>0</v>
      </c>
      <c r="W17" s="299"/>
      <c r="X17" s="298">
        <v>0</v>
      </c>
      <c r="Y17" s="299"/>
      <c r="Z17" s="298">
        <v>1299642</v>
      </c>
      <c r="AA17" s="299"/>
      <c r="AB17" s="298">
        <v>0</v>
      </c>
      <c r="AC17" s="299"/>
      <c r="AD17" s="298">
        <f t="shared" ref="AD17:AD21" si="0">SUM(Z17,X17,T17,R17,V17,AB17)</f>
        <v>1299642</v>
      </c>
      <c r="AE17" s="299"/>
      <c r="AF17" s="298">
        <v>817723</v>
      </c>
      <c r="AG17" s="299"/>
      <c r="AH17" s="298">
        <f t="shared" ref="AH17:AH27" si="1">SUM(AD17,AF17,P17,N17,L17,J17,H17,F17)</f>
        <v>2117365</v>
      </c>
    </row>
    <row r="18" spans="1:34" s="336" customFormat="1" ht="18" customHeight="1" x14ac:dyDescent="0.45">
      <c r="A18" s="336" t="s">
        <v>202</v>
      </c>
      <c r="D18" s="337">
        <v>19</v>
      </c>
      <c r="F18" s="353">
        <v>0</v>
      </c>
      <c r="G18" s="335"/>
      <c r="H18" s="353">
        <v>0</v>
      </c>
      <c r="I18" s="335"/>
      <c r="J18" s="353">
        <v>0</v>
      </c>
      <c r="K18" s="335"/>
      <c r="L18" s="353">
        <v>0</v>
      </c>
      <c r="M18" s="335"/>
      <c r="N18" s="353">
        <v>0</v>
      </c>
      <c r="O18" s="335"/>
      <c r="P18" s="353">
        <v>-4736197</v>
      </c>
      <c r="Q18" s="335"/>
      <c r="R18" s="353">
        <v>0</v>
      </c>
      <c r="S18" s="335"/>
      <c r="T18" s="353">
        <v>0</v>
      </c>
      <c r="U18" s="335"/>
      <c r="V18" s="353">
        <v>0</v>
      </c>
      <c r="W18" s="335"/>
      <c r="X18" s="353">
        <v>0</v>
      </c>
      <c r="Y18" s="335"/>
      <c r="Z18" s="353">
        <v>0</v>
      </c>
      <c r="AA18" s="335"/>
      <c r="AB18" s="353">
        <v>0</v>
      </c>
      <c r="AC18" s="335"/>
      <c r="AD18" s="300">
        <f t="shared" si="0"/>
        <v>0</v>
      </c>
      <c r="AE18" s="335"/>
      <c r="AF18" s="353">
        <v>0</v>
      </c>
      <c r="AG18" s="335"/>
      <c r="AH18" s="298">
        <f t="shared" si="1"/>
        <v>-4736197</v>
      </c>
    </row>
    <row r="19" spans="1:34" s="336" customFormat="1" ht="18" customHeight="1" x14ac:dyDescent="0.45">
      <c r="A19" s="336" t="s">
        <v>100</v>
      </c>
      <c r="D19" s="337"/>
      <c r="F19" s="353">
        <v>0</v>
      </c>
      <c r="G19" s="335"/>
      <c r="H19" s="353">
        <v>0</v>
      </c>
      <c r="I19" s="335"/>
      <c r="J19" s="353">
        <v>0</v>
      </c>
      <c r="K19" s="335"/>
      <c r="L19" s="353">
        <v>0</v>
      </c>
      <c r="M19" s="335"/>
      <c r="N19" s="353">
        <v>0</v>
      </c>
      <c r="O19" s="335"/>
      <c r="P19" s="353">
        <v>0</v>
      </c>
      <c r="Q19" s="335"/>
      <c r="R19" s="353">
        <v>0</v>
      </c>
      <c r="S19" s="335"/>
      <c r="T19" s="353">
        <v>0</v>
      </c>
      <c r="U19" s="335"/>
      <c r="V19" s="353">
        <v>0</v>
      </c>
      <c r="W19" s="335"/>
      <c r="X19" s="353">
        <v>0</v>
      </c>
      <c r="Y19" s="335"/>
      <c r="Z19" s="353">
        <v>0</v>
      </c>
      <c r="AA19" s="335"/>
      <c r="AB19" s="353">
        <v>0</v>
      </c>
      <c r="AC19" s="335"/>
      <c r="AD19" s="300">
        <f t="shared" si="0"/>
        <v>0</v>
      </c>
      <c r="AE19" s="335"/>
      <c r="AF19" s="353">
        <v>-3236948</v>
      </c>
      <c r="AG19" s="335"/>
      <c r="AH19" s="298">
        <f t="shared" si="1"/>
        <v>-3236948</v>
      </c>
    </row>
    <row r="20" spans="1:34" s="336" customFormat="1" ht="18" customHeight="1" x14ac:dyDescent="0.45">
      <c r="A20" s="336" t="s">
        <v>285</v>
      </c>
      <c r="D20" s="337"/>
      <c r="F20" s="353">
        <v>0</v>
      </c>
      <c r="G20" s="335"/>
      <c r="H20" s="353">
        <v>0</v>
      </c>
      <c r="I20" s="335"/>
      <c r="J20" s="353">
        <v>0</v>
      </c>
      <c r="K20" s="335"/>
      <c r="L20" s="353">
        <v>0</v>
      </c>
      <c r="M20" s="335"/>
      <c r="N20" s="353">
        <v>0</v>
      </c>
      <c r="O20" s="335"/>
      <c r="P20" s="353">
        <v>0</v>
      </c>
      <c r="Q20" s="335"/>
      <c r="R20" s="353">
        <v>0</v>
      </c>
      <c r="S20" s="335"/>
      <c r="T20" s="353">
        <v>0</v>
      </c>
      <c r="U20" s="335"/>
      <c r="V20" s="353">
        <v>0</v>
      </c>
      <c r="W20" s="335"/>
      <c r="X20" s="353">
        <v>0</v>
      </c>
      <c r="Y20" s="335"/>
      <c r="Z20" s="353">
        <v>0</v>
      </c>
      <c r="AA20" s="335"/>
      <c r="AB20" s="353">
        <v>0</v>
      </c>
      <c r="AC20" s="335"/>
      <c r="AD20" s="353">
        <f t="shared" si="0"/>
        <v>0</v>
      </c>
      <c r="AE20" s="335"/>
      <c r="AF20" s="353">
        <v>27518</v>
      </c>
      <c r="AG20" s="335"/>
      <c r="AH20" s="298">
        <f t="shared" si="1"/>
        <v>27518</v>
      </c>
    </row>
    <row r="21" spans="1:34" s="336" customFormat="1" ht="18" customHeight="1" x14ac:dyDescent="0.45">
      <c r="A21" s="336" t="s">
        <v>241</v>
      </c>
      <c r="D21" s="338"/>
      <c r="F21" s="353">
        <v>0</v>
      </c>
      <c r="G21" s="335"/>
      <c r="H21" s="353">
        <v>0</v>
      </c>
      <c r="I21" s="335"/>
      <c r="J21" s="353">
        <v>663299</v>
      </c>
      <c r="K21" s="335"/>
      <c r="L21" s="353">
        <v>0</v>
      </c>
      <c r="M21" s="335"/>
      <c r="N21" s="353">
        <v>0</v>
      </c>
      <c r="O21" s="335"/>
      <c r="P21" s="353">
        <v>0</v>
      </c>
      <c r="Q21" s="335"/>
      <c r="R21" s="353">
        <v>0</v>
      </c>
      <c r="S21" s="335"/>
      <c r="T21" s="353">
        <v>0</v>
      </c>
      <c r="U21" s="335"/>
      <c r="V21" s="353">
        <v>0</v>
      </c>
      <c r="W21" s="335"/>
      <c r="X21" s="353">
        <v>0</v>
      </c>
      <c r="Y21" s="335"/>
      <c r="Z21" s="353">
        <v>0</v>
      </c>
      <c r="AA21" s="335"/>
      <c r="AB21" s="353">
        <v>0</v>
      </c>
      <c r="AC21" s="335"/>
      <c r="AD21" s="353">
        <f t="shared" si="0"/>
        <v>0</v>
      </c>
      <c r="AE21" s="335"/>
      <c r="AF21" s="353">
        <v>0</v>
      </c>
      <c r="AG21" s="335"/>
      <c r="AH21" s="298">
        <f t="shared" si="1"/>
        <v>663299</v>
      </c>
    </row>
    <row r="22" spans="1:34" s="336" customFormat="1" ht="18" customHeight="1" x14ac:dyDescent="0.45">
      <c r="A22" s="322" t="s">
        <v>330</v>
      </c>
      <c r="B22" s="322"/>
      <c r="C22" s="322"/>
      <c r="D22" s="337"/>
      <c r="F22" s="436"/>
      <c r="H22" s="436"/>
      <c r="J22" s="436"/>
      <c r="L22" s="436"/>
      <c r="N22" s="436"/>
      <c r="P22" s="436"/>
      <c r="R22" s="436"/>
      <c r="T22" s="436"/>
      <c r="V22" s="436"/>
      <c r="X22" s="436"/>
      <c r="Z22" s="436"/>
      <c r="AB22" s="436"/>
      <c r="AD22" s="436"/>
      <c r="AF22" s="436"/>
      <c r="AH22" s="436"/>
    </row>
    <row r="23" spans="1:34" s="336" customFormat="1" ht="18" customHeight="1" x14ac:dyDescent="0.45">
      <c r="A23" s="322"/>
      <c r="B23" s="322" t="s">
        <v>59</v>
      </c>
      <c r="C23" s="322"/>
      <c r="D23" s="337">
        <v>6</v>
      </c>
      <c r="F23" s="353">
        <v>0</v>
      </c>
      <c r="G23" s="335"/>
      <c r="H23" s="353">
        <v>0</v>
      </c>
      <c r="I23" s="335"/>
      <c r="J23" s="353">
        <v>0</v>
      </c>
      <c r="K23" s="335"/>
      <c r="L23" s="353">
        <v>0</v>
      </c>
      <c r="M23" s="335"/>
      <c r="N23" s="353">
        <v>0</v>
      </c>
      <c r="O23" s="335"/>
      <c r="P23" s="353">
        <v>0</v>
      </c>
      <c r="Q23" s="335"/>
      <c r="R23" s="353">
        <v>0</v>
      </c>
      <c r="S23" s="335"/>
      <c r="T23" s="353">
        <v>0</v>
      </c>
      <c r="U23" s="335"/>
      <c r="V23" s="353">
        <v>0</v>
      </c>
      <c r="W23" s="335"/>
      <c r="X23" s="353">
        <v>0</v>
      </c>
      <c r="Y23" s="335"/>
      <c r="Z23" s="353">
        <v>0</v>
      </c>
      <c r="AA23" s="335"/>
      <c r="AB23" s="300">
        <v>-562010</v>
      </c>
      <c r="AC23" s="335"/>
      <c r="AD23" s="300">
        <f>SUM(Z23,X23,T23,R23,V23,AB23)</f>
        <v>-562010</v>
      </c>
      <c r="AE23" s="335"/>
      <c r="AF23" s="353">
        <v>0</v>
      </c>
      <c r="AG23" s="335"/>
      <c r="AH23" s="298">
        <f>SUM(AD23,AF23,P23,N23,L23,J23,H23,F23)</f>
        <v>-562010</v>
      </c>
    </row>
    <row r="24" spans="1:34" s="336" customFormat="1" ht="18" customHeight="1" x14ac:dyDescent="0.45">
      <c r="A24" s="322" t="s">
        <v>330</v>
      </c>
      <c r="B24" s="322"/>
      <c r="C24" s="322"/>
      <c r="D24" s="337"/>
      <c r="F24" s="436"/>
      <c r="H24" s="436"/>
      <c r="J24" s="436"/>
      <c r="L24" s="436"/>
      <c r="N24" s="436"/>
      <c r="P24" s="436"/>
      <c r="R24" s="436"/>
      <c r="T24" s="436"/>
      <c r="V24" s="436"/>
      <c r="X24" s="436"/>
      <c r="Z24" s="436"/>
      <c r="AB24" s="436"/>
      <c r="AD24" s="436"/>
      <c r="AF24" s="436"/>
      <c r="AH24" s="436"/>
    </row>
    <row r="25" spans="1:34" s="336" customFormat="1" ht="18" customHeight="1" x14ac:dyDescent="0.45">
      <c r="A25" s="322"/>
      <c r="B25" s="322" t="s">
        <v>331</v>
      </c>
      <c r="C25" s="322"/>
      <c r="D25" s="337"/>
      <c r="F25" s="353">
        <v>0</v>
      </c>
      <c r="G25" s="335"/>
      <c r="H25" s="353">
        <v>0</v>
      </c>
      <c r="I25" s="335"/>
      <c r="J25" s="353">
        <v>0</v>
      </c>
      <c r="K25" s="335"/>
      <c r="L25" s="353">
        <v>0</v>
      </c>
      <c r="M25" s="335"/>
      <c r="N25" s="353">
        <v>0</v>
      </c>
      <c r="O25" s="335"/>
      <c r="P25" s="353">
        <v>0</v>
      </c>
      <c r="Q25" s="335"/>
      <c r="R25" s="353">
        <v>0</v>
      </c>
      <c r="S25" s="335"/>
      <c r="T25" s="353">
        <v>0</v>
      </c>
      <c r="U25" s="335"/>
      <c r="V25" s="353">
        <v>0</v>
      </c>
      <c r="W25" s="335"/>
      <c r="X25" s="353">
        <v>0</v>
      </c>
      <c r="Y25" s="335"/>
      <c r="Z25" s="353">
        <v>0</v>
      </c>
      <c r="AA25" s="335"/>
      <c r="AB25" s="300">
        <v>-40992</v>
      </c>
      <c r="AC25" s="335"/>
      <c r="AD25" s="300">
        <f>SUM(Z25,X25,T25,R25,V25,AB25)</f>
        <v>-40992</v>
      </c>
      <c r="AE25" s="335"/>
      <c r="AF25" s="353">
        <v>0</v>
      </c>
      <c r="AG25" s="335"/>
      <c r="AH25" s="298">
        <f>SUM(AD25,AF25,P25,N25,L25,J25,H25,F25)</f>
        <v>-40992</v>
      </c>
    </row>
    <row r="26" spans="1:34" s="336" customFormat="1" ht="18" customHeight="1" x14ac:dyDescent="0.45">
      <c r="A26" s="336" t="s">
        <v>186</v>
      </c>
      <c r="D26" s="338"/>
      <c r="F26" s="353">
        <v>0</v>
      </c>
      <c r="G26" s="335"/>
      <c r="H26" s="353">
        <v>0</v>
      </c>
      <c r="I26" s="335"/>
      <c r="J26" s="353">
        <v>0</v>
      </c>
      <c r="K26" s="335"/>
      <c r="L26" s="353">
        <v>0</v>
      </c>
      <c r="M26" s="335"/>
      <c r="N26" s="353">
        <v>0</v>
      </c>
      <c r="O26" s="335"/>
      <c r="P26" s="353">
        <v>40797233</v>
      </c>
      <c r="Q26" s="299"/>
      <c r="R26" s="353">
        <v>0</v>
      </c>
      <c r="S26" s="335"/>
      <c r="T26" s="353">
        <v>0</v>
      </c>
      <c r="U26" s="335"/>
      <c r="V26" s="353">
        <v>0</v>
      </c>
      <c r="W26" s="335"/>
      <c r="X26" s="353">
        <v>0</v>
      </c>
      <c r="Y26" s="335"/>
      <c r="Z26" s="353">
        <v>0</v>
      </c>
      <c r="AA26" s="335"/>
      <c r="AB26" s="353">
        <v>0</v>
      </c>
      <c r="AC26" s="335"/>
      <c r="AD26" s="300">
        <f t="shared" ref="AD26" si="2">SUM(Z26,X26,T26,R26,V26,AB26)</f>
        <v>0</v>
      </c>
      <c r="AE26" s="335"/>
      <c r="AF26" s="353">
        <v>12225185</v>
      </c>
      <c r="AG26" s="335"/>
      <c r="AH26" s="298">
        <f t="shared" si="1"/>
        <v>53022418</v>
      </c>
    </row>
    <row r="27" spans="1:34" s="322" customFormat="1" ht="18" customHeight="1" x14ac:dyDescent="0.45">
      <c r="A27" s="322" t="s">
        <v>240</v>
      </c>
      <c r="D27" s="330"/>
      <c r="F27" s="301">
        <v>0</v>
      </c>
      <c r="G27" s="299"/>
      <c r="H27" s="301">
        <v>0</v>
      </c>
      <c r="I27" s="299"/>
      <c r="J27" s="301">
        <v>0</v>
      </c>
      <c r="K27" s="299"/>
      <c r="L27" s="301">
        <v>0</v>
      </c>
      <c r="M27" s="299"/>
      <c r="N27" s="301">
        <v>0</v>
      </c>
      <c r="O27" s="299"/>
      <c r="P27" s="302">
        <v>20194</v>
      </c>
      <c r="Q27" s="299"/>
      <c r="R27" s="302">
        <v>318573</v>
      </c>
      <c r="S27" s="299"/>
      <c r="T27" s="302">
        <v>-3244288</v>
      </c>
      <c r="U27" s="299"/>
      <c r="V27" s="354">
        <v>3321905</v>
      </c>
      <c r="W27" s="299"/>
      <c r="X27" s="302">
        <v>-5742865</v>
      </c>
      <c r="Y27" s="299"/>
      <c r="Z27" s="301">
        <v>0</v>
      </c>
      <c r="AA27" s="299"/>
      <c r="AB27" s="301">
        <v>0</v>
      </c>
      <c r="AC27" s="299"/>
      <c r="AD27" s="301">
        <f>SUM(Z27,X27,T27,R27,V27,AB27)</f>
        <v>-5346675</v>
      </c>
      <c r="AE27" s="299"/>
      <c r="AF27" s="302">
        <v>2305789</v>
      </c>
      <c r="AG27" s="299"/>
      <c r="AH27" s="301">
        <f t="shared" si="1"/>
        <v>-3020692</v>
      </c>
    </row>
    <row r="28" spans="1:34" s="322" customFormat="1" ht="5.0999999999999996" customHeight="1" x14ac:dyDescent="0.45">
      <c r="D28" s="330"/>
      <c r="F28" s="298"/>
      <c r="G28" s="299"/>
      <c r="H28" s="298"/>
      <c r="I28" s="299"/>
      <c r="J28" s="298"/>
      <c r="K28" s="299"/>
      <c r="L28" s="298"/>
      <c r="M28" s="299"/>
      <c r="N28" s="298"/>
      <c r="O28" s="299"/>
      <c r="P28" s="298"/>
      <c r="Q28" s="299"/>
      <c r="R28" s="298"/>
      <c r="S28" s="299"/>
      <c r="T28" s="298"/>
      <c r="U28" s="299"/>
      <c r="V28" s="353"/>
      <c r="W28" s="299"/>
      <c r="X28" s="298"/>
      <c r="Y28" s="299"/>
      <c r="Z28" s="298"/>
      <c r="AA28" s="299"/>
      <c r="AB28" s="298"/>
      <c r="AC28" s="299"/>
      <c r="AD28" s="298"/>
      <c r="AE28" s="299"/>
      <c r="AF28" s="298"/>
      <c r="AG28" s="299"/>
      <c r="AH28" s="298"/>
    </row>
    <row r="29" spans="1:34" s="322" customFormat="1" ht="18" customHeight="1" thickBot="1" x14ac:dyDescent="0.5">
      <c r="A29" s="329" t="s">
        <v>281</v>
      </c>
      <c r="B29" s="329"/>
      <c r="D29" s="332"/>
      <c r="F29" s="304">
        <f>SUM(F16:F27)</f>
        <v>6766108</v>
      </c>
      <c r="G29" s="299"/>
      <c r="H29" s="304">
        <f>SUM(H16:H27)</f>
        <v>22138547</v>
      </c>
      <c r="I29" s="299"/>
      <c r="J29" s="304">
        <f>SUM(J16:J27)</f>
        <v>1340986</v>
      </c>
      <c r="K29" s="299"/>
      <c r="L29" s="304">
        <f>SUM(L16:L27)</f>
        <v>3318402</v>
      </c>
      <c r="M29" s="299"/>
      <c r="N29" s="304">
        <f>SUM(N16:N27)</f>
        <v>3906838</v>
      </c>
      <c r="O29" s="299"/>
      <c r="P29" s="304">
        <f>SUM(P16:P27)</f>
        <v>97178098</v>
      </c>
      <c r="Q29" s="299"/>
      <c r="R29" s="304">
        <f>SUM(R16:R27)</f>
        <v>877377</v>
      </c>
      <c r="S29" s="299"/>
      <c r="T29" s="304">
        <f>SUM(T16:T27)</f>
        <v>-7216508</v>
      </c>
      <c r="U29" s="299"/>
      <c r="V29" s="304">
        <f>SUM(V16:V27)</f>
        <v>3694538</v>
      </c>
      <c r="W29" s="299"/>
      <c r="X29" s="304">
        <f>SUM(X16:X27)</f>
        <v>-31821612</v>
      </c>
      <c r="Y29" s="299"/>
      <c r="Z29" s="304">
        <f>SUM(Z16:Z27)</f>
        <v>13290971</v>
      </c>
      <c r="AA29" s="299"/>
      <c r="AB29" s="304">
        <f>SUM(AB16:AB27)</f>
        <v>-2101999</v>
      </c>
      <c r="AC29" s="299"/>
      <c r="AD29" s="304">
        <f>SUM(AD16:AD27)</f>
        <v>-23277233</v>
      </c>
      <c r="AE29" s="299"/>
      <c r="AF29" s="304">
        <f>SUM(AF16:AF27)</f>
        <v>36559148</v>
      </c>
      <c r="AG29" s="299"/>
      <c r="AH29" s="304">
        <f>SUM(AH16:AH27)</f>
        <v>147930894</v>
      </c>
    </row>
    <row r="30" spans="1:34" s="322" customFormat="1" ht="9.9499999999999993" customHeight="1" thickTop="1" x14ac:dyDescent="0.45"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335"/>
      <c r="W30" s="299"/>
      <c r="X30" s="299"/>
      <c r="Y30" s="299"/>
      <c r="Z30" s="299"/>
      <c r="AA30" s="299"/>
      <c r="AB30" s="299"/>
      <c r="AC30" s="299"/>
      <c r="AD30" s="299"/>
      <c r="AE30" s="299"/>
      <c r="AF30" s="299"/>
      <c r="AG30" s="299"/>
      <c r="AH30" s="299"/>
    </row>
    <row r="31" spans="1:34" s="322" customFormat="1" ht="18" customHeight="1" x14ac:dyDescent="0.45">
      <c r="A31" s="329" t="s">
        <v>236</v>
      </c>
      <c r="B31" s="329"/>
      <c r="D31" s="330"/>
      <c r="F31" s="299">
        <v>5074581</v>
      </c>
      <c r="G31" s="299"/>
      <c r="H31" s="299">
        <v>15372438</v>
      </c>
      <c r="I31" s="299"/>
      <c r="J31" s="299">
        <v>55037</v>
      </c>
      <c r="K31" s="299"/>
      <c r="L31" s="299">
        <v>3157984</v>
      </c>
      <c r="M31" s="299"/>
      <c r="N31" s="299">
        <v>3458754</v>
      </c>
      <c r="O31" s="299"/>
      <c r="P31" s="299">
        <v>54628542</v>
      </c>
      <c r="Q31" s="299"/>
      <c r="R31" s="299">
        <v>1312742</v>
      </c>
      <c r="S31" s="299"/>
      <c r="T31" s="299">
        <v>-1760471</v>
      </c>
      <c r="U31" s="299"/>
      <c r="V31" s="335">
        <v>-2337323</v>
      </c>
      <c r="W31" s="299"/>
      <c r="X31" s="299">
        <v>-27261096</v>
      </c>
      <c r="Y31" s="299"/>
      <c r="Z31" s="299">
        <v>11993743</v>
      </c>
      <c r="AA31" s="299"/>
      <c r="AB31" s="299">
        <v>-1350978</v>
      </c>
      <c r="AC31" s="299"/>
      <c r="AD31" s="299">
        <f>SUM(Z31,X31,T31,R31,V31,AB31)</f>
        <v>-19403383</v>
      </c>
      <c r="AE31" s="299"/>
      <c r="AF31" s="299">
        <v>22211298</v>
      </c>
      <c r="AG31" s="299"/>
      <c r="AH31" s="299">
        <f t="shared" ref="AH31:AH43" si="3">SUM(AD31,AF31,P31,N31,L31,J31,H31,F31)</f>
        <v>84555251</v>
      </c>
    </row>
    <row r="32" spans="1:34" s="322" customFormat="1" ht="18" customHeight="1" x14ac:dyDescent="0.45">
      <c r="A32" s="336" t="s">
        <v>238</v>
      </c>
      <c r="D32" s="330"/>
      <c r="F32" s="299">
        <v>1691527</v>
      </c>
      <c r="G32" s="299"/>
      <c r="H32" s="299">
        <v>6766109</v>
      </c>
      <c r="I32" s="299"/>
      <c r="J32" s="299">
        <v>0</v>
      </c>
      <c r="K32" s="299"/>
      <c r="L32" s="299">
        <v>0</v>
      </c>
      <c r="M32" s="299"/>
      <c r="N32" s="299">
        <v>0</v>
      </c>
      <c r="O32" s="299"/>
      <c r="P32" s="299">
        <v>0</v>
      </c>
      <c r="Q32" s="299"/>
      <c r="R32" s="299">
        <v>0</v>
      </c>
      <c r="S32" s="299"/>
      <c r="T32" s="299">
        <v>0</v>
      </c>
      <c r="U32" s="299"/>
      <c r="V32" s="335">
        <v>0</v>
      </c>
      <c r="W32" s="299"/>
      <c r="X32" s="299">
        <v>0</v>
      </c>
      <c r="Y32" s="299"/>
      <c r="Z32" s="299">
        <v>0</v>
      </c>
      <c r="AA32" s="299"/>
      <c r="AB32" s="299">
        <v>0</v>
      </c>
      <c r="AC32" s="299"/>
      <c r="AD32" s="299">
        <f t="shared" ref="AD32:AD43" si="4">SUM(Z32,X32,T32,R32,V32,AB32)</f>
        <v>0</v>
      </c>
      <c r="AE32" s="299"/>
      <c r="AF32" s="299">
        <v>0</v>
      </c>
      <c r="AG32" s="299"/>
      <c r="AH32" s="299">
        <f t="shared" si="3"/>
        <v>8457636</v>
      </c>
    </row>
    <row r="33" spans="1:34" s="336" customFormat="1" ht="18" customHeight="1" x14ac:dyDescent="0.45">
      <c r="A33" s="336" t="s">
        <v>96</v>
      </c>
      <c r="D33" s="337"/>
      <c r="F33" s="335">
        <v>0</v>
      </c>
      <c r="G33" s="335"/>
      <c r="H33" s="335">
        <v>0</v>
      </c>
      <c r="I33" s="335"/>
      <c r="J33" s="335">
        <v>0</v>
      </c>
      <c r="K33" s="335"/>
      <c r="L33" s="335">
        <v>0</v>
      </c>
      <c r="M33" s="335"/>
      <c r="N33" s="335">
        <v>216014</v>
      </c>
      <c r="O33" s="335"/>
      <c r="P33" s="335">
        <v>-216014</v>
      </c>
      <c r="Q33" s="335"/>
      <c r="R33" s="335">
        <v>0</v>
      </c>
      <c r="S33" s="335"/>
      <c r="T33" s="335">
        <v>0</v>
      </c>
      <c r="U33" s="335"/>
      <c r="V33" s="335">
        <v>0</v>
      </c>
      <c r="W33" s="335"/>
      <c r="X33" s="335">
        <v>0</v>
      </c>
      <c r="Y33" s="335"/>
      <c r="Z33" s="335">
        <v>0</v>
      </c>
      <c r="AA33" s="335"/>
      <c r="AB33" s="335">
        <v>0</v>
      </c>
      <c r="AC33" s="335"/>
      <c r="AD33" s="305">
        <f t="shared" si="4"/>
        <v>0</v>
      </c>
      <c r="AE33" s="335"/>
      <c r="AF33" s="335">
        <v>0</v>
      </c>
      <c r="AG33" s="335"/>
      <c r="AH33" s="299">
        <f t="shared" si="3"/>
        <v>0</v>
      </c>
    </row>
    <row r="34" spans="1:34" s="336" customFormat="1" ht="18" customHeight="1" x14ac:dyDescent="0.45">
      <c r="A34" s="336" t="s">
        <v>217</v>
      </c>
      <c r="D34" s="337"/>
      <c r="F34" s="335">
        <v>0</v>
      </c>
      <c r="G34" s="335"/>
      <c r="H34" s="335">
        <v>0</v>
      </c>
      <c r="I34" s="335"/>
      <c r="J34" s="335">
        <v>0</v>
      </c>
      <c r="K34" s="335"/>
      <c r="L34" s="335">
        <v>0</v>
      </c>
      <c r="M34" s="335"/>
      <c r="N34" s="335">
        <v>0</v>
      </c>
      <c r="O34" s="335"/>
      <c r="P34" s="335">
        <v>0</v>
      </c>
      <c r="Q34" s="335"/>
      <c r="R34" s="335">
        <v>0</v>
      </c>
      <c r="S34" s="335"/>
      <c r="T34" s="335">
        <v>0</v>
      </c>
      <c r="U34" s="335"/>
      <c r="V34" s="335">
        <v>0</v>
      </c>
      <c r="W34" s="335"/>
      <c r="X34" s="335">
        <v>0</v>
      </c>
      <c r="Y34" s="335"/>
      <c r="Z34" s="335">
        <v>-12224</v>
      </c>
      <c r="AA34" s="335"/>
      <c r="AB34" s="335">
        <v>71363</v>
      </c>
      <c r="AC34" s="335"/>
      <c r="AD34" s="305">
        <f t="shared" si="4"/>
        <v>59139</v>
      </c>
      <c r="AE34" s="335"/>
      <c r="AF34" s="335">
        <v>-59139</v>
      </c>
      <c r="AG34" s="335"/>
      <c r="AH34" s="299">
        <f t="shared" si="3"/>
        <v>0</v>
      </c>
    </row>
    <row r="35" spans="1:34" s="336" customFormat="1" ht="18" customHeight="1" x14ac:dyDescent="0.45">
      <c r="A35" s="336" t="s">
        <v>202</v>
      </c>
      <c r="D35" s="337"/>
      <c r="F35" s="335">
        <v>0</v>
      </c>
      <c r="G35" s="335"/>
      <c r="H35" s="335">
        <v>0</v>
      </c>
      <c r="I35" s="335"/>
      <c r="J35" s="335">
        <v>0</v>
      </c>
      <c r="K35" s="335"/>
      <c r="L35" s="335">
        <v>0</v>
      </c>
      <c r="M35" s="335"/>
      <c r="N35" s="335">
        <v>0</v>
      </c>
      <c r="O35" s="335"/>
      <c r="P35" s="299">
        <v>-1776071</v>
      </c>
      <c r="Q35" s="299"/>
      <c r="R35" s="335">
        <v>0</v>
      </c>
      <c r="S35" s="299"/>
      <c r="T35" s="335">
        <v>0</v>
      </c>
      <c r="U35" s="299"/>
      <c r="V35" s="335">
        <v>0</v>
      </c>
      <c r="W35" s="299"/>
      <c r="X35" s="335">
        <v>0</v>
      </c>
      <c r="Y35" s="335"/>
      <c r="Z35" s="335">
        <v>0</v>
      </c>
      <c r="AA35" s="335"/>
      <c r="AB35" s="335">
        <v>0</v>
      </c>
      <c r="AC35" s="335"/>
      <c r="AD35" s="335">
        <f t="shared" si="4"/>
        <v>0</v>
      </c>
      <c r="AE35" s="335"/>
      <c r="AF35" s="335">
        <v>0</v>
      </c>
      <c r="AG35" s="335"/>
      <c r="AH35" s="299">
        <f t="shared" si="3"/>
        <v>-1776071</v>
      </c>
    </row>
    <row r="36" spans="1:34" s="336" customFormat="1" ht="18" customHeight="1" x14ac:dyDescent="0.45">
      <c r="A36" s="336" t="s">
        <v>100</v>
      </c>
      <c r="D36" s="338"/>
      <c r="F36" s="335">
        <v>0</v>
      </c>
      <c r="G36" s="335"/>
      <c r="H36" s="335">
        <v>0</v>
      </c>
      <c r="I36" s="335"/>
      <c r="J36" s="335">
        <v>0</v>
      </c>
      <c r="K36" s="335"/>
      <c r="L36" s="335">
        <v>0</v>
      </c>
      <c r="M36" s="335"/>
      <c r="N36" s="335">
        <v>0</v>
      </c>
      <c r="O36" s="335"/>
      <c r="P36" s="299">
        <v>0</v>
      </c>
      <c r="Q36" s="299"/>
      <c r="R36" s="335">
        <v>0</v>
      </c>
      <c r="S36" s="299"/>
      <c r="T36" s="335">
        <v>0</v>
      </c>
      <c r="U36" s="299"/>
      <c r="V36" s="335">
        <v>0</v>
      </c>
      <c r="W36" s="299"/>
      <c r="X36" s="335">
        <v>0</v>
      </c>
      <c r="Y36" s="335"/>
      <c r="Z36" s="335">
        <v>0</v>
      </c>
      <c r="AA36" s="335"/>
      <c r="AB36" s="335">
        <v>0</v>
      </c>
      <c r="AC36" s="335"/>
      <c r="AD36" s="335">
        <f t="shared" si="4"/>
        <v>0</v>
      </c>
      <c r="AE36" s="335"/>
      <c r="AF36" s="335">
        <v>-973497</v>
      </c>
      <c r="AG36" s="335"/>
      <c r="AH36" s="299">
        <f t="shared" si="3"/>
        <v>-973497</v>
      </c>
    </row>
    <row r="37" spans="1:34" s="336" customFormat="1" ht="18" customHeight="1" x14ac:dyDescent="0.45">
      <c r="A37" s="322" t="s">
        <v>334</v>
      </c>
      <c r="B37" s="322"/>
      <c r="C37" s="322"/>
      <c r="D37" s="337"/>
    </row>
    <row r="38" spans="1:34" s="336" customFormat="1" ht="18" customHeight="1" x14ac:dyDescent="0.45">
      <c r="A38" s="322"/>
      <c r="B38" s="322" t="s">
        <v>59</v>
      </c>
      <c r="C38" s="322"/>
      <c r="D38" s="337"/>
      <c r="F38" s="335">
        <v>0</v>
      </c>
      <c r="G38" s="335"/>
      <c r="H38" s="335">
        <v>0</v>
      </c>
      <c r="I38" s="335"/>
      <c r="J38" s="335">
        <v>0</v>
      </c>
      <c r="K38" s="335"/>
      <c r="L38" s="335">
        <v>0</v>
      </c>
      <c r="M38" s="335"/>
      <c r="N38" s="335">
        <v>0</v>
      </c>
      <c r="O38" s="335"/>
      <c r="P38" s="335">
        <v>0</v>
      </c>
      <c r="Q38" s="335"/>
      <c r="R38" s="335">
        <v>0</v>
      </c>
      <c r="S38" s="335"/>
      <c r="T38" s="335">
        <v>0</v>
      </c>
      <c r="U38" s="335"/>
      <c r="V38" s="335">
        <v>0</v>
      </c>
      <c r="W38" s="335"/>
      <c r="X38" s="335">
        <v>0</v>
      </c>
      <c r="Y38" s="335"/>
      <c r="Z38" s="335">
        <v>0</v>
      </c>
      <c r="AA38" s="335"/>
      <c r="AB38" s="335">
        <v>0</v>
      </c>
      <c r="AC38" s="335"/>
      <c r="AD38" s="305">
        <f>SUM(Z38,X38,T38,R38,V38,AB38)</f>
        <v>0</v>
      </c>
      <c r="AE38" s="335"/>
      <c r="AF38" s="335">
        <v>-196719</v>
      </c>
      <c r="AG38" s="335"/>
      <c r="AH38" s="299">
        <f>SUM(AD38,AF38,P38,N38,L38,J38,H38,F38)</f>
        <v>-196719</v>
      </c>
    </row>
    <row r="39" spans="1:34" s="336" customFormat="1" ht="18" customHeight="1" x14ac:dyDescent="0.45">
      <c r="A39" s="336" t="s">
        <v>241</v>
      </c>
      <c r="D39" s="337"/>
      <c r="F39" s="335">
        <v>0</v>
      </c>
      <c r="G39" s="335"/>
      <c r="H39" s="335">
        <v>0</v>
      </c>
      <c r="I39" s="335"/>
      <c r="J39" s="335">
        <v>595349</v>
      </c>
      <c r="K39" s="335"/>
      <c r="L39" s="335">
        <v>0</v>
      </c>
      <c r="M39" s="335"/>
      <c r="N39" s="335">
        <v>0</v>
      </c>
      <c r="O39" s="335"/>
      <c r="P39" s="335">
        <v>0</v>
      </c>
      <c r="Q39" s="335"/>
      <c r="R39" s="335">
        <v>0</v>
      </c>
      <c r="S39" s="335"/>
      <c r="T39" s="335">
        <v>0</v>
      </c>
      <c r="U39" s="335"/>
      <c r="V39" s="335">
        <v>0</v>
      </c>
      <c r="W39" s="335"/>
      <c r="X39" s="335">
        <v>0</v>
      </c>
      <c r="Y39" s="335"/>
      <c r="Z39" s="335">
        <v>0</v>
      </c>
      <c r="AA39" s="335"/>
      <c r="AB39" s="335">
        <v>0</v>
      </c>
      <c r="AC39" s="335"/>
      <c r="AD39" s="305">
        <f t="shared" si="4"/>
        <v>0</v>
      </c>
      <c r="AE39" s="335"/>
      <c r="AF39" s="335">
        <v>0</v>
      </c>
      <c r="AG39" s="335"/>
      <c r="AH39" s="299">
        <f t="shared" si="3"/>
        <v>595349</v>
      </c>
    </row>
    <row r="40" spans="1:34" s="336" customFormat="1" ht="18" customHeight="1" x14ac:dyDescent="0.45">
      <c r="A40" s="322" t="s">
        <v>330</v>
      </c>
      <c r="B40" s="322"/>
      <c r="C40" s="322"/>
      <c r="D40" s="337"/>
    </row>
    <row r="41" spans="1:34" s="336" customFormat="1" ht="18" customHeight="1" x14ac:dyDescent="0.45">
      <c r="A41" s="322"/>
      <c r="B41" s="322" t="s">
        <v>59</v>
      </c>
      <c r="C41" s="322"/>
      <c r="D41" s="337"/>
      <c r="F41" s="335">
        <v>0</v>
      </c>
      <c r="G41" s="335"/>
      <c r="H41" s="335">
        <v>0</v>
      </c>
      <c r="I41" s="335"/>
      <c r="J41" s="335">
        <v>0</v>
      </c>
      <c r="K41" s="335"/>
      <c r="L41" s="335">
        <v>0</v>
      </c>
      <c r="M41" s="335"/>
      <c r="N41" s="335">
        <v>0</v>
      </c>
      <c r="O41" s="335"/>
      <c r="P41" s="335">
        <v>0</v>
      </c>
      <c r="Q41" s="335"/>
      <c r="R41" s="335">
        <v>0</v>
      </c>
      <c r="S41" s="335"/>
      <c r="T41" s="335">
        <v>0</v>
      </c>
      <c r="U41" s="335"/>
      <c r="V41" s="335">
        <v>0</v>
      </c>
      <c r="W41" s="335"/>
      <c r="X41" s="335">
        <v>0</v>
      </c>
      <c r="Y41" s="335"/>
      <c r="Z41" s="335">
        <v>0</v>
      </c>
      <c r="AA41" s="335"/>
      <c r="AB41" s="335">
        <v>-144051</v>
      </c>
      <c r="AC41" s="335"/>
      <c r="AD41" s="305">
        <f>SUM(Z41,X41,T41,R41,V41,AB41)</f>
        <v>-144051</v>
      </c>
      <c r="AE41" s="335"/>
      <c r="AF41" s="335">
        <v>0</v>
      </c>
      <c r="AG41" s="335"/>
      <c r="AH41" s="299">
        <f>SUM(AD41,AF41,P41,N41,L41,J41,H41,F41)</f>
        <v>-144051</v>
      </c>
    </row>
    <row r="42" spans="1:34" s="336" customFormat="1" ht="18" customHeight="1" x14ac:dyDescent="0.45">
      <c r="A42" s="336" t="s">
        <v>186</v>
      </c>
      <c r="D42" s="338"/>
      <c r="F42" s="335">
        <v>0</v>
      </c>
      <c r="G42" s="335"/>
      <c r="H42" s="335">
        <v>0</v>
      </c>
      <c r="I42" s="335"/>
      <c r="J42" s="335">
        <v>0</v>
      </c>
      <c r="K42" s="335"/>
      <c r="L42" s="335">
        <v>0</v>
      </c>
      <c r="M42" s="335"/>
      <c r="N42" s="335">
        <v>0</v>
      </c>
      <c r="O42" s="335"/>
      <c r="P42" s="335">
        <v>6365597</v>
      </c>
      <c r="Q42" s="299"/>
      <c r="R42" s="335">
        <v>0</v>
      </c>
      <c r="S42" s="335"/>
      <c r="T42" s="335">
        <v>0</v>
      </c>
      <c r="U42" s="335"/>
      <c r="V42" s="335">
        <v>0</v>
      </c>
      <c r="W42" s="335"/>
      <c r="X42" s="335">
        <v>0</v>
      </c>
      <c r="Y42" s="335"/>
      <c r="Z42" s="335">
        <v>0</v>
      </c>
      <c r="AA42" s="335"/>
      <c r="AB42" s="335">
        <v>0</v>
      </c>
      <c r="AC42" s="335"/>
      <c r="AD42" s="305">
        <f t="shared" si="4"/>
        <v>0</v>
      </c>
      <c r="AE42" s="335"/>
      <c r="AF42" s="335">
        <v>3419303</v>
      </c>
      <c r="AG42" s="335"/>
      <c r="AH42" s="299">
        <f t="shared" si="3"/>
        <v>9784900</v>
      </c>
    </row>
    <row r="43" spans="1:34" s="322" customFormat="1" ht="18" customHeight="1" x14ac:dyDescent="0.45">
      <c r="A43" s="322" t="s">
        <v>240</v>
      </c>
      <c r="D43" s="330"/>
      <c r="F43" s="306">
        <v>0</v>
      </c>
      <c r="G43" s="299"/>
      <c r="H43" s="306">
        <v>0</v>
      </c>
      <c r="I43" s="299"/>
      <c r="J43" s="306">
        <v>0</v>
      </c>
      <c r="K43" s="299"/>
      <c r="L43" s="306">
        <v>0</v>
      </c>
      <c r="M43" s="299"/>
      <c r="N43" s="306">
        <v>0</v>
      </c>
      <c r="O43" s="299"/>
      <c r="P43" s="307">
        <v>-34325</v>
      </c>
      <c r="Q43" s="299"/>
      <c r="R43" s="307">
        <v>-329082</v>
      </c>
      <c r="S43" s="299"/>
      <c r="T43" s="307">
        <v>-10893855</v>
      </c>
      <c r="U43" s="299"/>
      <c r="V43" s="339">
        <v>3112428</v>
      </c>
      <c r="W43" s="299"/>
      <c r="X43" s="307">
        <v>1487360</v>
      </c>
      <c r="Y43" s="299"/>
      <c r="Z43" s="306">
        <v>0</v>
      </c>
      <c r="AA43" s="299"/>
      <c r="AB43" s="306">
        <v>0</v>
      </c>
      <c r="AC43" s="299"/>
      <c r="AD43" s="306">
        <f t="shared" si="4"/>
        <v>-6623149</v>
      </c>
      <c r="AE43" s="299"/>
      <c r="AF43" s="307">
        <v>1092707</v>
      </c>
      <c r="AG43" s="299"/>
      <c r="AH43" s="306">
        <f t="shared" si="3"/>
        <v>-5564767</v>
      </c>
    </row>
    <row r="44" spans="1:34" s="322" customFormat="1" ht="5.0999999999999996" customHeight="1" x14ac:dyDescent="0.45">
      <c r="D44" s="330"/>
      <c r="F44" s="299"/>
      <c r="G44" s="299"/>
      <c r="H44" s="299"/>
      <c r="I44" s="299"/>
      <c r="J44" s="299"/>
      <c r="K44" s="299"/>
      <c r="L44" s="299"/>
      <c r="M44" s="299"/>
      <c r="N44" s="299"/>
      <c r="O44" s="299"/>
      <c r="P44" s="299"/>
      <c r="Q44" s="299"/>
      <c r="R44" s="299"/>
      <c r="S44" s="299"/>
      <c r="T44" s="299"/>
      <c r="U44" s="299"/>
      <c r="V44" s="335"/>
      <c r="W44" s="299"/>
      <c r="X44" s="299"/>
      <c r="Y44" s="299"/>
      <c r="Z44" s="299"/>
      <c r="AA44" s="299"/>
      <c r="AB44" s="299"/>
      <c r="AC44" s="299"/>
      <c r="AD44" s="299"/>
      <c r="AE44" s="299"/>
      <c r="AF44" s="299"/>
      <c r="AG44" s="299"/>
      <c r="AH44" s="299"/>
    </row>
    <row r="45" spans="1:34" s="322" customFormat="1" ht="18" customHeight="1" thickBot="1" x14ac:dyDescent="0.5">
      <c r="A45" s="329" t="s">
        <v>237</v>
      </c>
      <c r="B45" s="329"/>
      <c r="D45" s="332"/>
      <c r="F45" s="309">
        <f>SUM(F31:F43)</f>
        <v>6766108</v>
      </c>
      <c r="G45" s="299"/>
      <c r="H45" s="309">
        <f>SUM(H31:H43)</f>
        <v>22138547</v>
      </c>
      <c r="I45" s="299"/>
      <c r="J45" s="309">
        <f>SUM(J31:J43)</f>
        <v>650386</v>
      </c>
      <c r="K45" s="299"/>
      <c r="L45" s="309">
        <f>SUM(L31:L43)</f>
        <v>3157984</v>
      </c>
      <c r="M45" s="299"/>
      <c r="N45" s="309">
        <f>SUM(N31:N43)</f>
        <v>3674768</v>
      </c>
      <c r="O45" s="299"/>
      <c r="P45" s="309">
        <f>SUM(P31:P43)</f>
        <v>58967729</v>
      </c>
      <c r="Q45" s="299"/>
      <c r="R45" s="309">
        <f>SUM(R31:R43)</f>
        <v>983660</v>
      </c>
      <c r="S45" s="299"/>
      <c r="T45" s="309">
        <f>SUM(T31:T43)</f>
        <v>-12654326</v>
      </c>
      <c r="U45" s="299"/>
      <c r="V45" s="309">
        <f>SUM(V31:V43)</f>
        <v>775105</v>
      </c>
      <c r="W45" s="299"/>
      <c r="X45" s="309">
        <f>SUM(X31:X43)</f>
        <v>-25773736</v>
      </c>
      <c r="Y45" s="299"/>
      <c r="Z45" s="309">
        <f>SUM(Z31:Z43)</f>
        <v>11981519</v>
      </c>
      <c r="AA45" s="299"/>
      <c r="AB45" s="309">
        <f>SUM(AB31:AB43)</f>
        <v>-1423666</v>
      </c>
      <c r="AC45" s="299"/>
      <c r="AD45" s="309">
        <f>SUM(AD31:AD43)</f>
        <v>-26111444</v>
      </c>
      <c r="AE45" s="299"/>
      <c r="AF45" s="309">
        <f>SUM(AF31:AF43)</f>
        <v>25493953</v>
      </c>
      <c r="AG45" s="299"/>
      <c r="AH45" s="309">
        <f>SUM(AH31:AH43)</f>
        <v>94738031</v>
      </c>
    </row>
    <row r="46" spans="1:34" s="322" customFormat="1" ht="10.5" customHeight="1" thickTop="1" x14ac:dyDescent="0.45">
      <c r="A46" s="329"/>
      <c r="B46" s="329"/>
      <c r="D46" s="332"/>
      <c r="F46" s="299"/>
      <c r="G46" s="299"/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  <c r="AA46" s="299"/>
      <c r="AB46" s="299"/>
      <c r="AC46" s="299"/>
      <c r="AD46" s="299"/>
      <c r="AE46" s="299"/>
      <c r="AF46" s="299"/>
      <c r="AG46" s="299"/>
      <c r="AH46" s="340"/>
    </row>
    <row r="47" spans="1:34" ht="21.95" customHeight="1" x14ac:dyDescent="0.45">
      <c r="A47" s="314" t="str">
        <f>'T17 Change US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333"/>
      <c r="C47" s="333"/>
      <c r="D47" s="333"/>
      <c r="E47" s="333"/>
      <c r="F47" s="306"/>
      <c r="G47" s="315"/>
      <c r="H47" s="306"/>
      <c r="I47" s="315"/>
      <c r="J47" s="315"/>
      <c r="K47" s="315"/>
      <c r="L47" s="306"/>
      <c r="M47" s="315"/>
      <c r="N47" s="315"/>
      <c r="O47" s="315"/>
      <c r="P47" s="306"/>
      <c r="Q47" s="314"/>
      <c r="R47" s="306"/>
      <c r="S47" s="315"/>
      <c r="T47" s="315"/>
      <c r="U47" s="315"/>
      <c r="V47" s="341"/>
      <c r="W47" s="315"/>
      <c r="X47" s="306"/>
      <c r="Y47" s="315"/>
      <c r="Z47" s="306"/>
      <c r="AA47" s="306"/>
      <c r="AB47" s="306"/>
      <c r="AC47" s="315"/>
      <c r="AD47" s="334"/>
      <c r="AE47" s="314"/>
      <c r="AF47" s="334"/>
      <c r="AG47" s="314"/>
      <c r="AH47" s="342"/>
    </row>
  </sheetData>
  <mergeCells count="4">
    <mergeCell ref="F7:AD7"/>
    <mergeCell ref="R8:AD8"/>
    <mergeCell ref="L12:P12"/>
    <mergeCell ref="R9:X9"/>
  </mergeCells>
  <pageMargins left="0.25" right="0.25" top="0.5" bottom="0.6" header="0.49" footer="0.4"/>
  <pageSetup paperSize="9" scale="68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CCFF"/>
  </sheetPr>
  <dimension ref="A1:T30"/>
  <sheetViews>
    <sheetView topLeftCell="A16" zoomScaleNormal="100" zoomScaleSheetLayoutView="100" workbookViewId="0">
      <selection activeCell="C24" sqref="C24"/>
    </sheetView>
  </sheetViews>
  <sheetFormatPr defaultColWidth="9.33203125" defaultRowHeight="19.5" x14ac:dyDescent="0.45"/>
  <cols>
    <col min="1" max="2" width="2.5" style="8" customWidth="1"/>
    <col min="3" max="3" width="41.5" style="8" customWidth="1"/>
    <col min="4" max="4" width="9" style="2" customWidth="1"/>
    <col min="5" max="5" width="1" style="18" customWidth="1"/>
    <col min="6" max="6" width="12.5" style="2" customWidth="1"/>
    <col min="7" max="7" width="1" style="18" customWidth="1"/>
    <col min="8" max="8" width="11.5" style="2" customWidth="1"/>
    <col min="9" max="9" width="1" style="18" customWidth="1"/>
    <col min="10" max="10" width="10.83203125" style="2" customWidth="1"/>
    <col min="11" max="11" width="1" style="18" customWidth="1"/>
    <col min="12" max="12" width="13.5" style="2" customWidth="1"/>
    <col min="13" max="13" width="1" style="8" customWidth="1"/>
    <col min="14" max="14" width="17.33203125" style="2" customWidth="1"/>
    <col min="15" max="15" width="1" style="18" customWidth="1"/>
    <col min="16" max="16" width="13" style="18" customWidth="1"/>
    <col min="17" max="17" width="1" style="18" customWidth="1"/>
    <col min="18" max="18" width="18.33203125" style="3" customWidth="1"/>
    <col min="19" max="19" width="1" style="8" customWidth="1"/>
    <col min="20" max="20" width="13.5" style="3" customWidth="1"/>
    <col min="21" max="16384" width="9.33203125" style="8"/>
  </cols>
  <sheetData>
    <row r="1" spans="1:20" ht="21.2" customHeight="1" x14ac:dyDescent="0.45">
      <c r="A1" s="19" t="s">
        <v>0</v>
      </c>
      <c r="B1" s="19"/>
      <c r="C1" s="19"/>
      <c r="M1" s="2"/>
      <c r="R1" s="2"/>
      <c r="S1" s="2"/>
      <c r="T1" s="2"/>
    </row>
    <row r="2" spans="1:20" ht="21.2" customHeight="1" x14ac:dyDescent="0.45">
      <c r="A2" s="19" t="s">
        <v>138</v>
      </c>
      <c r="B2" s="19"/>
      <c r="C2" s="19"/>
      <c r="M2" s="2"/>
      <c r="R2" s="2"/>
      <c r="S2" s="2"/>
      <c r="T2" s="2"/>
    </row>
    <row r="3" spans="1:20" ht="21.2" customHeight="1" x14ac:dyDescent="0.45">
      <c r="A3" s="48" t="str">
        <f>+'T18 Change THB Conso'!A3</f>
        <v>สำหรับงวดเก้าเดือนสิ้นสุดวันที่ 30 กันยายน พ.ศ. 2565</v>
      </c>
      <c r="B3" s="20"/>
      <c r="C3" s="20"/>
      <c r="D3" s="21"/>
      <c r="E3" s="22"/>
      <c r="F3" s="21"/>
      <c r="G3" s="22"/>
      <c r="H3" s="21"/>
      <c r="I3" s="22"/>
      <c r="J3" s="21"/>
      <c r="K3" s="22"/>
      <c r="L3" s="21"/>
      <c r="M3" s="21"/>
      <c r="N3" s="21"/>
      <c r="O3" s="22"/>
      <c r="P3" s="22"/>
      <c r="Q3" s="22"/>
      <c r="R3" s="21"/>
      <c r="S3" s="21"/>
      <c r="T3" s="21"/>
    </row>
    <row r="4" spans="1:20" ht="21.2" customHeight="1" x14ac:dyDescent="0.45">
      <c r="A4" s="19"/>
      <c r="B4" s="19"/>
      <c r="C4" s="19"/>
      <c r="M4" s="2"/>
      <c r="R4" s="2"/>
      <c r="S4" s="2"/>
      <c r="T4" s="2"/>
    </row>
    <row r="5" spans="1:20" x14ac:dyDescent="0.45">
      <c r="A5" s="19"/>
      <c r="B5" s="19"/>
      <c r="C5" s="19"/>
      <c r="T5" s="7" t="s">
        <v>167</v>
      </c>
    </row>
    <row r="6" spans="1:20" x14ac:dyDescent="0.45">
      <c r="A6" s="19"/>
      <c r="B6" s="19"/>
      <c r="C6" s="19"/>
      <c r="F6" s="21"/>
      <c r="G6" s="22"/>
      <c r="H6" s="21"/>
      <c r="I6" s="22"/>
      <c r="J6" s="21"/>
      <c r="K6" s="22"/>
      <c r="L6" s="21"/>
      <c r="M6" s="17"/>
      <c r="N6" s="21"/>
      <c r="O6" s="22"/>
      <c r="P6" s="22"/>
      <c r="Q6" s="22"/>
      <c r="R6" s="5"/>
      <c r="S6" s="17"/>
      <c r="T6" s="23" t="s">
        <v>3</v>
      </c>
    </row>
    <row r="7" spans="1:20" x14ac:dyDescent="0.45">
      <c r="A7" s="19"/>
      <c r="B7" s="19"/>
      <c r="C7" s="19"/>
      <c r="D7" s="24"/>
      <c r="E7" s="24"/>
      <c r="F7" s="24"/>
      <c r="G7" s="24"/>
      <c r="H7" s="24"/>
      <c r="I7" s="24"/>
      <c r="J7" s="24"/>
      <c r="K7" s="24"/>
      <c r="L7" s="24"/>
      <c r="M7" s="24"/>
      <c r="N7" s="441" t="s">
        <v>134</v>
      </c>
      <c r="O7" s="441"/>
      <c r="P7" s="441"/>
      <c r="Q7" s="441"/>
      <c r="R7" s="441"/>
      <c r="S7" s="24"/>
      <c r="T7" s="24"/>
    </row>
    <row r="8" spans="1:20" x14ac:dyDescent="0.45">
      <c r="A8" s="19"/>
      <c r="B8" s="19"/>
      <c r="C8" s="19"/>
      <c r="D8" s="24"/>
      <c r="E8" s="24"/>
      <c r="F8" s="24"/>
      <c r="G8" s="24"/>
      <c r="H8" s="24"/>
      <c r="I8" s="24"/>
      <c r="J8" s="24"/>
      <c r="K8" s="24"/>
      <c r="L8" s="24"/>
      <c r="M8" s="24"/>
      <c r="N8" s="442" t="s">
        <v>143</v>
      </c>
      <c r="O8" s="442"/>
      <c r="P8" s="442"/>
      <c r="Q8" s="7"/>
      <c r="R8" s="27"/>
      <c r="S8" s="24"/>
      <c r="T8" s="24"/>
    </row>
    <row r="9" spans="1:20" s="13" customFormat="1" x14ac:dyDescent="0.45">
      <c r="D9" s="7"/>
      <c r="E9" s="25"/>
      <c r="F9" s="7"/>
      <c r="G9" s="25"/>
      <c r="H9" s="7"/>
      <c r="I9" s="25"/>
      <c r="J9" s="443" t="s">
        <v>54</v>
      </c>
      <c r="K9" s="443"/>
      <c r="L9" s="443"/>
      <c r="N9" s="7" t="s">
        <v>78</v>
      </c>
      <c r="O9" s="25"/>
      <c r="P9" s="25" t="s">
        <v>82</v>
      </c>
      <c r="Q9" s="25"/>
      <c r="S9" s="25"/>
      <c r="T9" s="7"/>
    </row>
    <row r="10" spans="1:20" s="13" customFormat="1" x14ac:dyDescent="0.45">
      <c r="D10" s="7"/>
      <c r="E10" s="25"/>
      <c r="F10" s="7" t="s">
        <v>104</v>
      </c>
      <c r="G10" s="25"/>
      <c r="H10" s="7" t="s">
        <v>86</v>
      </c>
      <c r="I10" s="25"/>
      <c r="J10" s="7" t="s">
        <v>87</v>
      </c>
      <c r="K10" s="25"/>
      <c r="L10" s="7"/>
      <c r="M10" s="25"/>
      <c r="N10" s="7" t="s">
        <v>105</v>
      </c>
      <c r="O10" s="25"/>
      <c r="P10" s="25" t="s">
        <v>89</v>
      </c>
      <c r="Q10" s="25"/>
      <c r="R10" s="7" t="s">
        <v>103</v>
      </c>
      <c r="S10" s="25"/>
      <c r="T10" s="7" t="s">
        <v>92</v>
      </c>
    </row>
    <row r="11" spans="1:20" s="13" customFormat="1" x14ac:dyDescent="0.45">
      <c r="D11" s="32" t="s">
        <v>8</v>
      </c>
      <c r="E11" s="25"/>
      <c r="F11" s="23" t="s">
        <v>106</v>
      </c>
      <c r="G11" s="25"/>
      <c r="H11" s="23" t="s">
        <v>94</v>
      </c>
      <c r="I11" s="25"/>
      <c r="J11" s="23" t="s">
        <v>95</v>
      </c>
      <c r="K11" s="25"/>
      <c r="L11" s="23" t="s">
        <v>58</v>
      </c>
      <c r="M11" s="25"/>
      <c r="N11" s="23" t="s">
        <v>259</v>
      </c>
      <c r="O11" s="25"/>
      <c r="P11" s="28" t="s">
        <v>98</v>
      </c>
      <c r="Q11" s="25"/>
      <c r="R11" s="23" t="s">
        <v>139</v>
      </c>
      <c r="S11" s="25"/>
      <c r="T11" s="23" t="s">
        <v>133</v>
      </c>
    </row>
    <row r="12" spans="1:20" s="13" customFormat="1" ht="8.1" customHeight="1" x14ac:dyDescent="0.45">
      <c r="D12" s="2"/>
      <c r="E12" s="4"/>
      <c r="F12" s="50"/>
      <c r="G12" s="4"/>
      <c r="H12" s="50"/>
      <c r="I12" s="4"/>
      <c r="J12" s="50"/>
      <c r="K12" s="4"/>
      <c r="L12" s="50"/>
      <c r="M12" s="4"/>
      <c r="N12" s="50"/>
      <c r="O12" s="4"/>
      <c r="P12" s="56"/>
      <c r="Q12" s="4"/>
      <c r="R12" s="50"/>
      <c r="S12" s="4"/>
      <c r="T12" s="50"/>
    </row>
    <row r="13" spans="1:20" s="13" customFormat="1" x14ac:dyDescent="0.45">
      <c r="A13" s="6" t="s">
        <v>280</v>
      </c>
      <c r="B13" s="6"/>
      <c r="D13" s="2"/>
      <c r="E13" s="2"/>
      <c r="F13" s="50">
        <v>198500</v>
      </c>
      <c r="G13" s="2"/>
      <c r="H13" s="50">
        <v>647929</v>
      </c>
      <c r="I13" s="2"/>
      <c r="J13" s="50">
        <v>19850</v>
      </c>
      <c r="K13" s="2"/>
      <c r="L13" s="50">
        <v>494670</v>
      </c>
      <c r="M13" s="2"/>
      <c r="N13" s="50">
        <v>505</v>
      </c>
      <c r="O13" s="2"/>
      <c r="P13" s="50">
        <v>13509</v>
      </c>
      <c r="Q13" s="2"/>
      <c r="R13" s="50">
        <f>SUM(P13,N13)</f>
        <v>14014</v>
      </c>
      <c r="S13" s="2"/>
      <c r="T13" s="50">
        <f>SUM(R13:S13,L13,J13,H13,F13)</f>
        <v>1374963</v>
      </c>
    </row>
    <row r="14" spans="1:20" s="13" customFormat="1" x14ac:dyDescent="0.45">
      <c r="A14" s="13" t="s">
        <v>202</v>
      </c>
      <c r="B14" s="6"/>
      <c r="D14" s="65">
        <v>19</v>
      </c>
      <c r="E14" s="2"/>
      <c r="F14" s="50">
        <v>0</v>
      </c>
      <c r="G14" s="2"/>
      <c r="H14" s="50">
        <v>0</v>
      </c>
      <c r="I14" s="2"/>
      <c r="J14" s="50">
        <v>0</v>
      </c>
      <c r="K14" s="2"/>
      <c r="L14" s="50">
        <v>-134679</v>
      </c>
      <c r="M14" s="2"/>
      <c r="N14" s="50">
        <v>0</v>
      </c>
      <c r="O14" s="2"/>
      <c r="P14" s="50">
        <v>0</v>
      </c>
      <c r="Q14" s="2"/>
      <c r="R14" s="50">
        <f>SUM(P14,N14)</f>
        <v>0</v>
      </c>
      <c r="S14" s="2"/>
      <c r="T14" s="50">
        <f t="shared" ref="T14:T16" si="0">SUM(R14:S14,L14,J14,H14,F14)</f>
        <v>-134679</v>
      </c>
    </row>
    <row r="15" spans="1:20" s="13" customFormat="1" x14ac:dyDescent="0.45">
      <c r="A15" s="13" t="s">
        <v>186</v>
      </c>
      <c r="B15" s="6"/>
      <c r="D15" s="65"/>
      <c r="E15" s="2"/>
      <c r="F15" s="50">
        <v>0</v>
      </c>
      <c r="G15" s="2"/>
      <c r="H15" s="50">
        <v>0</v>
      </c>
      <c r="I15" s="2"/>
      <c r="J15" s="50">
        <v>0</v>
      </c>
      <c r="K15" s="2"/>
      <c r="L15" s="50">
        <v>283890</v>
      </c>
      <c r="M15" s="2"/>
      <c r="N15" s="50">
        <v>0</v>
      </c>
      <c r="O15" s="2"/>
      <c r="P15" s="50">
        <v>0</v>
      </c>
      <c r="Q15" s="2"/>
      <c r="R15" s="50">
        <f>SUM(P15,N15)</f>
        <v>0</v>
      </c>
      <c r="S15" s="2"/>
      <c r="T15" s="50">
        <f t="shared" si="0"/>
        <v>283890</v>
      </c>
    </row>
    <row r="16" spans="1:20" s="13" customFormat="1" x14ac:dyDescent="0.45">
      <c r="A16" s="13" t="s">
        <v>240</v>
      </c>
      <c r="D16" s="2"/>
      <c r="E16" s="2"/>
      <c r="F16" s="53">
        <v>0</v>
      </c>
      <c r="G16" s="2"/>
      <c r="H16" s="51">
        <v>0</v>
      </c>
      <c r="I16" s="2"/>
      <c r="J16" s="51">
        <v>0</v>
      </c>
      <c r="K16" s="2"/>
      <c r="L16" s="51">
        <v>-7</v>
      </c>
      <c r="M16" s="2"/>
      <c r="N16" s="51">
        <v>1012</v>
      </c>
      <c r="O16" s="2"/>
      <c r="P16" s="51">
        <v>24853</v>
      </c>
      <c r="Q16" s="2"/>
      <c r="R16" s="53">
        <f>SUM(P16,N16)</f>
        <v>25865</v>
      </c>
      <c r="S16" s="2"/>
      <c r="T16" s="51">
        <f t="shared" si="0"/>
        <v>25858</v>
      </c>
    </row>
    <row r="17" spans="1:20" s="13" customFormat="1" ht="8.1" customHeight="1" x14ac:dyDescent="0.45">
      <c r="D17" s="2"/>
      <c r="E17" s="2"/>
      <c r="F17" s="50"/>
      <c r="G17" s="2"/>
      <c r="H17" s="50"/>
      <c r="I17" s="2"/>
      <c r="J17" s="50"/>
      <c r="K17" s="2"/>
      <c r="L17" s="50"/>
      <c r="M17" s="2"/>
      <c r="N17" s="50"/>
      <c r="O17" s="2"/>
      <c r="P17" s="50"/>
      <c r="Q17" s="2"/>
      <c r="R17" s="50"/>
      <c r="S17" s="2"/>
      <c r="T17" s="50"/>
    </row>
    <row r="18" spans="1:20" s="13" customFormat="1" ht="20.25" thickBot="1" x14ac:dyDescent="0.5">
      <c r="A18" s="6" t="s">
        <v>281</v>
      </c>
      <c r="B18" s="6"/>
      <c r="D18" s="2"/>
      <c r="E18" s="2"/>
      <c r="F18" s="55">
        <f>SUM(F13:F17)</f>
        <v>198500</v>
      </c>
      <c r="G18" s="2"/>
      <c r="H18" s="55">
        <f>SUM(H13:H17)</f>
        <v>647929</v>
      </c>
      <c r="I18" s="2"/>
      <c r="J18" s="55">
        <f>SUM(J13:J17)</f>
        <v>19850</v>
      </c>
      <c r="K18" s="2"/>
      <c r="L18" s="55">
        <f>SUM(L13:L17)</f>
        <v>643874</v>
      </c>
      <c r="M18" s="2"/>
      <c r="N18" s="55">
        <f>SUM(N13:N17)</f>
        <v>1517</v>
      </c>
      <c r="O18" s="2"/>
      <c r="P18" s="55">
        <f>SUM(P13:P17)</f>
        <v>38362</v>
      </c>
      <c r="Q18" s="2"/>
      <c r="R18" s="55">
        <f>SUM(R13:R17)</f>
        <v>39879</v>
      </c>
      <c r="S18" s="2"/>
      <c r="T18" s="55">
        <f>SUM(T13:T17)</f>
        <v>1550032</v>
      </c>
    </row>
    <row r="19" spans="1:20" s="13" customFormat="1" ht="21.2" customHeight="1" thickTop="1" x14ac:dyDescent="0.45"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s="13" customFormat="1" x14ac:dyDescent="0.45">
      <c r="A20" s="6" t="s">
        <v>236</v>
      </c>
      <c r="B20" s="6"/>
      <c r="D20" s="2"/>
      <c r="E20" s="2"/>
      <c r="F20" s="2">
        <v>147424</v>
      </c>
      <c r="G20" s="2"/>
      <c r="H20" s="2">
        <v>443624</v>
      </c>
      <c r="I20" s="2"/>
      <c r="J20" s="2">
        <v>14996</v>
      </c>
      <c r="K20" s="2"/>
      <c r="L20" s="2">
        <v>474992</v>
      </c>
      <c r="M20" s="2"/>
      <c r="N20" s="2">
        <v>197</v>
      </c>
      <c r="O20" s="2"/>
      <c r="P20" s="2">
        <v>-12898</v>
      </c>
      <c r="Q20" s="2"/>
      <c r="R20" s="2">
        <f>SUM(P20,N20)</f>
        <v>-12701</v>
      </c>
      <c r="S20" s="2"/>
      <c r="T20" s="2">
        <f t="shared" ref="T20:T24" si="1">SUM(R20:S20,L20,J20,H20,F20)</f>
        <v>1068335</v>
      </c>
    </row>
    <row r="21" spans="1:20" s="13" customFormat="1" x14ac:dyDescent="0.45">
      <c r="A21" s="13" t="s">
        <v>238</v>
      </c>
      <c r="B21" s="6"/>
      <c r="D21" s="65"/>
      <c r="E21" s="2"/>
      <c r="F21" s="2">
        <v>51076</v>
      </c>
      <c r="G21" s="2"/>
      <c r="H21" s="2">
        <v>204305</v>
      </c>
      <c r="I21" s="2"/>
      <c r="J21" s="2">
        <v>0</v>
      </c>
      <c r="K21" s="2"/>
      <c r="L21" s="2">
        <v>0</v>
      </c>
      <c r="M21" s="2"/>
      <c r="N21" s="2">
        <v>0</v>
      </c>
      <c r="O21" s="2"/>
      <c r="P21" s="2">
        <v>0</v>
      </c>
      <c r="Q21" s="2"/>
      <c r="R21" s="2">
        <v>0</v>
      </c>
      <c r="S21" s="2"/>
      <c r="T21" s="2">
        <f t="shared" si="1"/>
        <v>255381</v>
      </c>
    </row>
    <row r="22" spans="1:20" s="13" customFormat="1" x14ac:dyDescent="0.45">
      <c r="A22" s="13" t="s">
        <v>202</v>
      </c>
      <c r="B22" s="6"/>
      <c r="D22" s="65"/>
      <c r="E22" s="2"/>
      <c r="F22" s="2">
        <v>0</v>
      </c>
      <c r="G22" s="2"/>
      <c r="H22" s="2">
        <v>0</v>
      </c>
      <c r="I22" s="2"/>
      <c r="J22" s="2">
        <v>0</v>
      </c>
      <c r="K22" s="2"/>
      <c r="L22" s="2">
        <v>-55853</v>
      </c>
      <c r="M22" s="2"/>
      <c r="N22" s="2">
        <v>0</v>
      </c>
      <c r="O22" s="2"/>
      <c r="P22" s="2">
        <v>0</v>
      </c>
      <c r="Q22" s="2"/>
      <c r="R22" s="2">
        <f>SUM(P22,N22)</f>
        <v>0</v>
      </c>
      <c r="S22" s="2"/>
      <c r="T22" s="2">
        <f t="shared" si="1"/>
        <v>-55853</v>
      </c>
    </row>
    <row r="23" spans="1:20" s="13" customFormat="1" x14ac:dyDescent="0.45">
      <c r="A23" s="13" t="s">
        <v>186</v>
      </c>
      <c r="B23" s="6"/>
      <c r="D23" s="65"/>
      <c r="E23" s="2"/>
      <c r="F23" s="2">
        <v>0</v>
      </c>
      <c r="G23" s="2"/>
      <c r="H23" s="2">
        <v>0</v>
      </c>
      <c r="I23" s="2"/>
      <c r="J23" s="2">
        <v>0</v>
      </c>
      <c r="K23" s="2"/>
      <c r="L23" s="2">
        <v>67832</v>
      </c>
      <c r="M23" s="2"/>
      <c r="N23" s="2">
        <v>0</v>
      </c>
      <c r="O23" s="2"/>
      <c r="P23" s="2">
        <v>0</v>
      </c>
      <c r="Q23" s="2"/>
      <c r="R23" s="2">
        <f>SUM(P23,N23)</f>
        <v>0</v>
      </c>
      <c r="S23" s="2"/>
      <c r="T23" s="2">
        <f t="shared" si="1"/>
        <v>67832</v>
      </c>
    </row>
    <row r="24" spans="1:20" s="13" customFormat="1" x14ac:dyDescent="0.45">
      <c r="A24" s="13" t="s">
        <v>239</v>
      </c>
      <c r="D24" s="2"/>
      <c r="E24" s="2"/>
      <c r="F24" s="263">
        <v>0</v>
      </c>
      <c r="G24" s="2"/>
      <c r="H24" s="21">
        <v>0</v>
      </c>
      <c r="I24" s="2"/>
      <c r="J24" s="21">
        <v>0</v>
      </c>
      <c r="K24" s="2"/>
      <c r="L24" s="21">
        <v>247</v>
      </c>
      <c r="M24" s="2"/>
      <c r="N24" s="21">
        <v>315</v>
      </c>
      <c r="O24" s="2"/>
      <c r="P24" s="21">
        <v>20187</v>
      </c>
      <c r="Q24" s="2"/>
      <c r="R24" s="263">
        <f>SUM(P24,N24)</f>
        <v>20502</v>
      </c>
      <c r="S24" s="2"/>
      <c r="T24" s="21">
        <f t="shared" si="1"/>
        <v>20749</v>
      </c>
    </row>
    <row r="25" spans="1:20" s="13" customFormat="1" ht="8.1" customHeight="1" x14ac:dyDescent="0.45"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s="13" customFormat="1" ht="20.25" thickBot="1" x14ac:dyDescent="0.5">
      <c r="A26" s="6" t="s">
        <v>237</v>
      </c>
      <c r="B26" s="6"/>
      <c r="D26" s="2"/>
      <c r="E26" s="2"/>
      <c r="F26" s="269">
        <f>SUM(F20:F25)</f>
        <v>198500</v>
      </c>
      <c r="G26" s="2"/>
      <c r="H26" s="269">
        <f>SUM(H20:H25)</f>
        <v>647929</v>
      </c>
      <c r="I26" s="2"/>
      <c r="J26" s="269">
        <f>SUM(J20:J25)</f>
        <v>14996</v>
      </c>
      <c r="K26" s="2"/>
      <c r="L26" s="269">
        <f>SUM(L20:L25)</f>
        <v>487218</v>
      </c>
      <c r="M26" s="2"/>
      <c r="N26" s="269">
        <f>SUM(N20:N25)</f>
        <v>512</v>
      </c>
      <c r="O26" s="2"/>
      <c r="P26" s="269">
        <f>SUM(P20:P25)</f>
        <v>7289</v>
      </c>
      <c r="Q26" s="2"/>
      <c r="R26" s="269">
        <f>SUM(R20:R25)</f>
        <v>7801</v>
      </c>
      <c r="S26" s="2"/>
      <c r="T26" s="269">
        <f>SUM(T20:T25)</f>
        <v>1356444</v>
      </c>
    </row>
    <row r="27" spans="1:20" s="13" customFormat="1" ht="21.2" customHeight="1" thickTop="1" x14ac:dyDescent="0.45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s="13" customFormat="1" x14ac:dyDescent="0.45">
      <c r="B28" s="6"/>
      <c r="D28" s="2"/>
      <c r="E28" s="4"/>
      <c r="F28" s="2"/>
      <c r="G28" s="4"/>
      <c r="H28" s="2"/>
      <c r="I28" s="4"/>
      <c r="J28" s="2"/>
      <c r="K28" s="4"/>
      <c r="L28" s="2"/>
      <c r="M28" s="4"/>
      <c r="N28" s="2"/>
      <c r="O28" s="4"/>
      <c r="P28" s="2"/>
      <c r="Q28" s="4"/>
      <c r="R28" s="2"/>
      <c r="S28" s="4"/>
      <c r="T28" s="2"/>
    </row>
    <row r="29" spans="1:20" s="13" customFormat="1" ht="11.25" customHeight="1" x14ac:dyDescent="0.45">
      <c r="B29" s="6"/>
      <c r="D29" s="2"/>
      <c r="E29" s="4"/>
      <c r="F29" s="2"/>
      <c r="G29" s="4"/>
      <c r="H29" s="2"/>
      <c r="I29" s="4"/>
      <c r="J29" s="2"/>
      <c r="K29" s="4"/>
      <c r="L29" s="2"/>
      <c r="M29" s="4"/>
      <c r="N29" s="2"/>
      <c r="O29" s="4"/>
      <c r="P29" s="2"/>
      <c r="Q29" s="4"/>
      <c r="R29" s="2"/>
      <c r="S29" s="4"/>
      <c r="T29" s="2"/>
    </row>
    <row r="30" spans="1:20" ht="21.95" customHeight="1" x14ac:dyDescent="0.45">
      <c r="A30" s="17" t="str">
        <f>'T18 Change THB Conso'!A47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0" s="26"/>
      <c r="C30" s="26"/>
      <c r="D30" s="21"/>
      <c r="E30" s="22"/>
      <c r="F30" s="21"/>
      <c r="G30" s="22"/>
      <c r="H30" s="21"/>
      <c r="I30" s="22"/>
      <c r="J30" s="21"/>
      <c r="K30" s="22"/>
      <c r="L30" s="21"/>
      <c r="M30" s="17"/>
      <c r="N30" s="21"/>
      <c r="O30" s="22"/>
      <c r="P30" s="22"/>
      <c r="Q30" s="22"/>
      <c r="R30" s="5"/>
      <c r="S30" s="17"/>
      <c r="T30" s="5"/>
    </row>
  </sheetData>
  <mergeCells count="3">
    <mergeCell ref="N7:R7"/>
    <mergeCell ref="N8:P8"/>
    <mergeCell ref="J9:L9"/>
  </mergeCells>
  <pageMargins left="0.4" right="0.4" top="0.5" bottom="0.6" header="0.49" footer="0.4"/>
  <pageSetup paperSize="9" scale="97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CCFF"/>
  </sheetPr>
  <dimension ref="A1:V29"/>
  <sheetViews>
    <sheetView zoomScaleNormal="100" zoomScaleSheetLayoutView="100" workbookViewId="0">
      <selection activeCell="C6" sqref="C6"/>
    </sheetView>
  </sheetViews>
  <sheetFormatPr defaultColWidth="9.33203125" defaultRowHeight="19.5" x14ac:dyDescent="0.45"/>
  <cols>
    <col min="1" max="2" width="2.5" style="8" customWidth="1"/>
    <col min="3" max="3" width="41.83203125" style="8" customWidth="1"/>
    <col min="4" max="4" width="9.33203125" style="2" customWidth="1"/>
    <col min="5" max="5" width="0.6640625" style="18" customWidth="1"/>
    <col min="6" max="6" width="12.5" style="2" customWidth="1"/>
    <col min="7" max="7" width="0.6640625" style="18" customWidth="1"/>
    <col min="8" max="8" width="11.83203125" style="2" customWidth="1"/>
    <col min="9" max="9" width="0.6640625" style="18" customWidth="1"/>
    <col min="10" max="10" width="10.5" style="2" customWidth="1"/>
    <col min="11" max="11" width="0.6640625" style="18" customWidth="1"/>
    <col min="12" max="12" width="13.5" style="2" customWidth="1"/>
    <col min="13" max="13" width="0.6640625" style="18" customWidth="1"/>
    <col min="14" max="14" width="18.33203125" style="2" customWidth="1"/>
    <col min="15" max="15" width="0.6640625" style="18" customWidth="1"/>
    <col min="16" max="16" width="12.33203125" style="18" customWidth="1"/>
    <col min="17" max="17" width="0.6640625" style="18" customWidth="1"/>
    <col min="18" max="18" width="16.83203125" style="2" customWidth="1"/>
    <col min="19" max="19" width="0.6640625" style="18" customWidth="1"/>
    <col min="20" max="20" width="14.83203125" style="3" customWidth="1"/>
    <col min="21" max="21" width="0.6640625" style="8" customWidth="1"/>
    <col min="22" max="22" width="11.83203125" style="3" customWidth="1"/>
    <col min="23" max="16384" width="9.33203125" style="8"/>
  </cols>
  <sheetData>
    <row r="1" spans="1:22" ht="21.2" customHeight="1" x14ac:dyDescent="0.45">
      <c r="A1" s="19" t="s">
        <v>0</v>
      </c>
      <c r="B1" s="19"/>
      <c r="C1" s="19"/>
      <c r="T1" s="2"/>
      <c r="U1" s="2"/>
      <c r="V1" s="2"/>
    </row>
    <row r="2" spans="1:22" ht="21.2" customHeight="1" x14ac:dyDescent="0.45">
      <c r="A2" s="19" t="s">
        <v>138</v>
      </c>
      <c r="B2" s="19"/>
      <c r="C2" s="19"/>
      <c r="T2" s="2"/>
      <c r="U2" s="2"/>
      <c r="V2" s="2"/>
    </row>
    <row r="3" spans="1:22" ht="21.2" customHeight="1" x14ac:dyDescent="0.45">
      <c r="A3" s="20" t="str">
        <f>'T19  Change US Co'!A3</f>
        <v>สำหรับงวดเก้าเดือนสิ้นสุดวันที่ 30 กันยายน พ.ศ. 2565</v>
      </c>
      <c r="B3" s="20"/>
      <c r="C3" s="20"/>
      <c r="D3" s="21"/>
      <c r="E3" s="22"/>
      <c r="F3" s="21"/>
      <c r="G3" s="22"/>
      <c r="H3" s="21"/>
      <c r="I3" s="22"/>
      <c r="J3" s="21"/>
      <c r="K3" s="22"/>
      <c r="L3" s="21"/>
      <c r="M3" s="22"/>
      <c r="N3" s="21"/>
      <c r="O3" s="22"/>
      <c r="P3" s="22"/>
      <c r="Q3" s="22"/>
      <c r="R3" s="21"/>
      <c r="S3" s="22"/>
      <c r="T3" s="21"/>
      <c r="U3" s="21"/>
      <c r="V3" s="21"/>
    </row>
    <row r="4" spans="1:22" ht="21.2" customHeight="1" x14ac:dyDescent="0.45">
      <c r="A4" s="19"/>
      <c r="B4" s="19"/>
      <c r="C4" s="19"/>
      <c r="T4" s="2"/>
      <c r="U4" s="2"/>
      <c r="V4" s="2"/>
    </row>
    <row r="5" spans="1:22" ht="21.2" customHeight="1" x14ac:dyDescent="0.45">
      <c r="A5" s="19"/>
      <c r="B5" s="19"/>
      <c r="C5" s="19"/>
      <c r="V5" s="7" t="s">
        <v>167</v>
      </c>
    </row>
    <row r="6" spans="1:22" ht="21.2" customHeight="1" x14ac:dyDescent="0.45">
      <c r="A6" s="19"/>
      <c r="B6" s="19"/>
      <c r="C6" s="19"/>
      <c r="F6" s="21"/>
      <c r="G6" s="22"/>
      <c r="H6" s="21"/>
      <c r="I6" s="22"/>
      <c r="J6" s="21"/>
      <c r="K6" s="22"/>
      <c r="L6" s="21"/>
      <c r="M6" s="29"/>
      <c r="N6" s="21"/>
      <c r="O6" s="22"/>
      <c r="P6" s="22"/>
      <c r="Q6" s="22"/>
      <c r="R6" s="21"/>
      <c r="S6" s="22"/>
      <c r="T6" s="5"/>
      <c r="U6" s="17"/>
      <c r="V6" s="23" t="s">
        <v>4</v>
      </c>
    </row>
    <row r="7" spans="1:22" ht="21.2" customHeight="1" x14ac:dyDescent="0.45">
      <c r="A7" s="19"/>
      <c r="B7" s="19"/>
      <c r="C7" s="19"/>
      <c r="D7" s="24"/>
      <c r="E7" s="24"/>
      <c r="F7" s="24"/>
      <c r="G7" s="24"/>
      <c r="H7" s="24"/>
      <c r="I7" s="24"/>
      <c r="J7" s="24"/>
      <c r="K7" s="24"/>
      <c r="L7" s="24"/>
      <c r="M7" s="27"/>
      <c r="N7" s="442" t="s">
        <v>134</v>
      </c>
      <c r="O7" s="442"/>
      <c r="P7" s="442"/>
      <c r="Q7" s="442"/>
      <c r="R7" s="442"/>
      <c r="S7" s="442"/>
      <c r="T7" s="442"/>
      <c r="U7" s="24"/>
      <c r="V7" s="24"/>
    </row>
    <row r="8" spans="1:22" ht="21.2" customHeight="1" x14ac:dyDescent="0.45">
      <c r="A8" s="19"/>
      <c r="B8" s="19"/>
      <c r="C8" s="19"/>
      <c r="D8" s="24"/>
      <c r="E8" s="24"/>
      <c r="F8" s="24"/>
      <c r="G8" s="24"/>
      <c r="H8" s="24"/>
      <c r="I8" s="24"/>
      <c r="J8" s="24"/>
      <c r="K8" s="24"/>
      <c r="L8" s="24"/>
      <c r="M8" s="27"/>
      <c r="N8" s="443" t="s">
        <v>143</v>
      </c>
      <c r="O8" s="443"/>
      <c r="P8" s="443"/>
      <c r="Q8" s="443"/>
      <c r="R8" s="443"/>
      <c r="S8" s="27"/>
      <c r="U8" s="24"/>
      <c r="V8" s="24"/>
    </row>
    <row r="9" spans="1:22" ht="21.2" customHeight="1" x14ac:dyDescent="0.45">
      <c r="A9" s="19"/>
      <c r="B9" s="19"/>
      <c r="C9" s="19"/>
      <c r="D9" s="7"/>
      <c r="E9" s="25"/>
      <c r="F9" s="24"/>
      <c r="G9" s="24"/>
      <c r="H9" s="24"/>
      <c r="I9" s="24"/>
      <c r="J9" s="24"/>
      <c r="K9" s="24"/>
      <c r="L9" s="24"/>
      <c r="M9" s="27"/>
      <c r="N9" s="7"/>
      <c r="O9" s="7"/>
      <c r="P9" s="7"/>
      <c r="Q9" s="7"/>
      <c r="R9" s="7" t="s">
        <v>131</v>
      </c>
      <c r="S9" s="27"/>
      <c r="T9" s="7" t="s">
        <v>79</v>
      </c>
      <c r="U9" s="24"/>
      <c r="V9" s="24"/>
    </row>
    <row r="10" spans="1:22" s="13" customFormat="1" ht="21.2" customHeight="1" x14ac:dyDescent="0.45">
      <c r="D10" s="7"/>
      <c r="E10" s="25"/>
      <c r="F10" s="7"/>
      <c r="G10" s="25"/>
      <c r="H10" s="7"/>
      <c r="I10" s="25"/>
      <c r="J10" s="443" t="s">
        <v>54</v>
      </c>
      <c r="K10" s="443"/>
      <c r="L10" s="443"/>
      <c r="M10" s="25"/>
      <c r="N10" s="7" t="s">
        <v>78</v>
      </c>
      <c r="O10" s="25"/>
      <c r="P10" s="25" t="s">
        <v>82</v>
      </c>
      <c r="Q10" s="25"/>
      <c r="R10" s="7" t="s">
        <v>130</v>
      </c>
      <c r="S10" s="25"/>
      <c r="T10" s="7" t="s">
        <v>83</v>
      </c>
      <c r="V10" s="7"/>
    </row>
    <row r="11" spans="1:22" s="13" customFormat="1" ht="21.2" customHeight="1" x14ac:dyDescent="0.45">
      <c r="D11" s="7"/>
      <c r="E11" s="25"/>
      <c r="F11" s="7" t="s">
        <v>104</v>
      </c>
      <c r="G11" s="25"/>
      <c r="H11" s="7" t="s">
        <v>86</v>
      </c>
      <c r="I11" s="25"/>
      <c r="J11" s="7" t="s">
        <v>87</v>
      </c>
      <c r="K11" s="25"/>
      <c r="L11" s="7"/>
      <c r="M11" s="25"/>
      <c r="N11" s="7" t="s">
        <v>105</v>
      </c>
      <c r="O11" s="25"/>
      <c r="P11" s="25" t="s">
        <v>89</v>
      </c>
      <c r="Q11" s="25"/>
      <c r="R11" s="7" t="s">
        <v>129</v>
      </c>
      <c r="S11" s="25"/>
      <c r="T11" s="7" t="s">
        <v>90</v>
      </c>
      <c r="U11" s="25"/>
      <c r="V11" s="7" t="s">
        <v>92</v>
      </c>
    </row>
    <row r="12" spans="1:22" s="13" customFormat="1" ht="21.2" customHeight="1" x14ac:dyDescent="0.45">
      <c r="D12" s="32" t="s">
        <v>8</v>
      </c>
      <c r="E12" s="4"/>
      <c r="F12" s="23" t="s">
        <v>106</v>
      </c>
      <c r="G12" s="25"/>
      <c r="H12" s="23" t="s">
        <v>94</v>
      </c>
      <c r="I12" s="25"/>
      <c r="J12" s="23" t="s">
        <v>95</v>
      </c>
      <c r="K12" s="25"/>
      <c r="L12" s="23" t="s">
        <v>58</v>
      </c>
      <c r="M12" s="25"/>
      <c r="N12" s="23" t="s">
        <v>259</v>
      </c>
      <c r="O12" s="25"/>
      <c r="P12" s="28" t="s">
        <v>98</v>
      </c>
      <c r="Q12" s="25"/>
      <c r="R12" s="23" t="s">
        <v>107</v>
      </c>
      <c r="S12" s="25"/>
      <c r="T12" s="23" t="s">
        <v>133</v>
      </c>
      <c r="U12" s="25"/>
      <c r="V12" s="23" t="s">
        <v>133</v>
      </c>
    </row>
    <row r="13" spans="1:22" s="13" customFormat="1" ht="8.1" customHeight="1" x14ac:dyDescent="0.45">
      <c r="D13" s="65"/>
      <c r="E13" s="2"/>
      <c r="F13" s="50"/>
      <c r="G13" s="4"/>
      <c r="H13" s="50"/>
      <c r="I13" s="4"/>
      <c r="J13" s="50"/>
      <c r="K13" s="4"/>
      <c r="L13" s="50"/>
      <c r="M13" s="4"/>
      <c r="N13" s="50"/>
      <c r="O13" s="4"/>
      <c r="P13" s="56"/>
      <c r="Q13" s="4"/>
      <c r="R13" s="50"/>
      <c r="S13" s="4"/>
      <c r="T13" s="50"/>
      <c r="U13" s="4"/>
      <c r="V13" s="50"/>
    </row>
    <row r="14" spans="1:22" s="13" customFormat="1" ht="21.2" customHeight="1" x14ac:dyDescent="0.45">
      <c r="A14" s="6" t="s">
        <v>280</v>
      </c>
      <c r="B14" s="6"/>
      <c r="D14" s="65"/>
      <c r="E14" s="2"/>
      <c r="F14" s="50">
        <v>6766108</v>
      </c>
      <c r="G14" s="2"/>
      <c r="H14" s="50">
        <v>22138547</v>
      </c>
      <c r="I14" s="2"/>
      <c r="J14" s="50">
        <v>676611</v>
      </c>
      <c r="K14" s="2"/>
      <c r="L14" s="50">
        <v>15706969</v>
      </c>
      <c r="M14" s="2"/>
      <c r="N14" s="50">
        <v>16905</v>
      </c>
      <c r="O14" s="2"/>
      <c r="P14" s="50">
        <v>451453</v>
      </c>
      <c r="Q14" s="2"/>
      <c r="R14" s="50">
        <v>194508</v>
      </c>
      <c r="S14" s="2"/>
      <c r="T14" s="50">
        <f>SUM(R14,P14,N14)</f>
        <v>662866</v>
      </c>
      <c r="U14" s="2"/>
      <c r="V14" s="50">
        <f>SUM(T14,L14,J14,H14,F14)</f>
        <v>45951101</v>
      </c>
    </row>
    <row r="15" spans="1:22" s="13" customFormat="1" ht="21.2" customHeight="1" x14ac:dyDescent="0.45">
      <c r="A15" s="13" t="s">
        <v>202</v>
      </c>
      <c r="B15" s="6"/>
      <c r="D15" s="65">
        <v>19</v>
      </c>
      <c r="E15" s="2"/>
      <c r="F15" s="50">
        <v>0</v>
      </c>
      <c r="G15" s="2"/>
      <c r="H15" s="50">
        <v>0</v>
      </c>
      <c r="I15" s="2"/>
      <c r="J15" s="50">
        <v>0</v>
      </c>
      <c r="K15" s="2"/>
      <c r="L15" s="50">
        <v>-4736197</v>
      </c>
      <c r="M15" s="2"/>
      <c r="N15" s="50">
        <v>0</v>
      </c>
      <c r="O15" s="2"/>
      <c r="P15" s="50">
        <v>0</v>
      </c>
      <c r="Q15" s="2"/>
      <c r="R15" s="50">
        <v>0</v>
      </c>
      <c r="S15" s="2"/>
      <c r="T15" s="50">
        <f>SUM(R15,P15,N15)</f>
        <v>0</v>
      </c>
      <c r="U15" s="2"/>
      <c r="V15" s="50">
        <f t="shared" ref="V15:V17" si="0">SUM(T15,L15,J15,H15,F15)</f>
        <v>-4736197</v>
      </c>
    </row>
    <row r="16" spans="1:22" s="13" customFormat="1" ht="21.2" customHeight="1" x14ac:dyDescent="0.45">
      <c r="A16" s="13" t="s">
        <v>186</v>
      </c>
      <c r="B16" s="6"/>
      <c r="D16" s="65"/>
      <c r="E16" s="2"/>
      <c r="F16" s="50">
        <v>0</v>
      </c>
      <c r="G16" s="2"/>
      <c r="H16" s="50">
        <v>0</v>
      </c>
      <c r="I16" s="2"/>
      <c r="J16" s="50">
        <v>0</v>
      </c>
      <c r="K16" s="2"/>
      <c r="L16" s="50">
        <v>9893080</v>
      </c>
      <c r="M16" s="2"/>
      <c r="N16" s="50">
        <v>0</v>
      </c>
      <c r="O16" s="2"/>
      <c r="P16" s="50">
        <v>0</v>
      </c>
      <c r="Q16" s="2"/>
      <c r="R16" s="50">
        <v>0</v>
      </c>
      <c r="S16" s="2"/>
      <c r="T16" s="50">
        <f>SUM(R16,P16,N16)</f>
        <v>0</v>
      </c>
      <c r="U16" s="2"/>
      <c r="V16" s="50">
        <f t="shared" si="0"/>
        <v>9893080</v>
      </c>
    </row>
    <row r="17" spans="1:22" s="13" customFormat="1" ht="21.2" customHeight="1" x14ac:dyDescent="0.45">
      <c r="A17" s="13" t="s">
        <v>239</v>
      </c>
      <c r="D17" s="2"/>
      <c r="E17" s="2"/>
      <c r="F17" s="53">
        <v>0</v>
      </c>
      <c r="G17" s="2"/>
      <c r="H17" s="53">
        <v>0</v>
      </c>
      <c r="I17" s="2"/>
      <c r="J17" s="53">
        <v>0</v>
      </c>
      <c r="K17" s="2"/>
      <c r="L17" s="53">
        <v>0</v>
      </c>
      <c r="M17" s="2"/>
      <c r="N17" s="53">
        <v>34403</v>
      </c>
      <c r="O17" s="2"/>
      <c r="P17" s="53">
        <v>861006</v>
      </c>
      <c r="Q17" s="2"/>
      <c r="R17" s="53">
        <v>6753240</v>
      </c>
      <c r="S17" s="2"/>
      <c r="T17" s="53">
        <f>SUM(R17,P17,N17)</f>
        <v>7648649</v>
      </c>
      <c r="U17" s="2"/>
      <c r="V17" s="53">
        <f t="shared" si="0"/>
        <v>7648649</v>
      </c>
    </row>
    <row r="18" spans="1:22" s="13" customFormat="1" ht="8.1" customHeight="1" x14ac:dyDescent="0.45">
      <c r="D18" s="2"/>
      <c r="E18" s="2"/>
      <c r="F18" s="50"/>
      <c r="G18" s="2"/>
      <c r="H18" s="50"/>
      <c r="I18" s="2"/>
      <c r="J18" s="50"/>
      <c r="K18" s="2"/>
      <c r="L18" s="50"/>
      <c r="M18" s="2"/>
      <c r="N18" s="50"/>
      <c r="O18" s="2"/>
      <c r="P18" s="50"/>
      <c r="Q18" s="2"/>
      <c r="R18" s="50"/>
      <c r="S18" s="2"/>
      <c r="T18" s="50"/>
      <c r="U18" s="2"/>
      <c r="V18" s="50"/>
    </row>
    <row r="19" spans="1:22" s="13" customFormat="1" ht="21.2" customHeight="1" thickBot="1" x14ac:dyDescent="0.5">
      <c r="A19" s="6" t="s">
        <v>281</v>
      </c>
      <c r="B19" s="6"/>
      <c r="D19" s="2"/>
      <c r="E19" s="2"/>
      <c r="F19" s="55">
        <f>SUM(F14:F18)</f>
        <v>6766108</v>
      </c>
      <c r="G19" s="2"/>
      <c r="H19" s="55">
        <f>SUM(H14:H18)</f>
        <v>22138547</v>
      </c>
      <c r="I19" s="2"/>
      <c r="J19" s="55">
        <f>SUM(J14:J18)</f>
        <v>676611</v>
      </c>
      <c r="K19" s="2"/>
      <c r="L19" s="55">
        <f>SUM(L14:L18)</f>
        <v>20863852</v>
      </c>
      <c r="M19" s="2"/>
      <c r="N19" s="55">
        <f>SUM(N14:N18)</f>
        <v>51308</v>
      </c>
      <c r="O19" s="2"/>
      <c r="P19" s="55">
        <f>SUM(P14:P18)</f>
        <v>1312459</v>
      </c>
      <c r="Q19" s="2"/>
      <c r="R19" s="55">
        <f>SUM(R14:R18)</f>
        <v>6947748</v>
      </c>
      <c r="S19" s="2"/>
      <c r="T19" s="55">
        <f>SUM(T14:T18)</f>
        <v>8311515</v>
      </c>
      <c r="U19" s="2"/>
      <c r="V19" s="55">
        <f>SUM(V14:V18)</f>
        <v>58756633</v>
      </c>
    </row>
    <row r="20" spans="1:22" s="13" customFormat="1" ht="21.2" customHeight="1" thickTop="1" x14ac:dyDescent="0.45">
      <c r="B20" s="6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3"/>
      <c r="U20" s="3"/>
      <c r="V20" s="3"/>
    </row>
    <row r="21" spans="1:22" s="13" customFormat="1" ht="21.2" customHeight="1" x14ac:dyDescent="0.45">
      <c r="A21" s="6" t="s">
        <v>236</v>
      </c>
      <c r="B21" s="6"/>
      <c r="D21" s="65"/>
      <c r="E21" s="2"/>
      <c r="F21" s="2">
        <v>5074581</v>
      </c>
      <c r="G21" s="2"/>
      <c r="H21" s="2">
        <v>15372438</v>
      </c>
      <c r="I21" s="2"/>
      <c r="J21" s="2">
        <v>516193</v>
      </c>
      <c r="K21" s="2"/>
      <c r="L21" s="2">
        <v>15053312</v>
      </c>
      <c r="M21" s="2"/>
      <c r="N21" s="2">
        <v>5941</v>
      </c>
      <c r="O21" s="2"/>
      <c r="P21" s="2">
        <f>-387433</f>
        <v>-387433</v>
      </c>
      <c r="Q21" s="2"/>
      <c r="R21" s="2">
        <v>-3545326</v>
      </c>
      <c r="S21" s="2"/>
      <c r="T21" s="2">
        <f>SUM(R21,P21,N21)</f>
        <v>-3926818</v>
      </c>
      <c r="U21" s="2"/>
      <c r="V21" s="2">
        <f t="shared" ref="V21:V25" si="1">SUM(T21,L21,J21,H21,F21)</f>
        <v>32089706</v>
      </c>
    </row>
    <row r="22" spans="1:22" s="13" customFormat="1" ht="21.2" customHeight="1" x14ac:dyDescent="0.45">
      <c r="A22" s="13" t="s">
        <v>238</v>
      </c>
      <c r="B22" s="6"/>
      <c r="D22" s="65"/>
      <c r="E22" s="2"/>
      <c r="F22" s="2">
        <v>1691527</v>
      </c>
      <c r="G22" s="2"/>
      <c r="H22" s="2">
        <v>6766109</v>
      </c>
      <c r="I22" s="2"/>
      <c r="J22" s="2">
        <v>0</v>
      </c>
      <c r="K22" s="2"/>
      <c r="L22" s="2">
        <v>0</v>
      </c>
      <c r="M22" s="2"/>
      <c r="N22" s="2">
        <v>0</v>
      </c>
      <c r="O22" s="2"/>
      <c r="P22" s="2">
        <v>0</v>
      </c>
      <c r="Q22" s="2"/>
      <c r="R22" s="2">
        <v>0</v>
      </c>
      <c r="S22" s="2"/>
      <c r="T22" s="2">
        <f>SUM(R22,P22,N22)</f>
        <v>0</v>
      </c>
      <c r="U22" s="2"/>
      <c r="V22" s="2">
        <f t="shared" si="1"/>
        <v>8457636</v>
      </c>
    </row>
    <row r="23" spans="1:22" s="13" customFormat="1" ht="21.2" customHeight="1" x14ac:dyDescent="0.45">
      <c r="A23" s="13" t="s">
        <v>202</v>
      </c>
      <c r="B23" s="6"/>
      <c r="D23" s="65"/>
      <c r="E23" s="2"/>
      <c r="F23" s="2">
        <v>0</v>
      </c>
      <c r="G23" s="2"/>
      <c r="H23" s="2">
        <v>0</v>
      </c>
      <c r="I23" s="2"/>
      <c r="J23" s="2">
        <v>0</v>
      </c>
      <c r="K23" s="2"/>
      <c r="L23" s="2">
        <v>-1776071</v>
      </c>
      <c r="M23" s="2"/>
      <c r="N23" s="2">
        <v>0</v>
      </c>
      <c r="O23" s="2"/>
      <c r="P23" s="2">
        <v>0</v>
      </c>
      <c r="Q23" s="2"/>
      <c r="R23" s="2">
        <v>0</v>
      </c>
      <c r="S23" s="2"/>
      <c r="T23" s="2">
        <f>SUM(R23,P23,N23)</f>
        <v>0</v>
      </c>
      <c r="U23" s="2"/>
      <c r="V23" s="2">
        <f t="shared" si="1"/>
        <v>-1776071</v>
      </c>
    </row>
    <row r="24" spans="1:22" s="13" customFormat="1" ht="21.2" customHeight="1" x14ac:dyDescent="0.45">
      <c r="A24" s="13" t="s">
        <v>186</v>
      </c>
      <c r="B24" s="6"/>
      <c r="D24" s="65"/>
      <c r="E24" s="2"/>
      <c r="F24" s="2">
        <v>0</v>
      </c>
      <c r="G24" s="2"/>
      <c r="H24" s="2">
        <v>0</v>
      </c>
      <c r="I24" s="2"/>
      <c r="J24" s="2">
        <v>0</v>
      </c>
      <c r="K24" s="2"/>
      <c r="L24" s="2">
        <v>2178477</v>
      </c>
      <c r="M24" s="2"/>
      <c r="N24" s="2">
        <v>0</v>
      </c>
      <c r="O24" s="2"/>
      <c r="P24" s="2">
        <v>0</v>
      </c>
      <c r="Q24" s="2"/>
      <c r="R24" s="2">
        <v>0</v>
      </c>
      <c r="S24" s="2"/>
      <c r="T24" s="2">
        <f>SUM(R24,P24,N24)</f>
        <v>0</v>
      </c>
      <c r="U24" s="2"/>
      <c r="V24" s="2">
        <f t="shared" si="1"/>
        <v>2178477</v>
      </c>
    </row>
    <row r="25" spans="1:22" s="13" customFormat="1" ht="21.2" customHeight="1" x14ac:dyDescent="0.45">
      <c r="A25" s="13" t="s">
        <v>239</v>
      </c>
      <c r="D25" s="2"/>
      <c r="E25" s="2"/>
      <c r="F25" s="263">
        <v>0</v>
      </c>
      <c r="G25" s="2"/>
      <c r="H25" s="263">
        <v>0</v>
      </c>
      <c r="I25" s="2"/>
      <c r="J25" s="263">
        <v>0</v>
      </c>
      <c r="K25" s="2"/>
      <c r="L25" s="263">
        <v>0</v>
      </c>
      <c r="M25" s="2"/>
      <c r="N25" s="263">
        <v>11457</v>
      </c>
      <c r="O25" s="2"/>
      <c r="P25" s="263">
        <v>634672</v>
      </c>
      <c r="Q25" s="2"/>
      <c r="R25" s="263">
        <v>4417843</v>
      </c>
      <c r="S25" s="2"/>
      <c r="T25" s="263">
        <f>SUM(R25,P25,N25)</f>
        <v>5063972</v>
      </c>
      <c r="U25" s="2"/>
      <c r="V25" s="263">
        <f t="shared" si="1"/>
        <v>5063972</v>
      </c>
    </row>
    <row r="26" spans="1:22" s="13" customFormat="1" ht="8.1" customHeight="1" x14ac:dyDescent="0.45"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s="13" customFormat="1" ht="21.2" customHeight="1" thickBot="1" x14ac:dyDescent="0.5">
      <c r="A27" s="6" t="s">
        <v>237</v>
      </c>
      <c r="B27" s="6"/>
      <c r="D27" s="2"/>
      <c r="E27" s="2"/>
      <c r="F27" s="269">
        <f>SUM(F21:F26)</f>
        <v>6766108</v>
      </c>
      <c r="G27" s="2"/>
      <c r="H27" s="269">
        <f>SUM(H21:H26)</f>
        <v>22138547</v>
      </c>
      <c r="I27" s="2"/>
      <c r="J27" s="269">
        <f>SUM(J21:J26)</f>
        <v>516193</v>
      </c>
      <c r="K27" s="2"/>
      <c r="L27" s="269">
        <f>SUM(L21:L26)</f>
        <v>15455718</v>
      </c>
      <c r="M27" s="2"/>
      <c r="N27" s="269">
        <f>SUM(N21:N26)</f>
        <v>17398</v>
      </c>
      <c r="O27" s="2"/>
      <c r="P27" s="269">
        <f>SUM(P21:P26)</f>
        <v>247239</v>
      </c>
      <c r="Q27" s="2"/>
      <c r="R27" s="269">
        <f>SUM(R21:R26)</f>
        <v>872517</v>
      </c>
      <c r="S27" s="2"/>
      <c r="T27" s="269">
        <f>SUM(T21:T26)</f>
        <v>1137154</v>
      </c>
      <c r="U27" s="2"/>
      <c r="V27" s="269">
        <f>SUM(V21:V26)</f>
        <v>46013720</v>
      </c>
    </row>
    <row r="28" spans="1:22" s="13" customFormat="1" ht="21.2" customHeight="1" thickTop="1" x14ac:dyDescent="0.45">
      <c r="B28" s="6"/>
      <c r="D28" s="2"/>
      <c r="E28" s="4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3"/>
      <c r="U28" s="3"/>
      <c r="V28" s="3"/>
    </row>
    <row r="29" spans="1:22" ht="21.95" customHeight="1" x14ac:dyDescent="0.45">
      <c r="A29" s="17" t="str">
        <f>'T19  Change US Co'!A30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9" s="26"/>
      <c r="C29" s="26"/>
      <c r="D29" s="44"/>
      <c r="E29" s="60"/>
      <c r="F29" s="44"/>
      <c r="G29" s="22"/>
      <c r="H29" s="21"/>
      <c r="I29" s="22"/>
      <c r="J29" s="21"/>
      <c r="K29" s="22"/>
      <c r="L29" s="21"/>
      <c r="M29" s="22"/>
      <c r="N29" s="21"/>
      <c r="O29" s="22"/>
      <c r="P29" s="22"/>
      <c r="Q29" s="22"/>
      <c r="R29" s="21"/>
      <c r="S29" s="22"/>
      <c r="T29" s="5"/>
      <c r="U29" s="17"/>
      <c r="V29" s="5"/>
    </row>
  </sheetData>
  <mergeCells count="3">
    <mergeCell ref="N7:T7"/>
    <mergeCell ref="N8:R8"/>
    <mergeCell ref="J10:L10"/>
  </mergeCells>
  <pageMargins left="0.3" right="0.3" top="0.5" bottom="0.6" header="0.49" footer="0.4"/>
  <pageSetup paperSize="9" scale="94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3BE60-8D86-4D3A-A947-2DC5220565F9}">
  <sheetPr>
    <tabColor rgb="FFFFEBEB"/>
  </sheetPr>
  <dimension ref="A1:L150"/>
  <sheetViews>
    <sheetView topLeftCell="A139" zoomScaleNormal="100" zoomScaleSheetLayoutView="100" workbookViewId="0">
      <selection activeCell="C19" sqref="C19"/>
    </sheetView>
  </sheetViews>
  <sheetFormatPr defaultColWidth="9.33203125" defaultRowHeight="19.5" x14ac:dyDescent="0.45"/>
  <cols>
    <col min="1" max="2" width="1.83203125" style="376" customWidth="1"/>
    <col min="3" max="3" width="59.5" style="376" customWidth="1"/>
    <col min="4" max="4" width="8.83203125" style="373" customWidth="1"/>
    <col min="5" max="5" width="1" style="373" customWidth="1"/>
    <col min="6" max="6" width="11.83203125" style="374" bestFit="1" customWidth="1"/>
    <col min="7" max="7" width="1" style="394" customWidth="1"/>
    <col min="8" max="8" width="12.83203125" style="374" customWidth="1"/>
    <col min="9" max="9" width="1" style="394" customWidth="1"/>
    <col min="10" max="10" width="13.5" style="374" bestFit="1" customWidth="1"/>
    <col min="11" max="11" width="1" style="394" customWidth="1"/>
    <col min="12" max="12" width="14" style="374" customWidth="1"/>
    <col min="13" max="16384" width="9.33203125" style="376"/>
  </cols>
  <sheetData>
    <row r="1" spans="1:12" ht="20.100000000000001" customHeight="1" x14ac:dyDescent="0.45">
      <c r="A1" s="372" t="s">
        <v>62</v>
      </c>
      <c r="B1" s="372"/>
      <c r="C1" s="372"/>
      <c r="G1" s="375"/>
      <c r="I1" s="375"/>
      <c r="K1" s="375"/>
    </row>
    <row r="2" spans="1:12" ht="20.100000000000001" customHeight="1" x14ac:dyDescent="0.45">
      <c r="A2" s="372" t="s">
        <v>108</v>
      </c>
      <c r="B2" s="372"/>
      <c r="C2" s="372"/>
      <c r="G2" s="375"/>
      <c r="I2" s="375"/>
      <c r="K2" s="375"/>
    </row>
    <row r="3" spans="1:12" ht="20.100000000000001" customHeight="1" x14ac:dyDescent="0.45">
      <c r="A3" s="377" t="str">
        <f>'T18 Change THB Conso'!A3</f>
        <v>สำหรับงวดเก้าเดือนสิ้นสุดวันที่ 30 กันยายน พ.ศ. 2565</v>
      </c>
      <c r="B3" s="377"/>
      <c r="C3" s="377"/>
      <c r="D3" s="378"/>
      <c r="E3" s="378"/>
      <c r="F3" s="379"/>
      <c r="G3" s="380"/>
      <c r="H3" s="379"/>
      <c r="I3" s="380"/>
      <c r="J3" s="379"/>
      <c r="K3" s="380"/>
      <c r="L3" s="379"/>
    </row>
    <row r="4" spans="1:12" ht="18.600000000000001" customHeight="1" x14ac:dyDescent="0.45">
      <c r="A4" s="381"/>
      <c r="B4" s="381"/>
      <c r="C4" s="381"/>
      <c r="D4" s="382"/>
      <c r="E4" s="382"/>
      <c r="F4" s="383"/>
      <c r="G4" s="384"/>
      <c r="H4" s="383"/>
      <c r="I4" s="384"/>
      <c r="J4" s="383"/>
      <c r="K4" s="384"/>
      <c r="L4" s="383"/>
    </row>
    <row r="5" spans="1:12" ht="18.600000000000001" customHeight="1" x14ac:dyDescent="0.45">
      <c r="A5" s="372"/>
      <c r="B5" s="372"/>
      <c r="C5" s="372"/>
      <c r="F5" s="379"/>
      <c r="G5" s="380"/>
      <c r="H5" s="379"/>
      <c r="I5" s="380"/>
      <c r="J5" s="385"/>
      <c r="K5" s="380"/>
      <c r="L5" s="385" t="s">
        <v>166</v>
      </c>
    </row>
    <row r="6" spans="1:12" ht="18.600000000000001" customHeight="1" x14ac:dyDescent="0.45">
      <c r="A6" s="372"/>
      <c r="B6" s="372"/>
      <c r="C6" s="372"/>
      <c r="F6" s="386"/>
      <c r="G6" s="386"/>
      <c r="H6" s="386" t="s">
        <v>3</v>
      </c>
      <c r="I6" s="375"/>
      <c r="J6" s="386"/>
      <c r="K6" s="387"/>
      <c r="L6" s="386" t="s">
        <v>4</v>
      </c>
    </row>
    <row r="7" spans="1:12" ht="18.600000000000001" customHeight="1" x14ac:dyDescent="0.45">
      <c r="A7" s="372"/>
      <c r="B7" s="372"/>
      <c r="C7" s="372"/>
      <c r="D7" s="388" t="s">
        <v>8</v>
      </c>
      <c r="F7" s="389" t="s">
        <v>266</v>
      </c>
      <c r="G7" s="390"/>
      <c r="H7" s="389" t="s">
        <v>223</v>
      </c>
      <c r="I7" s="390"/>
      <c r="J7" s="389" t="s">
        <v>266</v>
      </c>
      <c r="K7" s="390"/>
      <c r="L7" s="389" t="s">
        <v>223</v>
      </c>
    </row>
    <row r="8" spans="1:12" ht="18.600000000000001" customHeight="1" x14ac:dyDescent="0.45">
      <c r="A8" s="376" t="s">
        <v>109</v>
      </c>
      <c r="D8" s="391"/>
      <c r="F8" s="392"/>
      <c r="G8" s="390"/>
      <c r="H8" s="390"/>
      <c r="I8" s="390"/>
      <c r="J8" s="392"/>
      <c r="K8" s="390"/>
      <c r="L8" s="390"/>
    </row>
    <row r="9" spans="1:12" ht="18.600000000000001" customHeight="1" x14ac:dyDescent="0.45">
      <c r="B9" s="376" t="s">
        <v>110</v>
      </c>
      <c r="F9" s="393">
        <v>2017226</v>
      </c>
      <c r="H9" s="374">
        <f>'T11-12 PL Conso (9m)'!H28</f>
        <v>446511</v>
      </c>
      <c r="J9" s="393">
        <v>70603050</v>
      </c>
      <c r="L9" s="374">
        <f>'T11-12 PL Conso (9m)'!L28</f>
        <v>14199778</v>
      </c>
    </row>
    <row r="10" spans="1:12" ht="18.600000000000001" customHeight="1" x14ac:dyDescent="0.45">
      <c r="B10" s="376" t="s">
        <v>147</v>
      </c>
      <c r="F10" s="393"/>
      <c r="J10" s="393"/>
    </row>
    <row r="11" spans="1:12" ht="18" customHeight="1" x14ac:dyDescent="0.45">
      <c r="B11" s="373" t="s">
        <v>19</v>
      </c>
      <c r="C11" s="376" t="s">
        <v>161</v>
      </c>
      <c r="F11" s="393">
        <v>487636</v>
      </c>
      <c r="H11" s="374">
        <v>365189</v>
      </c>
      <c r="J11" s="393">
        <v>16882690</v>
      </c>
      <c r="L11" s="374">
        <v>11507105</v>
      </c>
    </row>
    <row r="12" spans="1:12" ht="18.600000000000001" customHeight="1" x14ac:dyDescent="0.45">
      <c r="B12" s="373" t="s">
        <v>19</v>
      </c>
      <c r="C12" s="30" t="s">
        <v>332</v>
      </c>
      <c r="F12" s="393">
        <v>2208</v>
      </c>
      <c r="H12" s="374">
        <v>1510</v>
      </c>
      <c r="J12" s="393">
        <v>76444</v>
      </c>
      <c r="L12" s="374">
        <v>47573</v>
      </c>
    </row>
    <row r="13" spans="1:12" ht="18.600000000000001" customHeight="1" x14ac:dyDescent="0.45">
      <c r="B13" s="373" t="s">
        <v>19</v>
      </c>
      <c r="C13" s="376" t="s">
        <v>220</v>
      </c>
      <c r="F13" s="393">
        <v>1071</v>
      </c>
      <c r="H13" s="374">
        <v>4687</v>
      </c>
      <c r="J13" s="393">
        <v>37343</v>
      </c>
      <c r="L13" s="374">
        <v>147676</v>
      </c>
    </row>
    <row r="14" spans="1:12" ht="18.600000000000001" customHeight="1" x14ac:dyDescent="0.45">
      <c r="B14" s="373" t="s">
        <v>19</v>
      </c>
      <c r="C14" s="376" t="s">
        <v>286</v>
      </c>
      <c r="F14" s="393">
        <v>-355</v>
      </c>
      <c r="H14" s="374">
        <v>0</v>
      </c>
      <c r="J14" s="393">
        <v>-12291</v>
      </c>
      <c r="L14" s="374">
        <v>0</v>
      </c>
    </row>
    <row r="15" spans="1:12" ht="18.600000000000001" customHeight="1" x14ac:dyDescent="0.45">
      <c r="B15" s="373" t="s">
        <v>19</v>
      </c>
      <c r="C15" s="376" t="s">
        <v>287</v>
      </c>
      <c r="F15" s="393">
        <v>-1953</v>
      </c>
      <c r="H15" s="374">
        <v>0</v>
      </c>
      <c r="J15" s="393">
        <v>-67616</v>
      </c>
      <c r="L15" s="374">
        <v>0</v>
      </c>
    </row>
    <row r="16" spans="1:12" ht="18.600000000000001" customHeight="1" x14ac:dyDescent="0.45">
      <c r="B16" s="373" t="s">
        <v>19</v>
      </c>
      <c r="C16" s="376" t="s">
        <v>251</v>
      </c>
      <c r="F16" s="393">
        <v>236</v>
      </c>
      <c r="H16" s="374">
        <v>967</v>
      </c>
      <c r="J16" s="393">
        <v>8171</v>
      </c>
      <c r="L16" s="374">
        <v>30470</v>
      </c>
    </row>
    <row r="17" spans="1:12" ht="18.600000000000001" customHeight="1" x14ac:dyDescent="0.45">
      <c r="B17" s="373" t="s">
        <v>19</v>
      </c>
      <c r="C17" s="376" t="s">
        <v>257</v>
      </c>
      <c r="F17" s="393">
        <v>-5943</v>
      </c>
      <c r="H17" s="374">
        <v>-7008</v>
      </c>
      <c r="J17" s="393">
        <v>-209272</v>
      </c>
      <c r="L17" s="374">
        <v>-222644</v>
      </c>
    </row>
    <row r="18" spans="1:12" ht="18.600000000000001" customHeight="1" x14ac:dyDescent="0.45">
      <c r="B18" s="373" t="s">
        <v>19</v>
      </c>
      <c r="C18" s="376" t="s">
        <v>70</v>
      </c>
      <c r="F18" s="393">
        <v>-8428</v>
      </c>
      <c r="H18" s="374">
        <v>-6739</v>
      </c>
      <c r="J18" s="393">
        <v>-295224</v>
      </c>
      <c r="L18" s="374">
        <v>-211007</v>
      </c>
    </row>
    <row r="19" spans="1:12" ht="18.600000000000001" customHeight="1" x14ac:dyDescent="0.45">
      <c r="B19" s="373" t="s">
        <v>19</v>
      </c>
      <c r="C19" s="376" t="s">
        <v>71</v>
      </c>
      <c r="F19" s="393">
        <v>176856</v>
      </c>
      <c r="H19" s="374">
        <v>126633</v>
      </c>
      <c r="J19" s="393">
        <v>6163965</v>
      </c>
      <c r="L19" s="374">
        <v>3990631</v>
      </c>
    </row>
    <row r="20" spans="1:12" ht="18.600000000000001" customHeight="1" x14ac:dyDescent="0.45">
      <c r="B20" s="373" t="s">
        <v>19</v>
      </c>
      <c r="C20" s="376" t="s">
        <v>72</v>
      </c>
      <c r="F20" s="393">
        <v>5773</v>
      </c>
      <c r="H20" s="374">
        <v>7385</v>
      </c>
      <c r="J20" s="393">
        <v>200518</v>
      </c>
      <c r="L20" s="374">
        <v>234544</v>
      </c>
    </row>
    <row r="21" spans="1:12" ht="18.600000000000001" customHeight="1" x14ac:dyDescent="0.45">
      <c r="B21" s="373" t="s">
        <v>19</v>
      </c>
      <c r="C21" s="376" t="s">
        <v>288</v>
      </c>
      <c r="D21" s="373">
        <v>9</v>
      </c>
      <c r="F21" s="393">
        <v>-235576</v>
      </c>
      <c r="H21" s="374">
        <v>-170111</v>
      </c>
      <c r="J21" s="393">
        <v>-8204765</v>
      </c>
      <c r="L21" s="374">
        <v>-5386780</v>
      </c>
    </row>
    <row r="22" spans="1:12" ht="18.600000000000001" customHeight="1" x14ac:dyDescent="0.45">
      <c r="B22" s="373" t="s">
        <v>19</v>
      </c>
      <c r="C22" s="376" t="s">
        <v>289</v>
      </c>
      <c r="D22" s="373">
        <v>8</v>
      </c>
      <c r="F22" s="393">
        <v>-179216</v>
      </c>
      <c r="H22" s="374">
        <v>0</v>
      </c>
      <c r="J22" s="393">
        <v>-5923599</v>
      </c>
      <c r="L22" s="374">
        <v>0</v>
      </c>
    </row>
    <row r="23" spans="1:12" ht="18.600000000000001" customHeight="1" x14ac:dyDescent="0.45">
      <c r="B23" s="373" t="s">
        <v>19</v>
      </c>
      <c r="C23" s="376" t="s">
        <v>283</v>
      </c>
      <c r="D23" s="373">
        <v>22</v>
      </c>
      <c r="F23" s="393">
        <v>-163653</v>
      </c>
      <c r="H23" s="374">
        <v>0</v>
      </c>
      <c r="J23" s="393">
        <v>-5629163</v>
      </c>
      <c r="L23" s="374">
        <v>0</v>
      </c>
    </row>
    <row r="24" spans="1:12" ht="18.600000000000001" customHeight="1" x14ac:dyDescent="0.45">
      <c r="B24" s="373" t="s">
        <v>19</v>
      </c>
      <c r="C24" s="376" t="s">
        <v>221</v>
      </c>
      <c r="F24" s="393"/>
      <c r="J24" s="393"/>
    </row>
    <row r="25" spans="1:12" ht="18.600000000000001" customHeight="1" x14ac:dyDescent="0.45">
      <c r="B25" s="373"/>
      <c r="C25" s="30" t="s">
        <v>338</v>
      </c>
      <c r="F25" s="393">
        <v>-874</v>
      </c>
      <c r="H25" s="374">
        <v>-2997</v>
      </c>
      <c r="J25" s="393">
        <v>-30259</v>
      </c>
      <c r="L25" s="374">
        <v>-94435</v>
      </c>
    </row>
    <row r="26" spans="1:12" ht="18.600000000000001" customHeight="1" x14ac:dyDescent="0.45">
      <c r="B26" s="373" t="s">
        <v>19</v>
      </c>
      <c r="C26" s="376" t="s">
        <v>154</v>
      </c>
      <c r="F26" s="393">
        <v>19368</v>
      </c>
      <c r="H26" s="374">
        <v>17845</v>
      </c>
      <c r="J26" s="393">
        <v>663299</v>
      </c>
      <c r="L26" s="374">
        <v>595349</v>
      </c>
    </row>
    <row r="27" spans="1:12" ht="18.600000000000001" customHeight="1" x14ac:dyDescent="0.45">
      <c r="B27" s="373" t="s">
        <v>19</v>
      </c>
      <c r="C27" s="376" t="s">
        <v>340</v>
      </c>
      <c r="F27" s="393">
        <v>66621</v>
      </c>
      <c r="H27" s="374">
        <f>229933-447</f>
        <v>229486</v>
      </c>
      <c r="J27" s="393">
        <v>2306519</v>
      </c>
      <c r="L27" s="374">
        <f>7480657-14088</f>
        <v>7466569</v>
      </c>
    </row>
    <row r="28" spans="1:12" ht="18.75" customHeight="1" x14ac:dyDescent="0.45">
      <c r="B28" s="373" t="s">
        <v>19</v>
      </c>
      <c r="C28" s="376" t="s">
        <v>243</v>
      </c>
      <c r="F28" s="395">
        <v>-134941</v>
      </c>
      <c r="H28" s="396">
        <v>-289061</v>
      </c>
      <c r="J28" s="395">
        <v>-7735251</v>
      </c>
      <c r="L28" s="396">
        <v>-10379100</v>
      </c>
    </row>
    <row r="29" spans="1:12" ht="6" customHeight="1" x14ac:dyDescent="0.45">
      <c r="B29" s="373"/>
      <c r="F29" s="393"/>
      <c r="J29" s="393"/>
    </row>
    <row r="30" spans="1:12" ht="18.600000000000001" customHeight="1" x14ac:dyDescent="0.45">
      <c r="A30" s="376" t="s">
        <v>111</v>
      </c>
      <c r="F30" s="393">
        <f>SUM(F9:F28)</f>
        <v>2046056</v>
      </c>
      <c r="H30" s="374">
        <f>SUM(H9:H28)</f>
        <v>724297</v>
      </c>
      <c r="J30" s="393">
        <f>SUM(J9:J28)</f>
        <v>68834559</v>
      </c>
      <c r="L30" s="374">
        <f>SUM(L9:L28)</f>
        <v>21925729</v>
      </c>
    </row>
    <row r="31" spans="1:12" ht="18.600000000000001" customHeight="1" x14ac:dyDescent="0.45">
      <c r="B31" s="376" t="s">
        <v>151</v>
      </c>
      <c r="F31" s="393"/>
      <c r="J31" s="393"/>
    </row>
    <row r="32" spans="1:12" ht="18.600000000000001" customHeight="1" x14ac:dyDescent="0.45">
      <c r="B32" s="373" t="s">
        <v>19</v>
      </c>
      <c r="C32" s="376" t="s">
        <v>148</v>
      </c>
      <c r="F32" s="393">
        <v>-338065</v>
      </c>
      <c r="H32" s="374">
        <v>-155818</v>
      </c>
      <c r="J32" s="393">
        <v>-11704317</v>
      </c>
      <c r="L32" s="374">
        <v>-4909825</v>
      </c>
    </row>
    <row r="33" spans="1:12" ht="18.600000000000001" customHeight="1" x14ac:dyDescent="0.45">
      <c r="B33" s="373" t="s">
        <v>19</v>
      </c>
      <c r="C33" s="376" t="s">
        <v>12</v>
      </c>
      <c r="F33" s="393">
        <v>-95</v>
      </c>
      <c r="H33" s="374">
        <v>12</v>
      </c>
      <c r="J33" s="393">
        <v>-3254</v>
      </c>
      <c r="L33" s="374">
        <v>378</v>
      </c>
    </row>
    <row r="34" spans="1:12" ht="18.600000000000001" customHeight="1" x14ac:dyDescent="0.45">
      <c r="B34" s="373" t="s">
        <v>19</v>
      </c>
      <c r="C34" s="376" t="s">
        <v>113</v>
      </c>
      <c r="F34" s="393">
        <v>-38289</v>
      </c>
      <c r="H34" s="374">
        <v>154</v>
      </c>
      <c r="J34" s="393">
        <v>-1325623</v>
      </c>
      <c r="L34" s="374">
        <v>4853</v>
      </c>
    </row>
    <row r="35" spans="1:12" ht="18.600000000000001" customHeight="1" x14ac:dyDescent="0.45">
      <c r="B35" s="373" t="s">
        <v>19</v>
      </c>
      <c r="C35" s="376" t="s">
        <v>114</v>
      </c>
      <c r="F35" s="393">
        <v>-3450</v>
      </c>
      <c r="H35" s="374">
        <v>-5567</v>
      </c>
      <c r="J35" s="393">
        <v>-119444</v>
      </c>
      <c r="L35" s="374">
        <v>-175416</v>
      </c>
    </row>
    <row r="36" spans="1:12" ht="18.600000000000001" customHeight="1" x14ac:dyDescent="0.45">
      <c r="B36" s="373" t="s">
        <v>19</v>
      </c>
      <c r="C36" s="376" t="s">
        <v>20</v>
      </c>
      <c r="F36" s="393">
        <v>-26298</v>
      </c>
      <c r="H36" s="374">
        <v>26217</v>
      </c>
      <c r="J36" s="393">
        <v>-910476</v>
      </c>
      <c r="L36" s="374">
        <v>826098</v>
      </c>
    </row>
    <row r="37" spans="1:12" ht="18.600000000000001" customHeight="1" x14ac:dyDescent="0.45">
      <c r="B37" s="373" t="s">
        <v>19</v>
      </c>
      <c r="C37" s="376" t="s">
        <v>263</v>
      </c>
      <c r="F37" s="393">
        <v>-5581</v>
      </c>
      <c r="H37" s="374">
        <v>39272</v>
      </c>
      <c r="J37" s="393">
        <v>-193223</v>
      </c>
      <c r="L37" s="374">
        <v>1237461</v>
      </c>
    </row>
    <row r="38" spans="1:12" ht="18.600000000000001" customHeight="1" x14ac:dyDescent="0.45">
      <c r="B38" s="373" t="s">
        <v>19</v>
      </c>
      <c r="C38" s="376" t="s">
        <v>29</v>
      </c>
      <c r="F38" s="393">
        <v>-50542</v>
      </c>
      <c r="H38" s="374">
        <v>-45032</v>
      </c>
      <c r="J38" s="393">
        <v>-1749840</v>
      </c>
      <c r="L38" s="374">
        <v>-1418958</v>
      </c>
    </row>
    <row r="39" spans="1:12" ht="18.600000000000001" customHeight="1" x14ac:dyDescent="0.45">
      <c r="B39" s="373" t="s">
        <v>19</v>
      </c>
      <c r="C39" s="376" t="s">
        <v>34</v>
      </c>
      <c r="F39" s="393">
        <v>-17056</v>
      </c>
      <c r="H39" s="374">
        <v>-22808</v>
      </c>
      <c r="J39" s="393">
        <v>-590539</v>
      </c>
      <c r="L39" s="374">
        <v>-718680</v>
      </c>
    </row>
    <row r="40" spans="1:12" ht="18.600000000000001" customHeight="1" x14ac:dyDescent="0.45">
      <c r="B40" s="373" t="s">
        <v>19</v>
      </c>
      <c r="C40" s="376" t="s">
        <v>39</v>
      </c>
      <c r="F40" s="393">
        <v>3316</v>
      </c>
      <c r="H40" s="374">
        <v>-17289</v>
      </c>
      <c r="J40" s="393">
        <v>114805</v>
      </c>
      <c r="L40" s="374">
        <v>-544776</v>
      </c>
    </row>
    <row r="41" spans="1:12" ht="18.600000000000001" customHeight="1" x14ac:dyDescent="0.45">
      <c r="B41" s="373" t="s">
        <v>19</v>
      </c>
      <c r="C41" s="376" t="s">
        <v>37</v>
      </c>
      <c r="F41" s="393">
        <v>18916</v>
      </c>
      <c r="H41" s="374">
        <v>11790</v>
      </c>
      <c r="J41" s="393">
        <v>654900</v>
      </c>
      <c r="L41" s="374">
        <v>371503</v>
      </c>
    </row>
    <row r="42" spans="1:12" ht="18.600000000000001" customHeight="1" x14ac:dyDescent="0.45">
      <c r="B42" s="373" t="s">
        <v>19</v>
      </c>
      <c r="C42" s="376" t="s">
        <v>47</v>
      </c>
      <c r="F42" s="393">
        <v>-9110</v>
      </c>
      <c r="H42" s="374">
        <v>-12633</v>
      </c>
      <c r="J42" s="393">
        <v>-315402</v>
      </c>
      <c r="L42" s="374">
        <v>-398066</v>
      </c>
    </row>
    <row r="43" spans="1:12" ht="18.600000000000001" customHeight="1" x14ac:dyDescent="0.45">
      <c r="B43" s="373" t="s">
        <v>19</v>
      </c>
      <c r="C43" s="376" t="s">
        <v>42</v>
      </c>
      <c r="F43" s="393">
        <v>-21688</v>
      </c>
      <c r="H43" s="374">
        <v>143330</v>
      </c>
      <c r="J43" s="393">
        <v>-750871</v>
      </c>
      <c r="L43" s="374">
        <v>4516328</v>
      </c>
    </row>
    <row r="44" spans="1:12" ht="18.600000000000001" customHeight="1" x14ac:dyDescent="0.45">
      <c r="B44" s="373" t="s">
        <v>19</v>
      </c>
      <c r="C44" s="376" t="s">
        <v>232</v>
      </c>
      <c r="F44" s="397">
        <v>-70770</v>
      </c>
      <c r="H44" s="379">
        <v>-4289</v>
      </c>
      <c r="J44" s="397">
        <v>-2450164</v>
      </c>
      <c r="L44" s="379">
        <v>-135146</v>
      </c>
    </row>
    <row r="45" spans="1:12" ht="6" customHeight="1" x14ac:dyDescent="0.45">
      <c r="B45" s="373"/>
      <c r="F45" s="393"/>
      <c r="J45" s="393"/>
    </row>
    <row r="46" spans="1:12" ht="18.600000000000001" customHeight="1" x14ac:dyDescent="0.45">
      <c r="A46" s="398" t="s">
        <v>195</v>
      </c>
      <c r="F46" s="393">
        <f>SUM(F30:F44)</f>
        <v>1487344</v>
      </c>
      <c r="H46" s="374">
        <f>SUM(H30:H44)</f>
        <v>681636</v>
      </c>
      <c r="J46" s="393">
        <f>SUM(J30:J44)</f>
        <v>49491111</v>
      </c>
      <c r="L46" s="374">
        <f>SUM(L30:L44)</f>
        <v>20581483</v>
      </c>
    </row>
    <row r="47" spans="1:12" ht="18.600000000000001" customHeight="1" x14ac:dyDescent="0.45">
      <c r="B47" s="373" t="s">
        <v>19</v>
      </c>
      <c r="C47" s="376" t="s">
        <v>176</v>
      </c>
      <c r="F47" s="393">
        <v>-177668</v>
      </c>
      <c r="H47" s="374">
        <v>-136741</v>
      </c>
      <c r="J47" s="393">
        <v>-6151133</v>
      </c>
      <c r="L47" s="374">
        <v>-4308709</v>
      </c>
    </row>
    <row r="48" spans="1:12" ht="18.600000000000001" customHeight="1" x14ac:dyDescent="0.45">
      <c r="B48" s="373" t="s">
        <v>19</v>
      </c>
      <c r="C48" s="376" t="s">
        <v>115</v>
      </c>
      <c r="F48" s="393">
        <v>-204665</v>
      </c>
      <c r="H48" s="374">
        <v>-59051</v>
      </c>
      <c r="J48" s="393">
        <v>-7085809</v>
      </c>
      <c r="L48" s="374">
        <v>-1860697</v>
      </c>
    </row>
    <row r="49" spans="1:12" ht="18.600000000000001" customHeight="1" x14ac:dyDescent="0.45">
      <c r="B49" s="373" t="s">
        <v>19</v>
      </c>
      <c r="C49" s="376" t="s">
        <v>203</v>
      </c>
      <c r="F49" s="395">
        <v>29603</v>
      </c>
      <c r="H49" s="396">
        <v>38276</v>
      </c>
      <c r="J49" s="395">
        <v>1024900</v>
      </c>
      <c r="L49" s="396">
        <v>1206077</v>
      </c>
    </row>
    <row r="50" spans="1:12" ht="6" customHeight="1" x14ac:dyDescent="0.45">
      <c r="F50" s="393"/>
      <c r="J50" s="393"/>
    </row>
    <row r="51" spans="1:12" ht="18.600000000000001" customHeight="1" x14ac:dyDescent="0.45">
      <c r="A51" s="376" t="s">
        <v>196</v>
      </c>
      <c r="F51" s="395">
        <f>SUM(F46:F49)</f>
        <v>1134614</v>
      </c>
      <c r="G51" s="374"/>
      <c r="H51" s="396">
        <f>SUM(H46:H49)</f>
        <v>524120</v>
      </c>
      <c r="I51" s="374"/>
      <c r="J51" s="395">
        <f>SUM(J46:J49)</f>
        <v>37279069</v>
      </c>
      <c r="K51" s="374"/>
      <c r="L51" s="396">
        <f>SUM(L46:L49)</f>
        <v>15618154</v>
      </c>
    </row>
    <row r="52" spans="1:12" ht="9.75" customHeight="1" x14ac:dyDescent="0.45">
      <c r="F52" s="399"/>
      <c r="G52" s="399"/>
      <c r="H52" s="399"/>
      <c r="I52" s="399"/>
      <c r="J52" s="399"/>
      <c r="K52" s="374"/>
    </row>
    <row r="53" spans="1:12" ht="21.95" customHeight="1" x14ac:dyDescent="0.45">
      <c r="A53" s="444" t="str">
        <f>'T19  Change US Co'!A30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444"/>
      <c r="C53" s="444"/>
      <c r="D53" s="444"/>
      <c r="E53" s="444"/>
      <c r="F53" s="444"/>
      <c r="G53" s="444"/>
      <c r="H53" s="444"/>
      <c r="I53" s="444"/>
      <c r="J53" s="444"/>
      <c r="K53" s="444"/>
      <c r="L53" s="444"/>
    </row>
    <row r="54" spans="1:12" ht="20.100000000000001" customHeight="1" x14ac:dyDescent="0.45">
      <c r="A54" s="372" t="s">
        <v>62</v>
      </c>
      <c r="B54" s="372"/>
      <c r="C54" s="372"/>
      <c r="G54" s="375"/>
      <c r="I54" s="375"/>
      <c r="K54" s="375"/>
    </row>
    <row r="55" spans="1:12" ht="20.100000000000001" customHeight="1" x14ac:dyDescent="0.45">
      <c r="A55" s="372" t="s">
        <v>108</v>
      </c>
      <c r="B55" s="372"/>
      <c r="C55" s="372"/>
      <c r="G55" s="375"/>
      <c r="I55" s="375"/>
      <c r="K55" s="375"/>
    </row>
    <row r="56" spans="1:12" ht="20.100000000000001" customHeight="1" x14ac:dyDescent="0.45">
      <c r="A56" s="377" t="str">
        <f>A3</f>
        <v>สำหรับงวดเก้าเดือนสิ้นสุดวันที่ 30 กันยายน พ.ศ. 2565</v>
      </c>
      <c r="B56" s="377"/>
      <c r="C56" s="377"/>
      <c r="D56" s="378"/>
      <c r="E56" s="378"/>
      <c r="F56" s="379"/>
      <c r="G56" s="380"/>
      <c r="H56" s="379"/>
      <c r="I56" s="380"/>
      <c r="J56" s="379"/>
      <c r="K56" s="380"/>
      <c r="L56" s="379"/>
    </row>
    <row r="57" spans="1:12" s="404" customFormat="1" ht="20.100000000000001" customHeight="1" x14ac:dyDescent="0.45">
      <c r="A57" s="400"/>
      <c r="B57" s="400"/>
      <c r="C57" s="400"/>
      <c r="D57" s="401"/>
      <c r="E57" s="401"/>
      <c r="F57" s="402"/>
      <c r="G57" s="403"/>
      <c r="H57" s="402"/>
      <c r="I57" s="403"/>
      <c r="J57" s="402"/>
      <c r="K57" s="403"/>
      <c r="L57" s="402"/>
    </row>
    <row r="58" spans="1:12" s="404" customFormat="1" ht="20.100000000000001" customHeight="1" x14ac:dyDescent="0.45">
      <c r="A58" s="405"/>
      <c r="B58" s="405"/>
      <c r="C58" s="405"/>
      <c r="D58" s="406"/>
      <c r="E58" s="406"/>
      <c r="F58" s="407"/>
      <c r="G58" s="408"/>
      <c r="H58" s="407"/>
      <c r="I58" s="408"/>
      <c r="J58" s="409"/>
      <c r="K58" s="408"/>
      <c r="L58" s="409" t="s">
        <v>166</v>
      </c>
    </row>
    <row r="59" spans="1:12" s="404" customFormat="1" ht="20.100000000000001" customHeight="1" x14ac:dyDescent="0.45">
      <c r="A59" s="405"/>
      <c r="B59" s="405"/>
      <c r="C59" s="405"/>
      <c r="D59" s="406"/>
      <c r="E59" s="406"/>
      <c r="F59" s="410"/>
      <c r="G59" s="410"/>
      <c r="H59" s="410" t="s">
        <v>3</v>
      </c>
      <c r="I59" s="411"/>
      <c r="J59" s="410"/>
      <c r="K59" s="412"/>
      <c r="L59" s="410" t="s">
        <v>4</v>
      </c>
    </row>
    <row r="60" spans="1:12" s="404" customFormat="1" ht="20.100000000000001" customHeight="1" x14ac:dyDescent="0.45">
      <c r="A60" s="405"/>
      <c r="B60" s="405"/>
      <c r="C60" s="405"/>
      <c r="D60" s="413" t="s">
        <v>8</v>
      </c>
      <c r="E60" s="406"/>
      <c r="F60" s="389" t="s">
        <v>266</v>
      </c>
      <c r="G60" s="390"/>
      <c r="H60" s="389" t="s">
        <v>223</v>
      </c>
      <c r="I60" s="390"/>
      <c r="J60" s="389" t="s">
        <v>266</v>
      </c>
      <c r="K60" s="390"/>
      <c r="L60" s="389" t="s">
        <v>223</v>
      </c>
    </row>
    <row r="61" spans="1:12" s="417" customFormat="1" ht="20.100000000000001" customHeight="1" x14ac:dyDescent="0.45">
      <c r="A61" s="404" t="s">
        <v>116</v>
      </c>
      <c r="B61" s="404"/>
      <c r="C61" s="404"/>
      <c r="D61" s="406"/>
      <c r="E61" s="406"/>
      <c r="F61" s="414"/>
      <c r="G61" s="415"/>
      <c r="H61" s="416"/>
      <c r="I61" s="415"/>
      <c r="J61" s="414"/>
      <c r="K61" s="415"/>
      <c r="L61" s="416"/>
    </row>
    <row r="62" spans="1:12" s="404" customFormat="1" ht="20.100000000000001" customHeight="1" x14ac:dyDescent="0.45">
      <c r="B62" s="404" t="s">
        <v>320</v>
      </c>
      <c r="D62" s="418"/>
      <c r="E62" s="406"/>
      <c r="F62" s="414"/>
      <c r="G62" s="416"/>
      <c r="H62" s="416"/>
      <c r="I62" s="416"/>
      <c r="J62" s="414"/>
      <c r="K62" s="416"/>
      <c r="L62" s="416"/>
    </row>
    <row r="63" spans="1:12" s="404" customFormat="1" ht="20.100000000000001" customHeight="1" x14ac:dyDescent="0.45">
      <c r="C63" s="404" t="s">
        <v>321</v>
      </c>
      <c r="D63" s="418"/>
      <c r="E63" s="406"/>
      <c r="F63" s="414">
        <v>61119</v>
      </c>
      <c r="G63" s="416"/>
      <c r="H63" s="416">
        <v>36084</v>
      </c>
      <c r="I63" s="416"/>
      <c r="J63" s="414">
        <v>2116031</v>
      </c>
      <c r="K63" s="416"/>
      <c r="L63" s="416">
        <v>1137007</v>
      </c>
    </row>
    <row r="64" spans="1:12" s="404" customFormat="1" ht="20.100000000000001" customHeight="1" x14ac:dyDescent="0.45">
      <c r="B64" s="404" t="s">
        <v>322</v>
      </c>
      <c r="D64" s="418"/>
      <c r="E64" s="406"/>
      <c r="F64" s="414"/>
      <c r="G64" s="416"/>
      <c r="H64" s="416"/>
      <c r="I64" s="416"/>
      <c r="J64" s="414"/>
      <c r="K64" s="416"/>
      <c r="L64" s="416"/>
    </row>
    <row r="65" spans="2:12" s="404" customFormat="1" ht="20.100000000000001" customHeight="1" x14ac:dyDescent="0.45">
      <c r="C65" s="404" t="s">
        <v>321</v>
      </c>
      <c r="D65" s="418"/>
      <c r="E65" s="406"/>
      <c r="F65" s="414">
        <v>-200322</v>
      </c>
      <c r="G65" s="416"/>
      <c r="H65" s="416">
        <v>-44839</v>
      </c>
      <c r="I65" s="416"/>
      <c r="J65" s="414">
        <v>-6935448</v>
      </c>
      <c r="K65" s="416"/>
      <c r="L65" s="416">
        <v>-1412877</v>
      </c>
    </row>
    <row r="66" spans="2:12" s="404" customFormat="1" ht="20.100000000000001" customHeight="1" x14ac:dyDescent="0.45">
      <c r="B66" s="404" t="s">
        <v>320</v>
      </c>
      <c r="D66" s="418"/>
      <c r="E66" s="406"/>
      <c r="F66" s="414"/>
      <c r="G66" s="416"/>
      <c r="H66" s="416"/>
      <c r="I66" s="416"/>
      <c r="J66" s="414"/>
      <c r="K66" s="416"/>
      <c r="L66" s="416"/>
    </row>
    <row r="67" spans="2:12" s="404" customFormat="1" ht="20.100000000000001" customHeight="1" x14ac:dyDescent="0.45">
      <c r="C67" s="404" t="s">
        <v>323</v>
      </c>
      <c r="D67" s="418"/>
      <c r="E67" s="406"/>
      <c r="F67" s="414">
        <v>2112</v>
      </c>
      <c r="G67" s="416"/>
      <c r="H67" s="416">
        <v>1990</v>
      </c>
      <c r="I67" s="416"/>
      <c r="J67" s="414">
        <v>73121</v>
      </c>
      <c r="K67" s="416"/>
      <c r="L67" s="416">
        <v>62705</v>
      </c>
    </row>
    <row r="68" spans="2:12" s="404" customFormat="1" ht="20.100000000000001" customHeight="1" x14ac:dyDescent="0.45">
      <c r="B68" s="404" t="s">
        <v>322</v>
      </c>
      <c r="D68" s="418"/>
      <c r="E68" s="406"/>
      <c r="F68" s="414"/>
      <c r="G68" s="416"/>
      <c r="H68" s="416"/>
      <c r="I68" s="416"/>
      <c r="J68" s="414"/>
      <c r="K68" s="416"/>
      <c r="L68" s="416"/>
    </row>
    <row r="69" spans="2:12" s="404" customFormat="1" ht="20.100000000000001" customHeight="1" x14ac:dyDescent="0.45">
      <c r="C69" s="404" t="s">
        <v>323</v>
      </c>
      <c r="D69" s="418"/>
      <c r="E69" s="406"/>
      <c r="F69" s="414">
        <v>-14088</v>
      </c>
      <c r="G69" s="416"/>
      <c r="H69" s="416">
        <v>-2729</v>
      </c>
      <c r="I69" s="416"/>
      <c r="J69" s="414">
        <v>-487748</v>
      </c>
      <c r="K69" s="416"/>
      <c r="L69" s="416">
        <v>-85991</v>
      </c>
    </row>
    <row r="70" spans="2:12" s="404" customFormat="1" ht="20.100000000000001" customHeight="1" x14ac:dyDescent="0.45">
      <c r="B70" s="404" t="s">
        <v>126</v>
      </c>
      <c r="D70" s="418">
        <v>20</v>
      </c>
      <c r="E70" s="406"/>
      <c r="F70" s="414">
        <v>1700</v>
      </c>
      <c r="G70" s="416"/>
      <c r="H70" s="416">
        <v>0</v>
      </c>
      <c r="I70" s="416"/>
      <c r="J70" s="414">
        <v>57333</v>
      </c>
      <c r="K70" s="416"/>
      <c r="L70" s="416">
        <v>0</v>
      </c>
    </row>
    <row r="71" spans="2:12" s="404" customFormat="1" ht="20.100000000000001" customHeight="1" x14ac:dyDescent="0.45">
      <c r="B71" s="404" t="s">
        <v>117</v>
      </c>
      <c r="D71" s="418"/>
      <c r="E71" s="406"/>
      <c r="F71" s="414">
        <v>0</v>
      </c>
      <c r="G71" s="416"/>
      <c r="H71" s="416">
        <v>-1269</v>
      </c>
      <c r="I71" s="416"/>
      <c r="J71" s="414">
        <v>0</v>
      </c>
      <c r="K71" s="416"/>
      <c r="L71" s="416">
        <v>-40000</v>
      </c>
    </row>
    <row r="72" spans="2:12" s="404" customFormat="1" ht="20.100000000000001" customHeight="1" x14ac:dyDescent="0.45">
      <c r="B72" s="404" t="s">
        <v>164</v>
      </c>
      <c r="D72" s="418">
        <v>20</v>
      </c>
      <c r="E72" s="406"/>
      <c r="F72" s="414">
        <v>52</v>
      </c>
      <c r="G72" s="416"/>
      <c r="H72" s="416">
        <v>0</v>
      </c>
      <c r="I72" s="416"/>
      <c r="J72" s="414">
        <v>1817</v>
      </c>
      <c r="K72" s="416"/>
      <c r="L72" s="416">
        <v>0</v>
      </c>
    </row>
    <row r="73" spans="2:12" s="404" customFormat="1" ht="20.100000000000001" customHeight="1" x14ac:dyDescent="0.45">
      <c r="B73" s="404" t="s">
        <v>118</v>
      </c>
      <c r="D73" s="418">
        <v>20</v>
      </c>
      <c r="E73" s="406"/>
      <c r="F73" s="414">
        <v>-1596</v>
      </c>
      <c r="G73" s="416"/>
      <c r="H73" s="416">
        <v>0</v>
      </c>
      <c r="I73" s="416"/>
      <c r="J73" s="414">
        <v>-55250</v>
      </c>
      <c r="K73" s="416"/>
      <c r="L73" s="416">
        <v>0</v>
      </c>
    </row>
    <row r="74" spans="2:12" s="404" customFormat="1" ht="20.100000000000001" customHeight="1" x14ac:dyDescent="0.45">
      <c r="B74" s="404" t="s">
        <v>261</v>
      </c>
      <c r="E74" s="406"/>
      <c r="F74" s="414">
        <v>-647724</v>
      </c>
      <c r="G74" s="416"/>
      <c r="H74" s="416">
        <v>-78045</v>
      </c>
      <c r="I74" s="416"/>
      <c r="J74" s="414">
        <v>-21844492</v>
      </c>
      <c r="K74" s="416"/>
      <c r="L74" s="416">
        <v>-2459229</v>
      </c>
    </row>
    <row r="75" spans="2:12" s="404" customFormat="1" ht="20.100000000000001" customHeight="1" x14ac:dyDescent="0.45">
      <c r="B75" s="404" t="s">
        <v>290</v>
      </c>
      <c r="D75" s="418">
        <v>8</v>
      </c>
      <c r="E75" s="406"/>
      <c r="F75" s="414">
        <v>347548</v>
      </c>
      <c r="G75" s="416"/>
      <c r="H75" s="416">
        <v>0</v>
      </c>
      <c r="I75" s="416"/>
      <c r="J75" s="414">
        <v>11487462</v>
      </c>
      <c r="K75" s="416"/>
      <c r="L75" s="416">
        <v>0</v>
      </c>
    </row>
    <row r="76" spans="2:12" s="404" customFormat="1" ht="20.100000000000001" customHeight="1" x14ac:dyDescent="0.45">
      <c r="B76" s="404" t="s">
        <v>324</v>
      </c>
      <c r="D76" s="418"/>
      <c r="E76" s="406"/>
      <c r="F76" s="414">
        <v>-16527</v>
      </c>
      <c r="G76" s="416"/>
      <c r="H76" s="416">
        <v>-87049</v>
      </c>
      <c r="I76" s="416"/>
      <c r="J76" s="414">
        <v>-572190</v>
      </c>
      <c r="K76" s="416"/>
      <c r="L76" s="416">
        <v>-2742914</v>
      </c>
    </row>
    <row r="77" spans="2:12" s="404" customFormat="1" ht="20.100000000000001" customHeight="1" x14ac:dyDescent="0.45">
      <c r="B77" s="404" t="s">
        <v>215</v>
      </c>
      <c r="D77" s="418"/>
      <c r="E77" s="406"/>
      <c r="F77" s="414">
        <v>0</v>
      </c>
      <c r="G77" s="416"/>
      <c r="H77" s="416">
        <v>-43000</v>
      </c>
      <c r="I77" s="416"/>
      <c r="J77" s="414">
        <v>0</v>
      </c>
      <c r="K77" s="416"/>
      <c r="L77" s="416">
        <v>-1354930</v>
      </c>
    </row>
    <row r="78" spans="2:12" s="404" customFormat="1" ht="20.100000000000001" customHeight="1" x14ac:dyDescent="0.45">
      <c r="B78" s="404" t="s">
        <v>337</v>
      </c>
      <c r="D78" s="418"/>
      <c r="E78" s="406"/>
      <c r="F78" s="414">
        <v>2541</v>
      </c>
      <c r="G78" s="416"/>
      <c r="H78" s="416">
        <v>27469</v>
      </c>
      <c r="I78" s="416"/>
      <c r="J78" s="414">
        <v>87973</v>
      </c>
      <c r="K78" s="416"/>
      <c r="L78" s="416">
        <v>865548</v>
      </c>
    </row>
    <row r="79" spans="2:12" s="404" customFormat="1" ht="20.100000000000001" customHeight="1" x14ac:dyDescent="0.45">
      <c r="B79" s="404" t="s">
        <v>312</v>
      </c>
      <c r="D79" s="418"/>
      <c r="E79" s="406"/>
      <c r="F79" s="414">
        <v>-232333</v>
      </c>
      <c r="G79" s="416"/>
      <c r="H79" s="416">
        <v>-160815</v>
      </c>
      <c r="I79" s="416"/>
      <c r="J79" s="414">
        <v>-8043717</v>
      </c>
      <c r="K79" s="416"/>
      <c r="L79" s="416">
        <v>-5067249</v>
      </c>
    </row>
    <row r="80" spans="2:12" s="404" customFormat="1" ht="20.100000000000001" customHeight="1" x14ac:dyDescent="0.45">
      <c r="B80" s="404" t="s">
        <v>168</v>
      </c>
      <c r="D80" s="406"/>
      <c r="E80" s="406"/>
      <c r="F80" s="414">
        <v>-141578</v>
      </c>
      <c r="G80" s="416"/>
      <c r="H80" s="416">
        <v>-121004</v>
      </c>
      <c r="I80" s="416"/>
      <c r="J80" s="414">
        <v>-4901643</v>
      </c>
      <c r="K80" s="416"/>
      <c r="L80" s="416">
        <v>-3812836</v>
      </c>
    </row>
    <row r="81" spans="1:12" s="404" customFormat="1" ht="20.100000000000001" customHeight="1" x14ac:dyDescent="0.45">
      <c r="B81" s="404" t="s">
        <v>70</v>
      </c>
      <c r="D81" s="406"/>
      <c r="E81" s="406"/>
      <c r="F81" s="414">
        <v>7864</v>
      </c>
      <c r="G81" s="416"/>
      <c r="H81" s="416">
        <v>6289</v>
      </c>
      <c r="I81" s="416"/>
      <c r="J81" s="414">
        <v>272263</v>
      </c>
      <c r="K81" s="416"/>
      <c r="L81" s="416">
        <v>198166</v>
      </c>
    </row>
    <row r="82" spans="1:12" s="404" customFormat="1" ht="20.100000000000001" customHeight="1" x14ac:dyDescent="0.45">
      <c r="B82" s="404" t="s">
        <v>120</v>
      </c>
      <c r="D82" s="406"/>
      <c r="E82" s="406"/>
      <c r="F82" s="414">
        <v>66476</v>
      </c>
      <c r="G82" s="416"/>
      <c r="H82" s="416">
        <v>34856</v>
      </c>
      <c r="I82" s="416"/>
      <c r="J82" s="414">
        <v>2301499</v>
      </c>
      <c r="K82" s="416"/>
      <c r="L82" s="416">
        <v>1098313</v>
      </c>
    </row>
    <row r="83" spans="1:12" s="404" customFormat="1" ht="20.100000000000001" customHeight="1" x14ac:dyDescent="0.45">
      <c r="B83" s="404" t="s">
        <v>198</v>
      </c>
      <c r="D83" s="406"/>
      <c r="E83" s="406"/>
      <c r="F83" s="414">
        <v>5943</v>
      </c>
      <c r="G83" s="416"/>
      <c r="H83" s="416">
        <v>7008</v>
      </c>
      <c r="I83" s="416"/>
      <c r="J83" s="414">
        <v>205756</v>
      </c>
      <c r="K83" s="416"/>
      <c r="L83" s="416">
        <v>220822</v>
      </c>
    </row>
    <row r="84" spans="1:12" s="404" customFormat="1" ht="20.100000000000001" customHeight="1" x14ac:dyDescent="0.45">
      <c r="B84" s="404" t="s">
        <v>170</v>
      </c>
      <c r="D84" s="406"/>
      <c r="E84" s="406"/>
      <c r="F84" s="419">
        <v>-53759</v>
      </c>
      <c r="G84" s="416"/>
      <c r="H84" s="420">
        <v>-152881</v>
      </c>
      <c r="I84" s="416"/>
      <c r="J84" s="419">
        <v>-1861217</v>
      </c>
      <c r="K84" s="416"/>
      <c r="L84" s="420">
        <v>-4817280</v>
      </c>
    </row>
    <row r="85" spans="1:12" s="404" customFormat="1" ht="20.100000000000001" customHeight="1" x14ac:dyDescent="0.45">
      <c r="D85" s="406"/>
      <c r="E85" s="406"/>
      <c r="F85" s="414"/>
      <c r="G85" s="416"/>
      <c r="H85" s="416"/>
      <c r="I85" s="416"/>
      <c r="J85" s="414"/>
      <c r="K85" s="416"/>
      <c r="L85" s="416"/>
    </row>
    <row r="86" spans="1:12" s="404" customFormat="1" ht="20.100000000000001" customHeight="1" x14ac:dyDescent="0.45">
      <c r="A86" s="376" t="s">
        <v>222</v>
      </c>
      <c r="D86" s="406"/>
      <c r="E86" s="406"/>
      <c r="F86" s="421">
        <f>SUM(F61:F84)</f>
        <v>-812572</v>
      </c>
      <c r="G86" s="416"/>
      <c r="H86" s="407">
        <f>SUM(H61:H84)</f>
        <v>-577935</v>
      </c>
      <c r="I86" s="416"/>
      <c r="J86" s="421">
        <f>SUM(J61:J84)</f>
        <v>-28098450</v>
      </c>
      <c r="K86" s="416"/>
      <c r="L86" s="407">
        <f>SUM(L61:L84)</f>
        <v>-18210745</v>
      </c>
    </row>
    <row r="87" spans="1:12" s="404" customFormat="1" ht="20.100000000000001" customHeight="1" x14ac:dyDescent="0.45">
      <c r="D87" s="406"/>
      <c r="E87" s="406"/>
      <c r="F87" s="416"/>
      <c r="G87" s="416"/>
      <c r="H87" s="416"/>
      <c r="I87" s="416"/>
      <c r="J87" s="416"/>
      <c r="K87" s="416"/>
      <c r="L87" s="416"/>
    </row>
    <row r="88" spans="1:12" s="404" customFormat="1" ht="20.100000000000001" customHeight="1" x14ac:dyDescent="0.45">
      <c r="D88" s="406"/>
      <c r="E88" s="406"/>
      <c r="F88" s="416"/>
      <c r="G88" s="416"/>
      <c r="H88" s="416"/>
      <c r="I88" s="416"/>
      <c r="J88" s="416"/>
      <c r="K88" s="416"/>
      <c r="L88" s="416"/>
    </row>
    <row r="89" spans="1:12" s="404" customFormat="1" ht="20.100000000000001" customHeight="1" x14ac:dyDescent="0.45">
      <c r="D89" s="406"/>
      <c r="E89" s="406"/>
      <c r="F89" s="416"/>
      <c r="G89" s="416"/>
      <c r="H89" s="416"/>
      <c r="I89" s="416"/>
      <c r="J89" s="416"/>
      <c r="K89" s="416"/>
      <c r="L89" s="416"/>
    </row>
    <row r="90" spans="1:12" s="404" customFormat="1" ht="20.100000000000001" customHeight="1" x14ac:dyDescent="0.45">
      <c r="D90" s="406"/>
      <c r="E90" s="406"/>
      <c r="F90" s="416"/>
      <c r="G90" s="416"/>
      <c r="H90" s="416"/>
      <c r="I90" s="416"/>
      <c r="J90" s="416"/>
      <c r="K90" s="416"/>
      <c r="L90" s="416"/>
    </row>
    <row r="91" spans="1:12" s="404" customFormat="1" ht="20.100000000000001" customHeight="1" x14ac:dyDescent="0.45">
      <c r="D91" s="406"/>
      <c r="E91" s="406"/>
      <c r="F91" s="416"/>
      <c r="G91" s="416"/>
      <c r="H91" s="416"/>
      <c r="I91" s="416"/>
      <c r="J91" s="416"/>
      <c r="K91" s="416"/>
      <c r="L91" s="416"/>
    </row>
    <row r="92" spans="1:12" s="404" customFormat="1" ht="20.100000000000001" customHeight="1" x14ac:dyDescent="0.45">
      <c r="D92" s="406"/>
      <c r="E92" s="406"/>
      <c r="F92" s="416"/>
      <c r="G92" s="416"/>
      <c r="H92" s="416"/>
      <c r="I92" s="416"/>
      <c r="J92" s="416"/>
      <c r="K92" s="416"/>
      <c r="L92" s="416"/>
    </row>
    <row r="93" spans="1:12" s="404" customFormat="1" ht="20.100000000000001" customHeight="1" x14ac:dyDescent="0.45">
      <c r="D93" s="406"/>
      <c r="E93" s="406"/>
      <c r="F93" s="416"/>
      <c r="G93" s="416"/>
      <c r="H93" s="416"/>
      <c r="I93" s="416"/>
      <c r="J93" s="416"/>
      <c r="K93" s="416"/>
      <c r="L93" s="416"/>
    </row>
    <row r="94" spans="1:12" s="404" customFormat="1" ht="20.100000000000001" customHeight="1" x14ac:dyDescent="0.45">
      <c r="D94" s="406"/>
      <c r="E94" s="406"/>
      <c r="F94" s="416"/>
      <c r="G94" s="416"/>
      <c r="H94" s="416"/>
      <c r="I94" s="416"/>
      <c r="J94" s="416"/>
      <c r="K94" s="416"/>
      <c r="L94" s="416"/>
    </row>
    <row r="95" spans="1:12" s="404" customFormat="1" ht="20.100000000000001" customHeight="1" x14ac:dyDescent="0.45">
      <c r="D95" s="406"/>
      <c r="E95" s="406"/>
      <c r="F95" s="416"/>
      <c r="G95" s="416"/>
      <c r="H95" s="416"/>
      <c r="I95" s="416"/>
      <c r="J95" s="416"/>
      <c r="K95" s="416"/>
      <c r="L95" s="416"/>
    </row>
    <row r="96" spans="1:12" s="404" customFormat="1" ht="20.100000000000001" customHeight="1" x14ac:dyDescent="0.45">
      <c r="D96" s="406"/>
      <c r="E96" s="406"/>
      <c r="F96" s="416"/>
      <c r="G96" s="416"/>
      <c r="H96" s="416"/>
      <c r="I96" s="416"/>
      <c r="J96" s="416"/>
      <c r="K96" s="416"/>
      <c r="L96" s="416"/>
    </row>
    <row r="97" spans="1:12" s="404" customFormat="1" ht="20.100000000000001" customHeight="1" x14ac:dyDescent="0.45">
      <c r="D97" s="406"/>
      <c r="E97" s="406"/>
      <c r="F97" s="416"/>
      <c r="G97" s="416"/>
      <c r="H97" s="416"/>
      <c r="I97" s="416"/>
      <c r="J97" s="416"/>
      <c r="K97" s="416"/>
      <c r="L97" s="416"/>
    </row>
    <row r="98" spans="1:12" s="404" customFormat="1" ht="20.100000000000001" customHeight="1" x14ac:dyDescent="0.45">
      <c r="D98" s="406"/>
      <c r="E98" s="406"/>
      <c r="F98" s="416"/>
      <c r="G98" s="416"/>
      <c r="H98" s="416"/>
      <c r="I98" s="416"/>
      <c r="J98" s="416"/>
      <c r="K98" s="416"/>
      <c r="L98" s="416"/>
    </row>
    <row r="99" spans="1:12" s="404" customFormat="1" ht="18" customHeight="1" x14ac:dyDescent="0.45">
      <c r="D99" s="406"/>
      <c r="E99" s="406"/>
      <c r="F99" s="416"/>
      <c r="G99" s="416"/>
      <c r="H99" s="416"/>
      <c r="I99" s="416"/>
      <c r="J99" s="416"/>
      <c r="K99" s="416"/>
      <c r="L99" s="416"/>
    </row>
    <row r="100" spans="1:12" s="425" customFormat="1" ht="21.95" customHeight="1" x14ac:dyDescent="0.45">
      <c r="A100" s="422" t="str">
        <f>+A53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423"/>
      <c r="C100" s="423"/>
      <c r="D100" s="424"/>
      <c r="E100" s="424"/>
      <c r="F100" s="396"/>
      <c r="G100" s="396"/>
      <c r="H100" s="396"/>
      <c r="I100" s="396"/>
      <c r="J100" s="396"/>
      <c r="K100" s="396"/>
      <c r="L100" s="396"/>
    </row>
    <row r="101" spans="1:12" ht="20.100000000000001" customHeight="1" x14ac:dyDescent="0.45">
      <c r="A101" s="372" t="s">
        <v>62</v>
      </c>
      <c r="B101" s="372"/>
      <c r="C101" s="372"/>
      <c r="G101" s="399"/>
      <c r="I101" s="399"/>
      <c r="K101" s="399"/>
    </row>
    <row r="102" spans="1:12" ht="20.100000000000001" customHeight="1" x14ac:dyDescent="0.45">
      <c r="A102" s="372" t="s">
        <v>108</v>
      </c>
      <c r="B102" s="372"/>
      <c r="C102" s="372"/>
      <c r="G102" s="399"/>
      <c r="I102" s="399"/>
      <c r="K102" s="399"/>
    </row>
    <row r="103" spans="1:12" ht="20.100000000000001" customHeight="1" x14ac:dyDescent="0.45">
      <c r="A103" s="377" t="str">
        <f>+A3</f>
        <v>สำหรับงวดเก้าเดือนสิ้นสุดวันที่ 30 กันยายน พ.ศ. 2565</v>
      </c>
      <c r="B103" s="377"/>
      <c r="C103" s="377"/>
      <c r="D103" s="378"/>
      <c r="E103" s="378"/>
      <c r="F103" s="379"/>
      <c r="G103" s="426"/>
      <c r="H103" s="379"/>
      <c r="I103" s="426"/>
      <c r="J103" s="379"/>
      <c r="K103" s="426"/>
      <c r="L103" s="379"/>
    </row>
    <row r="104" spans="1:12" ht="20.100000000000001" customHeight="1" x14ac:dyDescent="0.45">
      <c r="A104" s="381"/>
      <c r="B104" s="381"/>
      <c r="C104" s="381"/>
      <c r="D104" s="382"/>
      <c r="E104" s="382"/>
      <c r="F104" s="383"/>
      <c r="G104" s="427"/>
      <c r="H104" s="383"/>
      <c r="I104" s="427"/>
      <c r="J104" s="383"/>
      <c r="K104" s="427"/>
      <c r="L104" s="383"/>
    </row>
    <row r="105" spans="1:12" ht="20.100000000000001" customHeight="1" x14ac:dyDescent="0.45">
      <c r="A105" s="372"/>
      <c r="B105" s="372"/>
      <c r="C105" s="372"/>
      <c r="F105" s="379"/>
      <c r="G105" s="426"/>
      <c r="H105" s="379"/>
      <c r="I105" s="426"/>
      <c r="J105" s="385"/>
      <c r="K105" s="426"/>
      <c r="L105" s="385" t="s">
        <v>166</v>
      </c>
    </row>
    <row r="106" spans="1:12" ht="20.100000000000001" customHeight="1" x14ac:dyDescent="0.45">
      <c r="A106" s="372"/>
      <c r="B106" s="372"/>
      <c r="C106" s="372"/>
      <c r="F106" s="386"/>
      <c r="G106" s="386"/>
      <c r="H106" s="386" t="s">
        <v>3</v>
      </c>
      <c r="I106" s="399"/>
      <c r="J106" s="386"/>
      <c r="K106" s="387"/>
      <c r="L106" s="386" t="s">
        <v>4</v>
      </c>
    </row>
    <row r="107" spans="1:12" ht="20.100000000000001" customHeight="1" x14ac:dyDescent="0.45">
      <c r="A107" s="372"/>
      <c r="B107" s="372"/>
      <c r="C107" s="372"/>
      <c r="D107" s="413" t="s">
        <v>8</v>
      </c>
      <c r="E107" s="406"/>
      <c r="F107" s="389" t="s">
        <v>266</v>
      </c>
      <c r="G107" s="390"/>
      <c r="H107" s="389" t="s">
        <v>223</v>
      </c>
      <c r="I107" s="390"/>
      <c r="J107" s="389" t="s">
        <v>266</v>
      </c>
      <c r="K107" s="390"/>
      <c r="L107" s="389" t="s">
        <v>223</v>
      </c>
    </row>
    <row r="108" spans="1:12" ht="8.1" customHeight="1" x14ac:dyDescent="0.45">
      <c r="F108" s="393"/>
      <c r="G108" s="374"/>
      <c r="I108" s="374"/>
      <c r="J108" s="393"/>
      <c r="K108" s="374"/>
    </row>
    <row r="109" spans="1:12" s="404" customFormat="1" ht="20.100000000000001" customHeight="1" x14ac:dyDescent="0.45">
      <c r="A109" s="404" t="s">
        <v>121</v>
      </c>
      <c r="D109" s="406"/>
      <c r="E109" s="406"/>
      <c r="F109" s="414"/>
      <c r="G109" s="416"/>
      <c r="H109" s="416"/>
      <c r="I109" s="416"/>
      <c r="J109" s="414"/>
      <c r="K109" s="416"/>
      <c r="L109" s="416"/>
    </row>
    <row r="110" spans="1:12" s="404" customFormat="1" ht="20.100000000000001" customHeight="1" x14ac:dyDescent="0.45">
      <c r="B110" s="404" t="s">
        <v>122</v>
      </c>
      <c r="D110" s="406">
        <v>13</v>
      </c>
      <c r="E110" s="406"/>
      <c r="F110" s="414">
        <v>1283203</v>
      </c>
      <c r="G110" s="416"/>
      <c r="H110" s="416">
        <v>1271204</v>
      </c>
      <c r="I110" s="416"/>
      <c r="J110" s="414">
        <v>44426397</v>
      </c>
      <c r="K110" s="416"/>
      <c r="L110" s="416">
        <v>40055649</v>
      </c>
    </row>
    <row r="111" spans="1:12" s="404" customFormat="1" ht="20.100000000000001" customHeight="1" x14ac:dyDescent="0.45">
      <c r="B111" s="404" t="s">
        <v>123</v>
      </c>
      <c r="D111" s="406">
        <v>13</v>
      </c>
      <c r="E111" s="406"/>
      <c r="F111" s="414">
        <v>-1549734</v>
      </c>
      <c r="G111" s="416"/>
      <c r="H111" s="416">
        <v>-1032911</v>
      </c>
      <c r="I111" s="416"/>
      <c r="J111" s="414">
        <v>-53654116</v>
      </c>
      <c r="K111" s="416"/>
      <c r="L111" s="416">
        <v>-32547042</v>
      </c>
    </row>
    <row r="112" spans="1:12" s="404" customFormat="1" ht="20.100000000000001" customHeight="1" x14ac:dyDescent="0.45">
      <c r="B112" s="404" t="s">
        <v>152</v>
      </c>
      <c r="D112" s="406">
        <v>14</v>
      </c>
      <c r="E112" s="406"/>
      <c r="F112" s="414">
        <v>676956</v>
      </c>
      <c r="G112" s="416"/>
      <c r="H112" s="416">
        <v>387224</v>
      </c>
      <c r="I112" s="416"/>
      <c r="J112" s="414">
        <v>23437223</v>
      </c>
      <c r="K112" s="416"/>
      <c r="L112" s="416">
        <v>12201423</v>
      </c>
    </row>
    <row r="113" spans="1:12" s="404" customFormat="1" ht="20.100000000000001" customHeight="1" x14ac:dyDescent="0.45">
      <c r="B113" s="404" t="s">
        <v>153</v>
      </c>
      <c r="D113" s="406">
        <v>14</v>
      </c>
      <c r="E113" s="406"/>
      <c r="F113" s="414">
        <v>-381594</v>
      </c>
      <c r="G113" s="416"/>
      <c r="H113" s="416">
        <v>-736058</v>
      </c>
      <c r="I113" s="416"/>
      <c r="J113" s="414">
        <v>-13211371</v>
      </c>
      <c r="K113" s="416"/>
      <c r="L113" s="416">
        <v>-23193188</v>
      </c>
    </row>
    <row r="114" spans="1:12" s="404" customFormat="1" ht="20.100000000000001" customHeight="1" x14ac:dyDescent="0.45">
      <c r="B114" s="404" t="s">
        <v>252</v>
      </c>
      <c r="D114" s="406">
        <v>15</v>
      </c>
      <c r="E114" s="406"/>
      <c r="F114" s="414">
        <v>774265</v>
      </c>
      <c r="G114" s="416"/>
      <c r="H114" s="416">
        <v>679669</v>
      </c>
      <c r="I114" s="416"/>
      <c r="J114" s="414">
        <v>26600000</v>
      </c>
      <c r="K114" s="416"/>
      <c r="L114" s="416">
        <v>21416356</v>
      </c>
    </row>
    <row r="115" spans="1:12" s="404" customFormat="1" ht="20.100000000000001" customHeight="1" x14ac:dyDescent="0.45">
      <c r="B115" s="404" t="s">
        <v>204</v>
      </c>
      <c r="D115" s="406">
        <v>15</v>
      </c>
      <c r="E115" s="406"/>
      <c r="F115" s="414">
        <v>-88724</v>
      </c>
      <c r="G115" s="416"/>
      <c r="H115" s="416">
        <v>-129939</v>
      </c>
      <c r="I115" s="416"/>
      <c r="J115" s="414">
        <v>-3000000</v>
      </c>
      <c r="K115" s="416"/>
      <c r="L115" s="416">
        <v>-4094388</v>
      </c>
    </row>
    <row r="116" spans="1:12" s="404" customFormat="1" ht="20.100000000000001" customHeight="1" x14ac:dyDescent="0.45">
      <c r="B116" s="404" t="s">
        <v>291</v>
      </c>
      <c r="E116" s="406"/>
      <c r="F116" s="414">
        <v>-28920</v>
      </c>
      <c r="G116" s="416"/>
      <c r="H116" s="416">
        <v>-25292</v>
      </c>
      <c r="I116" s="416"/>
      <c r="J116" s="414">
        <v>-1001270</v>
      </c>
      <c r="K116" s="416"/>
      <c r="L116" s="416">
        <v>-796960</v>
      </c>
    </row>
    <row r="117" spans="1:12" s="404" customFormat="1" ht="20.100000000000001" customHeight="1" x14ac:dyDescent="0.45">
      <c r="B117" s="404" t="s">
        <v>205</v>
      </c>
      <c r="D117" s="406">
        <v>19</v>
      </c>
      <c r="E117" s="406"/>
      <c r="F117" s="414">
        <v>-134679</v>
      </c>
      <c r="G117" s="416"/>
      <c r="H117" s="416">
        <v>-55853</v>
      </c>
      <c r="I117" s="416"/>
      <c r="J117" s="414">
        <v>-4736197</v>
      </c>
      <c r="K117" s="416"/>
      <c r="L117" s="416">
        <v>-1776071</v>
      </c>
    </row>
    <row r="118" spans="1:12" s="404" customFormat="1" ht="20.100000000000001" customHeight="1" x14ac:dyDescent="0.45">
      <c r="B118" s="404" t="s">
        <v>206</v>
      </c>
      <c r="D118" s="406"/>
      <c r="E118" s="406"/>
      <c r="F118" s="414">
        <v>-96921</v>
      </c>
      <c r="G118" s="416"/>
      <c r="H118" s="416">
        <v>-30754</v>
      </c>
      <c r="I118" s="416"/>
      <c r="J118" s="414">
        <v>-3236948</v>
      </c>
      <c r="K118" s="416"/>
      <c r="L118" s="416">
        <v>-973497</v>
      </c>
    </row>
    <row r="119" spans="1:12" s="404" customFormat="1" ht="20.100000000000001" customHeight="1" x14ac:dyDescent="0.45">
      <c r="B119" s="404" t="s">
        <v>248</v>
      </c>
      <c r="D119" s="406"/>
      <c r="E119" s="406"/>
      <c r="F119" s="414">
        <v>0</v>
      </c>
      <c r="G119" s="416"/>
      <c r="H119" s="416">
        <v>255381</v>
      </c>
      <c r="I119" s="416"/>
      <c r="J119" s="414">
        <v>0</v>
      </c>
      <c r="K119" s="416"/>
      <c r="L119" s="416">
        <v>8457636</v>
      </c>
    </row>
    <row r="120" spans="1:12" s="404" customFormat="1" ht="20.100000000000001" customHeight="1" x14ac:dyDescent="0.45">
      <c r="B120" s="404" t="s">
        <v>325</v>
      </c>
      <c r="D120" s="406"/>
      <c r="E120" s="406"/>
      <c r="F120" s="414"/>
      <c r="G120" s="416"/>
      <c r="H120" s="416"/>
      <c r="I120" s="416"/>
      <c r="J120" s="414"/>
      <c r="K120" s="416"/>
      <c r="L120" s="416"/>
    </row>
    <row r="121" spans="1:12" s="404" customFormat="1" ht="20.100000000000001" customHeight="1" x14ac:dyDescent="0.45">
      <c r="C121" s="404" t="s">
        <v>59</v>
      </c>
      <c r="D121" s="406"/>
      <c r="E121" s="406"/>
      <c r="F121" s="414">
        <v>800</v>
      </c>
      <c r="G121" s="416"/>
      <c r="H121" s="416">
        <v>0</v>
      </c>
      <c r="I121" s="416"/>
      <c r="J121" s="414">
        <v>27518</v>
      </c>
      <c r="K121" s="416"/>
      <c r="L121" s="416">
        <v>0</v>
      </c>
    </row>
    <row r="122" spans="1:12" s="404" customFormat="1" ht="20.100000000000001" customHeight="1" x14ac:dyDescent="0.45">
      <c r="B122" s="404" t="s">
        <v>292</v>
      </c>
      <c r="D122" s="406"/>
      <c r="E122" s="406"/>
      <c r="F122" s="414">
        <v>63472</v>
      </c>
      <c r="G122" s="416"/>
      <c r="H122" s="416">
        <v>0</v>
      </c>
      <c r="I122" s="416"/>
      <c r="J122" s="414">
        <v>2177365</v>
      </c>
      <c r="K122" s="416"/>
      <c r="L122" s="416">
        <v>0</v>
      </c>
    </row>
    <row r="123" spans="1:12" s="404" customFormat="1" ht="20.100000000000001" customHeight="1" x14ac:dyDescent="0.45">
      <c r="B123" s="404" t="s">
        <v>201</v>
      </c>
      <c r="D123" s="418"/>
      <c r="E123" s="406"/>
      <c r="F123" s="419">
        <v>0</v>
      </c>
      <c r="G123" s="416"/>
      <c r="H123" s="420">
        <v>-1845</v>
      </c>
      <c r="I123" s="416"/>
      <c r="J123" s="419">
        <v>0</v>
      </c>
      <c r="K123" s="416"/>
      <c r="L123" s="420">
        <v>-59139</v>
      </c>
    </row>
    <row r="124" spans="1:12" s="404" customFormat="1" ht="8.1" customHeight="1" x14ac:dyDescent="0.45">
      <c r="D124" s="406"/>
      <c r="E124" s="406"/>
      <c r="F124" s="414"/>
      <c r="G124" s="416"/>
      <c r="H124" s="416"/>
      <c r="I124" s="416"/>
      <c r="J124" s="414"/>
      <c r="K124" s="416"/>
      <c r="L124" s="416"/>
    </row>
    <row r="125" spans="1:12" s="404" customFormat="1" ht="20.100000000000001" customHeight="1" x14ac:dyDescent="0.45">
      <c r="A125" s="404" t="s">
        <v>249</v>
      </c>
      <c r="D125" s="406"/>
      <c r="E125" s="406"/>
      <c r="F125" s="421">
        <f>SUM(F110:F123)</f>
        <v>518124</v>
      </c>
      <c r="G125" s="416"/>
      <c r="H125" s="407">
        <f>SUM(H110:H123)</f>
        <v>580826</v>
      </c>
      <c r="I125" s="416"/>
      <c r="J125" s="421">
        <f>SUM(J110:J123)</f>
        <v>17828601</v>
      </c>
      <c r="K125" s="416"/>
      <c r="L125" s="407">
        <f>SUM(L110:L123)</f>
        <v>18690779</v>
      </c>
    </row>
    <row r="126" spans="1:12" s="404" customFormat="1" ht="20.100000000000001" customHeight="1" x14ac:dyDescent="0.45">
      <c r="D126" s="406"/>
      <c r="E126" s="406"/>
      <c r="F126" s="414"/>
      <c r="G126" s="416"/>
      <c r="H126" s="416"/>
      <c r="I126" s="416"/>
      <c r="J126" s="414"/>
      <c r="K126" s="416"/>
      <c r="L126" s="416"/>
    </row>
    <row r="127" spans="1:12" s="404" customFormat="1" ht="20.100000000000001" customHeight="1" x14ac:dyDescent="0.45">
      <c r="A127" s="404" t="s">
        <v>260</v>
      </c>
      <c r="D127" s="406"/>
      <c r="E127" s="406"/>
      <c r="F127" s="414">
        <f>F125+F86+F51</f>
        <v>840166</v>
      </c>
      <c r="G127" s="416"/>
      <c r="H127" s="416">
        <f>H125+H86+H51</f>
        <v>527011</v>
      </c>
      <c r="I127" s="416"/>
      <c r="J127" s="414">
        <f>J125+J86+J51</f>
        <v>27009220</v>
      </c>
      <c r="K127" s="416"/>
      <c r="L127" s="416">
        <f>L125+L86+L51</f>
        <v>16098188</v>
      </c>
    </row>
    <row r="128" spans="1:12" s="404" customFormat="1" ht="20.100000000000001" customHeight="1" x14ac:dyDescent="0.45">
      <c r="A128" s="404" t="s">
        <v>165</v>
      </c>
      <c r="D128" s="406"/>
      <c r="E128" s="406"/>
      <c r="F128" s="414">
        <v>-84720</v>
      </c>
      <c r="G128" s="415"/>
      <c r="H128" s="416">
        <v>-48247</v>
      </c>
      <c r="I128" s="415"/>
      <c r="J128" s="414">
        <v>7001241</v>
      </c>
      <c r="K128" s="415"/>
      <c r="L128" s="416">
        <v>2980542</v>
      </c>
    </row>
    <row r="129" spans="1:12" s="404" customFormat="1" ht="20.100000000000001" customHeight="1" x14ac:dyDescent="0.45">
      <c r="A129" s="404" t="s">
        <v>124</v>
      </c>
      <c r="D129" s="406"/>
      <c r="E129" s="406"/>
      <c r="F129" s="421">
        <v>1184361</v>
      </c>
      <c r="G129" s="415"/>
      <c r="H129" s="407">
        <v>730456</v>
      </c>
      <c r="I129" s="415"/>
      <c r="J129" s="421">
        <v>39581234</v>
      </c>
      <c r="K129" s="415"/>
      <c r="L129" s="407">
        <v>21940785</v>
      </c>
    </row>
    <row r="130" spans="1:12" s="404" customFormat="1" ht="8.1" customHeight="1" x14ac:dyDescent="0.45">
      <c r="D130" s="406"/>
      <c r="E130" s="406"/>
      <c r="F130" s="414"/>
      <c r="G130" s="415"/>
      <c r="H130" s="416"/>
      <c r="I130" s="415"/>
      <c r="J130" s="414"/>
      <c r="K130" s="415"/>
      <c r="L130" s="416"/>
    </row>
    <row r="131" spans="1:12" s="404" customFormat="1" ht="20.100000000000001" customHeight="1" thickBot="1" x14ac:dyDescent="0.5">
      <c r="A131" s="404" t="s">
        <v>125</v>
      </c>
      <c r="D131" s="406"/>
      <c r="E131" s="406"/>
      <c r="F131" s="428">
        <f>SUM(F127:F129)</f>
        <v>1939807</v>
      </c>
      <c r="G131" s="416"/>
      <c r="H131" s="429">
        <f>SUM(H127:H129)</f>
        <v>1209220</v>
      </c>
      <c r="I131" s="416"/>
      <c r="J131" s="428">
        <f>SUM(J127:J129)</f>
        <v>73591695</v>
      </c>
      <c r="K131" s="416"/>
      <c r="L131" s="429">
        <f>SUM(L127:L129)</f>
        <v>41019515</v>
      </c>
    </row>
    <row r="132" spans="1:12" s="404" customFormat="1" ht="20.100000000000001" customHeight="1" thickTop="1" x14ac:dyDescent="0.45">
      <c r="D132" s="406"/>
      <c r="E132" s="406"/>
      <c r="F132" s="414"/>
      <c r="G132" s="416"/>
      <c r="H132" s="416"/>
      <c r="I132" s="416"/>
      <c r="J132" s="414"/>
      <c r="K132" s="416"/>
      <c r="L132" s="416"/>
    </row>
    <row r="133" spans="1:12" s="404" customFormat="1" ht="20.100000000000001" customHeight="1" x14ac:dyDescent="0.45">
      <c r="D133" s="406"/>
      <c r="E133" s="406"/>
      <c r="F133" s="414"/>
      <c r="G133" s="416"/>
      <c r="H133" s="416"/>
      <c r="I133" s="416"/>
      <c r="J133" s="414"/>
      <c r="K133" s="416"/>
      <c r="L133" s="416"/>
    </row>
    <row r="134" spans="1:12" s="404" customFormat="1" ht="20.100000000000001" customHeight="1" x14ac:dyDescent="0.45">
      <c r="A134" s="430" t="s">
        <v>200</v>
      </c>
      <c r="D134" s="406"/>
      <c r="E134" s="406"/>
      <c r="F134" s="414"/>
      <c r="G134" s="416"/>
      <c r="H134" s="416"/>
      <c r="I134" s="416"/>
      <c r="J134" s="414"/>
      <c r="K134" s="416"/>
      <c r="L134" s="416"/>
    </row>
    <row r="135" spans="1:12" s="404" customFormat="1" ht="8.1" customHeight="1" x14ac:dyDescent="0.45">
      <c r="A135" s="430"/>
      <c r="D135" s="406"/>
      <c r="E135" s="406"/>
      <c r="F135" s="414"/>
      <c r="G135" s="416"/>
      <c r="H135" s="416"/>
      <c r="I135" s="416"/>
      <c r="J135" s="414"/>
      <c r="K135" s="416"/>
      <c r="L135" s="416"/>
    </row>
    <row r="136" spans="1:12" s="404" customFormat="1" ht="20.100000000000001" customHeight="1" x14ac:dyDescent="0.45">
      <c r="A136" s="404" t="s">
        <v>326</v>
      </c>
      <c r="D136" s="406"/>
      <c r="E136" s="406"/>
      <c r="F136" s="414"/>
      <c r="G136" s="416"/>
      <c r="H136" s="416"/>
      <c r="I136" s="416"/>
      <c r="J136" s="414"/>
      <c r="K136" s="416"/>
      <c r="L136" s="416"/>
    </row>
    <row r="137" spans="1:12" s="417" customFormat="1" ht="8.1" customHeight="1" x14ac:dyDescent="0.45">
      <c r="D137" s="431"/>
      <c r="E137" s="431"/>
      <c r="F137" s="432"/>
      <c r="G137" s="433"/>
      <c r="H137" s="433"/>
      <c r="I137" s="433"/>
      <c r="J137" s="432"/>
      <c r="K137" s="433"/>
      <c r="L137" s="433"/>
    </row>
    <row r="138" spans="1:12" s="404" customFormat="1" ht="20.100000000000001" customHeight="1" x14ac:dyDescent="0.45">
      <c r="A138" s="404" t="s">
        <v>296</v>
      </c>
      <c r="D138" s="406"/>
      <c r="E138" s="406"/>
      <c r="F138" s="414">
        <v>31654</v>
      </c>
      <c r="G138" s="415"/>
      <c r="H138" s="416">
        <v>40357</v>
      </c>
      <c r="I138" s="415"/>
      <c r="J138" s="414">
        <v>1199881</v>
      </c>
      <c r="K138" s="415"/>
      <c r="L138" s="416">
        <v>1369015</v>
      </c>
    </row>
    <row r="139" spans="1:12" s="404" customFormat="1" ht="20.100000000000001" customHeight="1" x14ac:dyDescent="0.45">
      <c r="A139" s="404" t="s">
        <v>264</v>
      </c>
      <c r="D139" s="406"/>
      <c r="E139" s="406"/>
      <c r="F139" s="414"/>
      <c r="G139" s="415"/>
      <c r="H139" s="416"/>
      <c r="I139" s="415"/>
      <c r="J139" s="414"/>
      <c r="K139" s="415"/>
      <c r="L139" s="416"/>
    </row>
    <row r="140" spans="1:12" s="404" customFormat="1" ht="20.100000000000001" customHeight="1" x14ac:dyDescent="0.45">
      <c r="B140" s="404" t="s">
        <v>265</v>
      </c>
      <c r="D140" s="406"/>
      <c r="E140" s="406"/>
      <c r="F140" s="414">
        <v>0</v>
      </c>
      <c r="G140" s="415"/>
      <c r="H140" s="416">
        <v>38749</v>
      </c>
      <c r="I140" s="415"/>
      <c r="J140" s="414">
        <v>0</v>
      </c>
      <c r="K140" s="415"/>
      <c r="L140" s="416">
        <v>1220983</v>
      </c>
    </row>
    <row r="141" spans="1:12" s="404" customFormat="1" ht="20.100000000000001" customHeight="1" x14ac:dyDescent="0.45">
      <c r="A141" s="404" t="s">
        <v>262</v>
      </c>
      <c r="D141" s="406"/>
      <c r="E141" s="406"/>
      <c r="F141" s="414">
        <v>30180</v>
      </c>
      <c r="G141" s="415"/>
      <c r="H141" s="416">
        <v>193352</v>
      </c>
      <c r="I141" s="415"/>
      <c r="J141" s="414">
        <v>1044856</v>
      </c>
      <c r="K141" s="415"/>
      <c r="L141" s="416">
        <v>6092526</v>
      </c>
    </row>
    <row r="142" spans="1:12" s="417" customFormat="1" ht="20.100000000000001" customHeight="1" x14ac:dyDescent="0.45">
      <c r="A142" s="404" t="s">
        <v>327</v>
      </c>
      <c r="B142" s="404"/>
      <c r="C142" s="404"/>
      <c r="D142" s="406"/>
      <c r="E142" s="406"/>
      <c r="F142" s="414">
        <v>16960</v>
      </c>
      <c r="G142" s="416"/>
      <c r="H142" s="416">
        <v>2020</v>
      </c>
      <c r="I142" s="415"/>
      <c r="J142" s="414">
        <v>562010</v>
      </c>
      <c r="K142" s="415"/>
      <c r="L142" s="299">
        <v>232824</v>
      </c>
    </row>
    <row r="143" spans="1:12" s="404" customFormat="1" ht="20.100000000000001" customHeight="1" x14ac:dyDescent="0.45">
      <c r="A143" s="404" t="s">
        <v>253</v>
      </c>
      <c r="D143" s="406"/>
      <c r="E143" s="406"/>
      <c r="F143" s="414">
        <v>54205</v>
      </c>
      <c r="G143" s="415"/>
      <c r="H143" s="416">
        <v>18372</v>
      </c>
      <c r="I143" s="415"/>
      <c r="J143" s="414">
        <v>2054717</v>
      </c>
      <c r="K143" s="415"/>
      <c r="L143" s="416">
        <v>623210</v>
      </c>
    </row>
    <row r="144" spans="1:12" s="417" customFormat="1" ht="20.100000000000001" customHeight="1" x14ac:dyDescent="0.45">
      <c r="A144" s="404"/>
      <c r="B144" s="404"/>
      <c r="C144" s="404"/>
      <c r="D144" s="406"/>
      <c r="E144" s="406"/>
      <c r="F144" s="416"/>
      <c r="G144" s="416"/>
      <c r="H144" s="416"/>
      <c r="I144" s="416"/>
      <c r="J144" s="416"/>
      <c r="K144" s="416"/>
      <c r="L144" s="416"/>
    </row>
    <row r="145" spans="1:12" s="417" customFormat="1" ht="20.100000000000001" customHeight="1" x14ac:dyDescent="0.45">
      <c r="A145" s="404"/>
      <c r="B145" s="404"/>
      <c r="C145" s="404"/>
      <c r="D145" s="406"/>
      <c r="E145" s="406"/>
      <c r="F145" s="416"/>
      <c r="G145" s="416"/>
      <c r="H145" s="416"/>
      <c r="I145" s="416"/>
      <c r="J145" s="416"/>
      <c r="K145" s="416"/>
      <c r="L145" s="416"/>
    </row>
    <row r="146" spans="1:12" s="417" customFormat="1" ht="20.100000000000001" customHeight="1" x14ac:dyDescent="0.45">
      <c r="A146" s="404"/>
      <c r="B146" s="404"/>
      <c r="C146" s="404"/>
      <c r="D146" s="406"/>
      <c r="E146" s="406"/>
      <c r="F146" s="416"/>
      <c r="G146" s="416"/>
      <c r="H146" s="416"/>
      <c r="I146" s="416"/>
      <c r="J146" s="416"/>
      <c r="K146" s="416"/>
      <c r="L146" s="416"/>
    </row>
    <row r="147" spans="1:12" s="417" customFormat="1" ht="20.100000000000001" customHeight="1" x14ac:dyDescent="0.45">
      <c r="A147" s="404"/>
      <c r="B147" s="404"/>
      <c r="C147" s="404"/>
      <c r="D147" s="406"/>
      <c r="E147" s="406"/>
      <c r="F147" s="416"/>
      <c r="G147" s="416"/>
      <c r="H147" s="416"/>
      <c r="I147" s="416"/>
      <c r="J147" s="416"/>
      <c r="K147" s="416"/>
      <c r="L147" s="416"/>
    </row>
    <row r="148" spans="1:12" s="417" customFormat="1" ht="20.100000000000001" customHeight="1" x14ac:dyDescent="0.45">
      <c r="A148" s="404"/>
      <c r="B148" s="404"/>
      <c r="C148" s="404"/>
      <c r="D148" s="406"/>
      <c r="E148" s="406"/>
      <c r="F148" s="416"/>
      <c r="G148" s="416"/>
      <c r="H148" s="416"/>
      <c r="I148" s="416"/>
      <c r="J148" s="416"/>
      <c r="K148" s="416"/>
      <c r="L148" s="416"/>
    </row>
    <row r="149" spans="1:12" s="417" customFormat="1" ht="20.100000000000001" customHeight="1" x14ac:dyDescent="0.45">
      <c r="A149" s="404"/>
      <c r="B149" s="404"/>
      <c r="C149" s="404"/>
      <c r="D149" s="406"/>
      <c r="E149" s="406"/>
      <c r="F149" s="416"/>
      <c r="G149" s="416"/>
      <c r="H149" s="416"/>
      <c r="I149" s="416"/>
      <c r="J149" s="416"/>
      <c r="K149" s="416"/>
      <c r="L149" s="416"/>
    </row>
    <row r="150" spans="1:12" ht="21.95" customHeight="1" x14ac:dyDescent="0.45">
      <c r="A150" s="444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0" s="444"/>
      <c r="C150" s="444"/>
      <c r="D150" s="444"/>
      <c r="E150" s="444"/>
      <c r="F150" s="444"/>
      <c r="G150" s="444"/>
      <c r="H150" s="444"/>
      <c r="I150" s="444"/>
      <c r="J150" s="444"/>
      <c r="K150" s="444"/>
      <c r="L150" s="444"/>
    </row>
  </sheetData>
  <mergeCells count="2">
    <mergeCell ref="A53:L53"/>
    <mergeCell ref="A150:L150"/>
  </mergeCells>
  <pageMargins left="0.8" right="0.5" top="0.5" bottom="0.6" header="0.49" footer="0.4"/>
  <pageSetup paperSize="9" scale="85" firstPageNumber="21" orientation="portrait" useFirstPageNumber="1" horizontalDpi="1200" verticalDpi="1200" r:id="rId1"/>
  <headerFooter>
    <oddFooter>&amp;R&amp;"Cordia New,Regular"&amp;13&amp;P</oddFooter>
  </headerFooter>
  <rowBreaks count="2" manualBreakCount="2">
    <brk id="53" max="11" man="1"/>
    <brk id="10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CCFF"/>
  </sheetPr>
  <dimension ref="A1:M104"/>
  <sheetViews>
    <sheetView zoomScale="110" zoomScaleNormal="110" zoomScaleSheetLayoutView="100" workbookViewId="0">
      <selection activeCell="C14" sqref="C14"/>
    </sheetView>
  </sheetViews>
  <sheetFormatPr defaultColWidth="9.33203125" defaultRowHeight="19.5" x14ac:dyDescent="0.45"/>
  <cols>
    <col min="1" max="2" width="1.83203125" style="30" customWidth="1"/>
    <col min="3" max="3" width="52.5" style="30" customWidth="1"/>
    <col min="4" max="4" width="9" style="31" customWidth="1"/>
    <col min="5" max="5" width="1" style="31" customWidth="1"/>
    <col min="6" max="6" width="12.83203125" style="286" customWidth="1"/>
    <col min="7" max="7" width="1" style="287" customWidth="1"/>
    <col min="8" max="8" width="12.83203125" style="286" customWidth="1"/>
    <col min="9" max="9" width="1" style="287" customWidth="1"/>
    <col min="10" max="10" width="13.5" style="286" customWidth="1"/>
    <col min="11" max="11" width="1" style="287" customWidth="1"/>
    <col min="12" max="12" width="14" style="286" customWidth="1"/>
    <col min="13" max="16384" width="9.33203125" style="30"/>
  </cols>
  <sheetData>
    <row r="1" spans="1:13" ht="20.100000000000001" customHeight="1" x14ac:dyDescent="0.45">
      <c r="A1" s="35" t="s">
        <v>62</v>
      </c>
      <c r="B1" s="35"/>
      <c r="C1" s="35"/>
      <c r="G1" s="290"/>
      <c r="I1" s="290"/>
      <c r="K1" s="290"/>
    </row>
    <row r="2" spans="1:13" ht="20.100000000000001" customHeight="1" x14ac:dyDescent="0.45">
      <c r="A2" s="35" t="s">
        <v>108</v>
      </c>
      <c r="B2" s="35"/>
      <c r="C2" s="35"/>
      <c r="G2" s="290"/>
      <c r="I2" s="290"/>
      <c r="K2" s="290"/>
    </row>
    <row r="3" spans="1:13" s="312" customFormat="1" ht="20.100000000000001" customHeight="1" x14ac:dyDescent="0.45">
      <c r="A3" s="345" t="str">
        <f>'T19  Change US Co'!A3</f>
        <v>สำหรับงวดเก้าเดือนสิ้นสุดวันที่ 30 กันยายน พ.ศ. 2565</v>
      </c>
      <c r="B3" s="345"/>
      <c r="C3" s="345"/>
      <c r="D3" s="370"/>
      <c r="E3" s="370"/>
      <c r="F3" s="307"/>
      <c r="G3" s="371"/>
      <c r="H3" s="307"/>
      <c r="I3" s="371"/>
      <c r="J3" s="307"/>
      <c r="K3" s="371"/>
      <c r="L3" s="307"/>
    </row>
    <row r="4" spans="1:13" ht="20.100000000000001" customHeight="1" x14ac:dyDescent="0.45">
      <c r="A4" s="38"/>
      <c r="B4" s="38"/>
      <c r="C4" s="38"/>
      <c r="D4" s="39"/>
      <c r="E4" s="39"/>
      <c r="F4" s="284"/>
      <c r="G4" s="292"/>
      <c r="H4" s="284"/>
      <c r="I4" s="292"/>
      <c r="K4" s="290"/>
    </row>
    <row r="5" spans="1:13" ht="20.100000000000001" customHeight="1" x14ac:dyDescent="0.4">
      <c r="A5" s="35"/>
      <c r="B5" s="35"/>
      <c r="C5" s="35"/>
      <c r="F5" s="285"/>
      <c r="G5" s="291"/>
      <c r="H5" s="285"/>
      <c r="I5" s="291"/>
      <c r="J5" s="23"/>
      <c r="K5" s="291"/>
      <c r="L5" s="23" t="s">
        <v>167</v>
      </c>
    </row>
    <row r="6" spans="1:13" s="8" customFormat="1" ht="20.100000000000001" customHeight="1" x14ac:dyDescent="0.45">
      <c r="A6" s="19"/>
      <c r="B6" s="19"/>
      <c r="C6" s="19"/>
      <c r="D6" s="9"/>
      <c r="E6" s="9"/>
      <c r="F6" s="293"/>
      <c r="G6" s="293"/>
      <c r="H6" s="293" t="s">
        <v>3</v>
      </c>
      <c r="I6" s="273"/>
      <c r="J6" s="293"/>
      <c r="K6" s="294"/>
      <c r="L6" s="293" t="s">
        <v>4</v>
      </c>
    </row>
    <row r="7" spans="1:13" s="40" customFormat="1" ht="20.100000000000001" customHeight="1" x14ac:dyDescent="0.45">
      <c r="D7" s="64" t="s">
        <v>8</v>
      </c>
      <c r="F7" s="295" t="s">
        <v>266</v>
      </c>
      <c r="G7" s="281"/>
      <c r="H7" s="295" t="s">
        <v>223</v>
      </c>
      <c r="I7" s="281"/>
      <c r="J7" s="295" t="s">
        <v>266</v>
      </c>
      <c r="K7" s="281"/>
      <c r="L7" s="295" t="s">
        <v>223</v>
      </c>
    </row>
    <row r="8" spans="1:13" s="40" customFormat="1" ht="8.1" customHeight="1" x14ac:dyDescent="0.45">
      <c r="D8" s="41"/>
      <c r="F8" s="59"/>
      <c r="G8" s="281"/>
      <c r="H8" s="281"/>
      <c r="I8" s="281"/>
      <c r="J8" s="59"/>
      <c r="K8" s="281"/>
      <c r="L8" s="281"/>
    </row>
    <row r="9" spans="1:13" ht="20.100000000000001" customHeight="1" x14ac:dyDescent="0.45">
      <c r="A9" s="30" t="s">
        <v>109</v>
      </c>
      <c r="F9" s="67"/>
      <c r="J9" s="67"/>
    </row>
    <row r="10" spans="1:13" ht="20.100000000000001" customHeight="1" x14ac:dyDescent="0.45">
      <c r="B10" s="30" t="s">
        <v>110</v>
      </c>
      <c r="F10" s="298">
        <v>373917</v>
      </c>
      <c r="G10" s="305"/>
      <c r="H10" s="299">
        <f>'T15-16PL Co (9m)'!H25</f>
        <v>136654</v>
      </c>
      <c r="I10" s="305"/>
      <c r="J10" s="298">
        <v>13074300</v>
      </c>
      <c r="K10" s="299"/>
      <c r="L10" s="299">
        <f>'T15-16PL Co (9m)'!L25</f>
        <v>4352215</v>
      </c>
    </row>
    <row r="11" spans="1:13" ht="20.100000000000001" customHeight="1" x14ac:dyDescent="0.45">
      <c r="B11" s="30" t="s">
        <v>218</v>
      </c>
      <c r="F11" s="67"/>
      <c r="J11" s="67"/>
    </row>
    <row r="12" spans="1:13" ht="20.100000000000001" customHeight="1" x14ac:dyDescent="0.45">
      <c r="C12" s="30" t="s">
        <v>197</v>
      </c>
      <c r="F12" s="67"/>
      <c r="J12" s="67"/>
    </row>
    <row r="13" spans="1:13" ht="20.100000000000001" customHeight="1" x14ac:dyDescent="0.45">
      <c r="B13" s="31" t="s">
        <v>19</v>
      </c>
      <c r="C13" s="30" t="s">
        <v>161</v>
      </c>
      <c r="F13" s="67">
        <v>1502</v>
      </c>
      <c r="H13" s="286">
        <v>1724</v>
      </c>
      <c r="J13" s="67">
        <v>52016</v>
      </c>
      <c r="K13" s="286"/>
      <c r="L13" s="286">
        <v>54316</v>
      </c>
    </row>
    <row r="14" spans="1:13" ht="20.100000000000001" customHeight="1" x14ac:dyDescent="0.45">
      <c r="B14" s="31" t="s">
        <v>19</v>
      </c>
      <c r="C14" s="30" t="s">
        <v>332</v>
      </c>
      <c r="F14" s="67">
        <v>51</v>
      </c>
      <c r="H14" s="286">
        <v>0</v>
      </c>
      <c r="J14" s="67">
        <v>1710</v>
      </c>
      <c r="K14" s="286"/>
      <c r="L14" s="286">
        <v>0</v>
      </c>
      <c r="M14" s="287"/>
    </row>
    <row r="15" spans="1:13" ht="20.100000000000001" customHeight="1" x14ac:dyDescent="0.45">
      <c r="B15" s="31" t="s">
        <v>19</v>
      </c>
      <c r="C15" s="30" t="s">
        <v>258</v>
      </c>
      <c r="F15" s="67">
        <v>-146029</v>
      </c>
      <c r="H15" s="286">
        <v>-49311</v>
      </c>
      <c r="J15" s="67">
        <v>-5076201</v>
      </c>
      <c r="K15" s="286"/>
      <c r="L15" s="286">
        <v>-1580636</v>
      </c>
    </row>
    <row r="16" spans="1:13" ht="20.100000000000001" customHeight="1" x14ac:dyDescent="0.45">
      <c r="B16" s="31" t="s">
        <v>19</v>
      </c>
      <c r="C16" s="30" t="s">
        <v>257</v>
      </c>
      <c r="F16" s="67">
        <v>-194</v>
      </c>
      <c r="H16" s="286">
        <v>-160</v>
      </c>
      <c r="J16" s="67">
        <v>-6673</v>
      </c>
      <c r="K16" s="286"/>
      <c r="L16" s="286">
        <v>-5011</v>
      </c>
    </row>
    <row r="17" spans="1:12" ht="20.100000000000001" customHeight="1" x14ac:dyDescent="0.45">
      <c r="B17" s="31" t="s">
        <v>19</v>
      </c>
      <c r="C17" s="30" t="s">
        <v>70</v>
      </c>
      <c r="F17" s="67">
        <v>-95688</v>
      </c>
      <c r="H17" s="286">
        <v>-82090</v>
      </c>
      <c r="J17" s="67">
        <v>-3309490</v>
      </c>
      <c r="K17" s="286"/>
      <c r="L17" s="286">
        <v>-2592636</v>
      </c>
    </row>
    <row r="18" spans="1:12" ht="20.100000000000001" customHeight="1" x14ac:dyDescent="0.45">
      <c r="B18" s="31" t="s">
        <v>19</v>
      </c>
      <c r="C18" s="30" t="s">
        <v>71</v>
      </c>
      <c r="F18" s="67">
        <v>122631</v>
      </c>
      <c r="H18" s="286">
        <v>103318</v>
      </c>
      <c r="J18" s="67">
        <v>4258281</v>
      </c>
      <c r="K18" s="286"/>
      <c r="L18" s="286">
        <v>3255642</v>
      </c>
    </row>
    <row r="19" spans="1:12" ht="20.100000000000001" customHeight="1" x14ac:dyDescent="0.45">
      <c r="B19" s="31" t="s">
        <v>19</v>
      </c>
      <c r="C19" s="30" t="s">
        <v>72</v>
      </c>
      <c r="F19" s="67">
        <v>3025</v>
      </c>
      <c r="H19" s="286">
        <v>3091</v>
      </c>
      <c r="J19" s="67">
        <v>104931</v>
      </c>
      <c r="K19" s="286"/>
      <c r="L19" s="286">
        <v>97329</v>
      </c>
    </row>
    <row r="20" spans="1:12" ht="20.100000000000001" customHeight="1" x14ac:dyDescent="0.45">
      <c r="B20" s="31" t="s">
        <v>19</v>
      </c>
      <c r="C20" s="30" t="s">
        <v>187</v>
      </c>
      <c r="D20" s="31">
        <v>9</v>
      </c>
      <c r="F20" s="67">
        <v>-37140</v>
      </c>
      <c r="H20" s="286">
        <v>-21544</v>
      </c>
      <c r="J20" s="67">
        <v>-1226264</v>
      </c>
      <c r="K20" s="286"/>
      <c r="L20" s="286">
        <v>-678844</v>
      </c>
    </row>
    <row r="21" spans="1:12" ht="20.100000000000001" customHeight="1" x14ac:dyDescent="0.45">
      <c r="B21" s="31" t="s">
        <v>19</v>
      </c>
      <c r="C21" s="30" t="s">
        <v>221</v>
      </c>
      <c r="F21" s="67"/>
      <c r="J21" s="67"/>
      <c r="K21" s="286"/>
    </row>
    <row r="22" spans="1:12" ht="20.100000000000001" customHeight="1" x14ac:dyDescent="0.45">
      <c r="B22" s="31"/>
      <c r="C22" s="30" t="s">
        <v>338</v>
      </c>
      <c r="F22" s="67">
        <v>-13</v>
      </c>
      <c r="H22" s="286">
        <v>-113</v>
      </c>
      <c r="J22" s="67">
        <v>-441</v>
      </c>
      <c r="K22" s="286"/>
      <c r="L22" s="286">
        <v>-3545</v>
      </c>
    </row>
    <row r="23" spans="1:12" ht="20.100000000000001" customHeight="1" x14ac:dyDescent="0.45">
      <c r="B23" s="31" t="s">
        <v>19</v>
      </c>
      <c r="C23" s="30" t="s">
        <v>311</v>
      </c>
      <c r="F23" s="67">
        <v>-1642</v>
      </c>
      <c r="H23" s="286">
        <v>-7142</v>
      </c>
      <c r="J23" s="67">
        <v>-56852</v>
      </c>
      <c r="K23" s="286"/>
      <c r="L23" s="286">
        <v>-225037</v>
      </c>
    </row>
    <row r="24" spans="1:12" ht="20.100000000000001" customHeight="1" x14ac:dyDescent="0.45">
      <c r="B24" s="31" t="s">
        <v>19</v>
      </c>
      <c r="C24" s="30" t="s">
        <v>243</v>
      </c>
      <c r="F24" s="69">
        <v>-197737</v>
      </c>
      <c r="H24" s="285">
        <v>-91022</v>
      </c>
      <c r="J24" s="69">
        <v>-6923435</v>
      </c>
      <c r="K24" s="286"/>
      <c r="L24" s="285">
        <v>-3445529</v>
      </c>
    </row>
    <row r="25" spans="1:12" ht="6" customHeight="1" x14ac:dyDescent="0.45">
      <c r="B25" s="31"/>
      <c r="F25" s="67"/>
      <c r="J25" s="67"/>
    </row>
    <row r="26" spans="1:12" ht="20.100000000000001" customHeight="1" x14ac:dyDescent="0.45">
      <c r="A26" s="30" t="s">
        <v>111</v>
      </c>
      <c r="F26" s="298">
        <f>SUM(F10:F24)</f>
        <v>22683</v>
      </c>
      <c r="G26" s="305"/>
      <c r="H26" s="299">
        <f>SUM(H10:H24)</f>
        <v>-6595</v>
      </c>
      <c r="I26" s="305"/>
      <c r="J26" s="298">
        <f>SUM(J10:J24)</f>
        <v>891882</v>
      </c>
      <c r="K26" s="299"/>
      <c r="L26" s="299">
        <f>SUM(L10:L24)</f>
        <v>-771736</v>
      </c>
    </row>
    <row r="27" spans="1:12" ht="20.100000000000001" customHeight="1" x14ac:dyDescent="0.45">
      <c r="B27" s="30" t="s">
        <v>112</v>
      </c>
      <c r="F27" s="67"/>
      <c r="J27" s="67"/>
      <c r="K27" s="286"/>
    </row>
    <row r="28" spans="1:12" ht="20.100000000000001" customHeight="1" x14ac:dyDescent="0.45">
      <c r="B28" s="31" t="s">
        <v>19</v>
      </c>
      <c r="C28" s="30" t="s">
        <v>148</v>
      </c>
      <c r="F28" s="67">
        <v>-15724</v>
      </c>
      <c r="H28" s="286">
        <v>8125</v>
      </c>
      <c r="J28" s="67">
        <v>-544380</v>
      </c>
      <c r="K28" s="286"/>
      <c r="L28" s="286">
        <v>256009</v>
      </c>
    </row>
    <row r="29" spans="1:12" ht="20.100000000000001" customHeight="1" x14ac:dyDescent="0.45">
      <c r="B29" s="31" t="s">
        <v>19</v>
      </c>
      <c r="C29" s="30" t="s">
        <v>12</v>
      </c>
      <c r="F29" s="67">
        <v>-3211</v>
      </c>
      <c r="H29" s="286">
        <v>-1328</v>
      </c>
      <c r="J29" s="67">
        <v>-111168</v>
      </c>
      <c r="K29" s="286"/>
      <c r="L29" s="286">
        <v>-41859</v>
      </c>
    </row>
    <row r="30" spans="1:12" ht="20.100000000000001" customHeight="1" x14ac:dyDescent="0.45">
      <c r="B30" s="31" t="s">
        <v>19</v>
      </c>
      <c r="C30" s="30" t="s">
        <v>14</v>
      </c>
      <c r="F30" s="67">
        <v>-186</v>
      </c>
      <c r="H30" s="286">
        <v>301</v>
      </c>
      <c r="J30" s="67">
        <v>-6450</v>
      </c>
      <c r="K30" s="286"/>
      <c r="L30" s="286">
        <v>9490</v>
      </c>
    </row>
    <row r="31" spans="1:12" ht="20.100000000000001" customHeight="1" x14ac:dyDescent="0.45">
      <c r="B31" s="31" t="s">
        <v>19</v>
      </c>
      <c r="C31" s="30" t="s">
        <v>113</v>
      </c>
      <c r="F31" s="67">
        <v>-8709</v>
      </c>
      <c r="H31" s="286">
        <v>-3257</v>
      </c>
      <c r="J31" s="67">
        <v>-301536</v>
      </c>
      <c r="K31" s="286"/>
      <c r="L31" s="286">
        <v>-102645</v>
      </c>
    </row>
    <row r="32" spans="1:12" ht="20.100000000000001" customHeight="1" x14ac:dyDescent="0.45">
      <c r="B32" s="31" t="s">
        <v>19</v>
      </c>
      <c r="C32" s="30" t="s">
        <v>20</v>
      </c>
      <c r="F32" s="67">
        <v>-3051</v>
      </c>
      <c r="H32" s="286">
        <v>-5046</v>
      </c>
      <c r="J32" s="67">
        <v>-105632</v>
      </c>
      <c r="K32" s="286"/>
      <c r="L32" s="286">
        <v>-159031</v>
      </c>
    </row>
    <row r="33" spans="1:12" ht="20.100000000000001" customHeight="1" x14ac:dyDescent="0.45">
      <c r="B33" s="31" t="s">
        <v>19</v>
      </c>
      <c r="C33" s="30" t="s">
        <v>29</v>
      </c>
      <c r="F33" s="67">
        <v>866</v>
      </c>
      <c r="H33" s="286">
        <v>-303</v>
      </c>
      <c r="J33" s="67">
        <v>29966</v>
      </c>
      <c r="K33" s="286"/>
      <c r="L33" s="286">
        <v>-9549</v>
      </c>
    </row>
    <row r="34" spans="1:12" ht="20.100000000000001" customHeight="1" x14ac:dyDescent="0.45">
      <c r="B34" s="31" t="s">
        <v>19</v>
      </c>
      <c r="C34" s="30" t="s">
        <v>60</v>
      </c>
      <c r="F34" s="67">
        <v>-2746</v>
      </c>
      <c r="H34" s="286">
        <v>557</v>
      </c>
      <c r="J34" s="67">
        <v>-95057</v>
      </c>
      <c r="K34" s="286"/>
      <c r="L34" s="286">
        <v>17548</v>
      </c>
    </row>
    <row r="35" spans="1:12" ht="20.100000000000001" customHeight="1" x14ac:dyDescent="0.45">
      <c r="B35" s="31" t="s">
        <v>19</v>
      </c>
      <c r="C35" s="30" t="s">
        <v>61</v>
      </c>
      <c r="F35" s="67">
        <v>-778</v>
      </c>
      <c r="H35" s="286">
        <v>-357</v>
      </c>
      <c r="J35" s="67">
        <v>-26940</v>
      </c>
      <c r="K35" s="286"/>
      <c r="L35" s="286">
        <v>-11254</v>
      </c>
    </row>
    <row r="36" spans="1:12" ht="20.100000000000001" customHeight="1" x14ac:dyDescent="0.45">
      <c r="B36" s="31" t="s">
        <v>19</v>
      </c>
      <c r="C36" s="30" t="s">
        <v>47</v>
      </c>
      <c r="F36" s="67">
        <v>-262</v>
      </c>
      <c r="H36" s="286">
        <v>-1645</v>
      </c>
      <c r="J36" s="67">
        <v>-9080</v>
      </c>
      <c r="K36" s="286"/>
      <c r="L36" s="286">
        <v>-51842</v>
      </c>
    </row>
    <row r="37" spans="1:12" ht="20.100000000000001" customHeight="1" x14ac:dyDescent="0.45">
      <c r="B37" s="31" t="s">
        <v>19</v>
      </c>
      <c r="C37" s="30" t="s">
        <v>42</v>
      </c>
      <c r="F37" s="67">
        <v>-2127</v>
      </c>
      <c r="H37" s="286">
        <v>20</v>
      </c>
      <c r="J37" s="67">
        <v>-73630</v>
      </c>
      <c r="K37" s="286"/>
      <c r="L37" s="286">
        <v>622</v>
      </c>
    </row>
    <row r="38" spans="1:12" ht="20.100000000000001" customHeight="1" x14ac:dyDescent="0.45">
      <c r="B38" s="31" t="s">
        <v>19</v>
      </c>
      <c r="C38" s="66" t="s">
        <v>232</v>
      </c>
      <c r="F38" s="69">
        <v>-919</v>
      </c>
      <c r="H38" s="285">
        <v>182</v>
      </c>
      <c r="J38" s="69">
        <v>-31807</v>
      </c>
      <c r="K38" s="286"/>
      <c r="L38" s="285">
        <v>5725</v>
      </c>
    </row>
    <row r="39" spans="1:12" ht="6" customHeight="1" x14ac:dyDescent="0.45">
      <c r="B39" s="31"/>
      <c r="F39" s="67"/>
      <c r="J39" s="67"/>
    </row>
    <row r="40" spans="1:12" ht="20.100000000000001" customHeight="1" x14ac:dyDescent="0.45">
      <c r="A40" s="42" t="s">
        <v>207</v>
      </c>
      <c r="F40" s="298">
        <f>SUM(F26:F38)</f>
        <v>-14164</v>
      </c>
      <c r="G40" s="305"/>
      <c r="H40" s="299">
        <f>SUM(H26:H38)</f>
        <v>-9346</v>
      </c>
      <c r="I40" s="305"/>
      <c r="J40" s="298">
        <f>SUM(J26:J38)</f>
        <v>-383832</v>
      </c>
      <c r="K40" s="305"/>
      <c r="L40" s="299">
        <f>SUM(L26:L38)</f>
        <v>-858522</v>
      </c>
    </row>
    <row r="41" spans="1:12" ht="20.100000000000001" customHeight="1" x14ac:dyDescent="0.45">
      <c r="B41" s="31" t="s">
        <v>19</v>
      </c>
      <c r="C41" s="30" t="s">
        <v>176</v>
      </c>
      <c r="F41" s="302">
        <v>-115641</v>
      </c>
      <c r="G41" s="305"/>
      <c r="H41" s="307">
        <v>-89276</v>
      </c>
      <c r="I41" s="305"/>
      <c r="J41" s="302">
        <v>-4003678</v>
      </c>
      <c r="K41" s="299"/>
      <c r="L41" s="307">
        <v>-2813072</v>
      </c>
    </row>
    <row r="42" spans="1:12" ht="6" customHeight="1" x14ac:dyDescent="0.45">
      <c r="F42" s="298"/>
      <c r="G42" s="305"/>
      <c r="H42" s="299"/>
      <c r="I42" s="305"/>
      <c r="J42" s="298"/>
      <c r="K42" s="305"/>
      <c r="L42" s="299"/>
    </row>
    <row r="43" spans="1:12" ht="20.100000000000001" customHeight="1" x14ac:dyDescent="0.45">
      <c r="A43" s="30" t="s">
        <v>189</v>
      </c>
      <c r="F43" s="302">
        <f>SUM(F40:F41)</f>
        <v>-129805</v>
      </c>
      <c r="G43" s="299"/>
      <c r="H43" s="307">
        <f>SUM(H40:H41)</f>
        <v>-98622</v>
      </c>
      <c r="I43" s="299"/>
      <c r="J43" s="302">
        <f>SUM(J40:J41)</f>
        <v>-4387510</v>
      </c>
      <c r="K43" s="299"/>
      <c r="L43" s="307">
        <f>SUM(L40:L41)</f>
        <v>-3671594</v>
      </c>
    </row>
    <row r="44" spans="1:12" ht="20.100000000000001" customHeight="1" x14ac:dyDescent="0.45">
      <c r="G44" s="286"/>
      <c r="I44" s="286"/>
      <c r="K44" s="286"/>
    </row>
    <row r="45" spans="1:12" ht="20.100000000000001" customHeight="1" x14ac:dyDescent="0.45">
      <c r="G45" s="286"/>
      <c r="I45" s="286"/>
      <c r="K45" s="286"/>
    </row>
    <row r="46" spans="1:12" ht="20.100000000000001" customHeight="1" x14ac:dyDescent="0.45">
      <c r="G46" s="286"/>
      <c r="I46" s="286"/>
      <c r="K46" s="286"/>
    </row>
    <row r="47" spans="1:12" ht="19.5" customHeight="1" x14ac:dyDescent="0.45">
      <c r="G47" s="286"/>
      <c r="I47" s="286"/>
      <c r="K47" s="286"/>
    </row>
    <row r="48" spans="1:12" ht="21.95" customHeight="1" x14ac:dyDescent="0.45">
      <c r="A48" s="445" t="str">
        <f>'T19  Change US Co'!A30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445"/>
      <c r="C48" s="445"/>
      <c r="D48" s="445"/>
      <c r="E48" s="445"/>
      <c r="F48" s="445"/>
      <c r="G48" s="445"/>
      <c r="H48" s="445"/>
      <c r="I48" s="445"/>
      <c r="J48" s="445"/>
      <c r="K48" s="445"/>
      <c r="L48" s="445"/>
    </row>
    <row r="49" spans="1:12" ht="18.95" customHeight="1" x14ac:dyDescent="0.45">
      <c r="A49" s="35" t="s">
        <v>62</v>
      </c>
      <c r="B49" s="35"/>
      <c r="C49" s="35"/>
      <c r="G49" s="290"/>
      <c r="I49" s="290"/>
      <c r="K49" s="290"/>
    </row>
    <row r="50" spans="1:12" ht="18.95" customHeight="1" x14ac:dyDescent="0.45">
      <c r="A50" s="35" t="s">
        <v>108</v>
      </c>
      <c r="B50" s="35"/>
      <c r="C50" s="35"/>
      <c r="G50" s="290"/>
      <c r="I50" s="290"/>
      <c r="K50" s="290"/>
    </row>
    <row r="51" spans="1:12" ht="18.95" customHeight="1" x14ac:dyDescent="0.45">
      <c r="A51" s="345" t="str">
        <f>A3</f>
        <v>สำหรับงวดเก้าเดือนสิ้นสุดวันที่ 30 กันยายน พ.ศ. 2565</v>
      </c>
      <c r="B51" s="345"/>
      <c r="C51" s="36"/>
      <c r="D51" s="37"/>
      <c r="E51" s="37"/>
      <c r="F51" s="285"/>
      <c r="G51" s="291"/>
      <c r="H51" s="285"/>
      <c r="I51" s="291"/>
      <c r="J51" s="285"/>
      <c r="K51" s="291"/>
      <c r="L51" s="285"/>
    </row>
    <row r="52" spans="1:12" ht="18.600000000000001" customHeight="1" x14ac:dyDescent="0.45">
      <c r="A52" s="38"/>
      <c r="B52" s="38"/>
      <c r="C52" s="38"/>
      <c r="D52" s="39"/>
      <c r="E52" s="39"/>
      <c r="F52" s="284"/>
      <c r="G52" s="292"/>
      <c r="H52" s="284"/>
      <c r="I52" s="292"/>
      <c r="J52" s="284"/>
      <c r="K52" s="292"/>
      <c r="L52" s="284"/>
    </row>
    <row r="53" spans="1:12" ht="18" customHeight="1" x14ac:dyDescent="0.4">
      <c r="A53" s="35"/>
      <c r="B53" s="35"/>
      <c r="C53" s="35"/>
      <c r="F53" s="285"/>
      <c r="G53" s="291"/>
      <c r="H53" s="285"/>
      <c r="I53" s="291"/>
      <c r="J53" s="23"/>
      <c r="K53" s="291"/>
      <c r="L53" s="23" t="s">
        <v>167</v>
      </c>
    </row>
    <row r="54" spans="1:12" s="8" customFormat="1" ht="18" customHeight="1" x14ac:dyDescent="0.45">
      <c r="A54" s="19"/>
      <c r="B54" s="19"/>
      <c r="C54" s="19"/>
      <c r="D54" s="9"/>
      <c r="E54" s="9"/>
      <c r="F54" s="293"/>
      <c r="G54" s="293"/>
      <c r="H54" s="293" t="s">
        <v>3</v>
      </c>
      <c r="I54" s="273"/>
      <c r="J54" s="293"/>
      <c r="K54" s="294"/>
      <c r="L54" s="293" t="s">
        <v>4</v>
      </c>
    </row>
    <row r="55" spans="1:12" s="40" customFormat="1" ht="18" customHeight="1" x14ac:dyDescent="0.45">
      <c r="D55" s="32" t="s">
        <v>8</v>
      </c>
      <c r="F55" s="295" t="s">
        <v>266</v>
      </c>
      <c r="G55" s="281"/>
      <c r="H55" s="295" t="s">
        <v>223</v>
      </c>
      <c r="I55" s="281"/>
      <c r="J55" s="295" t="s">
        <v>266</v>
      </c>
      <c r="K55" s="281"/>
      <c r="L55" s="295" t="s">
        <v>223</v>
      </c>
    </row>
    <row r="56" spans="1:12" s="40" customFormat="1" ht="18" customHeight="1" x14ac:dyDescent="0.45">
      <c r="A56" s="30" t="s">
        <v>116</v>
      </c>
      <c r="B56" s="30"/>
      <c r="C56" s="30"/>
      <c r="D56" s="31"/>
      <c r="E56" s="31"/>
      <c r="F56" s="67"/>
      <c r="G56" s="287"/>
      <c r="H56" s="286"/>
      <c r="I56" s="287"/>
      <c r="J56" s="67"/>
      <c r="K56" s="287"/>
      <c r="L56" s="286"/>
    </row>
    <row r="57" spans="1:12" ht="18" customHeight="1" x14ac:dyDescent="0.45">
      <c r="B57" s="30" t="s">
        <v>322</v>
      </c>
      <c r="F57" s="67"/>
      <c r="G57" s="286"/>
      <c r="I57" s="286"/>
      <c r="J57" s="67"/>
      <c r="K57" s="286"/>
    </row>
    <row r="58" spans="1:12" ht="18" customHeight="1" x14ac:dyDescent="0.45">
      <c r="C58" s="30" t="s">
        <v>323</v>
      </c>
      <c r="F58" s="67">
        <v>0</v>
      </c>
      <c r="G58" s="286"/>
      <c r="H58" s="286">
        <v>-780</v>
      </c>
      <c r="I58" s="286"/>
      <c r="J58" s="67">
        <v>0</v>
      </c>
      <c r="K58" s="286"/>
      <c r="L58" s="286">
        <v>-24586</v>
      </c>
    </row>
    <row r="59" spans="1:12" s="40" customFormat="1" ht="18" customHeight="1" x14ac:dyDescent="0.45">
      <c r="A59" s="30"/>
      <c r="B59" s="30" t="s">
        <v>126</v>
      </c>
      <c r="C59" s="30"/>
      <c r="D59" s="43">
        <v>20</v>
      </c>
      <c r="E59" s="31"/>
      <c r="F59" s="67">
        <v>50432</v>
      </c>
      <c r="G59" s="287"/>
      <c r="H59" s="286">
        <v>18800</v>
      </c>
      <c r="I59" s="287"/>
      <c r="J59" s="67">
        <v>1700826</v>
      </c>
      <c r="K59" s="287"/>
      <c r="L59" s="286">
        <v>592388</v>
      </c>
    </row>
    <row r="60" spans="1:12" s="40" customFormat="1" ht="18" customHeight="1" x14ac:dyDescent="0.45">
      <c r="A60" s="30"/>
      <c r="B60" s="30" t="s">
        <v>117</v>
      </c>
      <c r="C60" s="30"/>
      <c r="D60" s="43">
        <v>20</v>
      </c>
      <c r="E60" s="31"/>
      <c r="F60" s="67">
        <v>-101720</v>
      </c>
      <c r="G60" s="287"/>
      <c r="H60" s="286">
        <v>-50267</v>
      </c>
      <c r="I60" s="287"/>
      <c r="J60" s="67">
        <v>-3430496</v>
      </c>
      <c r="K60" s="287"/>
      <c r="L60" s="286">
        <v>-1583919</v>
      </c>
    </row>
    <row r="61" spans="1:12" s="40" customFormat="1" ht="18" customHeight="1" x14ac:dyDescent="0.45">
      <c r="A61" s="30"/>
      <c r="B61" s="30" t="s">
        <v>164</v>
      </c>
      <c r="C61" s="30"/>
      <c r="D61" s="43">
        <v>20</v>
      </c>
      <c r="E61" s="31"/>
      <c r="F61" s="67">
        <v>569870</v>
      </c>
      <c r="G61" s="287"/>
      <c r="H61" s="286">
        <v>0</v>
      </c>
      <c r="I61" s="287"/>
      <c r="J61" s="67">
        <v>19729790</v>
      </c>
      <c r="K61" s="287"/>
      <c r="L61" s="286">
        <v>0</v>
      </c>
    </row>
    <row r="62" spans="1:12" ht="18" customHeight="1" x14ac:dyDescent="0.45">
      <c r="B62" s="30" t="s">
        <v>118</v>
      </c>
      <c r="D62" s="43">
        <v>20</v>
      </c>
      <c r="F62" s="67">
        <v>-224804</v>
      </c>
      <c r="G62" s="286"/>
      <c r="H62" s="286">
        <v>-427660</v>
      </c>
      <c r="I62" s="286"/>
      <c r="J62" s="67">
        <v>-7783076</v>
      </c>
      <c r="K62" s="286"/>
      <c r="L62" s="286">
        <v>-13475558</v>
      </c>
    </row>
    <row r="63" spans="1:12" ht="18" customHeight="1" x14ac:dyDescent="0.45">
      <c r="B63" s="30" t="s">
        <v>127</v>
      </c>
      <c r="D63" s="31">
        <v>9</v>
      </c>
      <c r="F63" s="67">
        <v>-307763</v>
      </c>
      <c r="G63" s="286"/>
      <c r="H63" s="286">
        <v>-8133</v>
      </c>
      <c r="I63" s="286"/>
      <c r="J63" s="67">
        <v>-10655214</v>
      </c>
      <c r="K63" s="286"/>
      <c r="L63" s="286">
        <v>-256268</v>
      </c>
    </row>
    <row r="64" spans="1:12" ht="18" customHeight="1" x14ac:dyDescent="0.45">
      <c r="B64" s="30" t="s">
        <v>119</v>
      </c>
      <c r="F64" s="67"/>
      <c r="G64" s="286"/>
      <c r="I64" s="286"/>
      <c r="J64" s="67"/>
      <c r="K64" s="286"/>
    </row>
    <row r="65" spans="1:12" ht="18" customHeight="1" x14ac:dyDescent="0.45">
      <c r="C65" s="30" t="s">
        <v>313</v>
      </c>
      <c r="F65" s="67">
        <v>489</v>
      </c>
      <c r="G65" s="286"/>
      <c r="H65" s="286">
        <v>115</v>
      </c>
      <c r="I65" s="286"/>
      <c r="J65" s="67">
        <v>16941</v>
      </c>
      <c r="K65" s="286"/>
      <c r="L65" s="286">
        <v>3597</v>
      </c>
    </row>
    <row r="66" spans="1:12" ht="18" customHeight="1" x14ac:dyDescent="0.45">
      <c r="B66" s="30" t="s">
        <v>312</v>
      </c>
      <c r="F66" s="49">
        <v>-1089</v>
      </c>
      <c r="G66" s="286"/>
      <c r="H66" s="287">
        <v>-104</v>
      </c>
      <c r="I66" s="286"/>
      <c r="J66" s="49">
        <v>-37690</v>
      </c>
      <c r="K66" s="286"/>
      <c r="L66" s="286">
        <v>-3247</v>
      </c>
    </row>
    <row r="67" spans="1:12" ht="18" customHeight="1" x14ac:dyDescent="0.45">
      <c r="B67" s="30" t="s">
        <v>70</v>
      </c>
      <c r="F67" s="67">
        <v>27449</v>
      </c>
      <c r="G67" s="286"/>
      <c r="H67" s="286">
        <v>22126</v>
      </c>
      <c r="I67" s="286"/>
      <c r="J67" s="67">
        <v>950341</v>
      </c>
      <c r="K67" s="286"/>
      <c r="L67" s="286">
        <v>697182</v>
      </c>
    </row>
    <row r="68" spans="1:12" ht="18" customHeight="1" x14ac:dyDescent="0.45">
      <c r="B68" s="30" t="s">
        <v>157</v>
      </c>
      <c r="F68" s="67">
        <v>146365</v>
      </c>
      <c r="G68" s="286"/>
      <c r="H68" s="286">
        <v>48971</v>
      </c>
      <c r="I68" s="286"/>
      <c r="J68" s="67">
        <v>5067384</v>
      </c>
      <c r="K68" s="286"/>
      <c r="L68" s="286">
        <v>1543066</v>
      </c>
    </row>
    <row r="69" spans="1:12" ht="18" customHeight="1" x14ac:dyDescent="0.45">
      <c r="B69" s="30" t="s">
        <v>198</v>
      </c>
      <c r="F69" s="68">
        <v>194</v>
      </c>
      <c r="G69" s="286"/>
      <c r="H69" s="288">
        <v>160</v>
      </c>
      <c r="I69" s="286"/>
      <c r="J69" s="68">
        <v>6673</v>
      </c>
      <c r="K69" s="286"/>
      <c r="L69" s="288">
        <v>5011</v>
      </c>
    </row>
    <row r="70" spans="1:12" ht="5.0999999999999996" customHeight="1" x14ac:dyDescent="0.45">
      <c r="F70" s="67"/>
      <c r="G70" s="286"/>
      <c r="I70" s="286"/>
      <c r="J70" s="67"/>
      <c r="K70" s="286"/>
    </row>
    <row r="71" spans="1:12" ht="18" customHeight="1" x14ac:dyDescent="0.45">
      <c r="A71" s="30" t="s">
        <v>310</v>
      </c>
      <c r="F71" s="302">
        <f>SUM(F57:F69)</f>
        <v>159423</v>
      </c>
      <c r="G71" s="299"/>
      <c r="H71" s="307">
        <f>SUM(H57:H69)</f>
        <v>-396772</v>
      </c>
      <c r="I71" s="299"/>
      <c r="J71" s="302">
        <f>SUM(J57:J69)</f>
        <v>5565479</v>
      </c>
      <c r="K71" s="299"/>
      <c r="L71" s="307">
        <f>SUM(L57:L69)</f>
        <v>-12502334</v>
      </c>
    </row>
    <row r="72" spans="1:12" ht="9.9499999999999993" customHeight="1" x14ac:dyDescent="0.45">
      <c r="F72" s="67"/>
      <c r="G72" s="286"/>
      <c r="I72" s="286"/>
      <c r="J72" s="67"/>
      <c r="K72" s="286"/>
    </row>
    <row r="73" spans="1:12" ht="18" customHeight="1" x14ac:dyDescent="0.45">
      <c r="A73" s="30" t="s">
        <v>121</v>
      </c>
      <c r="F73" s="67"/>
      <c r="G73" s="286"/>
      <c r="I73" s="286"/>
      <c r="J73" s="67"/>
      <c r="K73" s="286"/>
    </row>
    <row r="74" spans="1:12" ht="18" customHeight="1" x14ac:dyDescent="0.45">
      <c r="B74" s="30" t="s">
        <v>122</v>
      </c>
      <c r="D74" s="31">
        <v>13</v>
      </c>
      <c r="F74" s="67">
        <v>934293</v>
      </c>
      <c r="G74" s="286"/>
      <c r="H74" s="286">
        <v>881951</v>
      </c>
      <c r="I74" s="286"/>
      <c r="J74" s="67">
        <v>32346630</v>
      </c>
      <c r="K74" s="286"/>
      <c r="L74" s="286">
        <v>27790279</v>
      </c>
    </row>
    <row r="75" spans="1:12" ht="18" customHeight="1" x14ac:dyDescent="0.45">
      <c r="B75" s="30" t="s">
        <v>123</v>
      </c>
      <c r="D75" s="31">
        <v>13</v>
      </c>
      <c r="F75" s="67">
        <v>-1195967</v>
      </c>
      <c r="G75" s="286"/>
      <c r="H75" s="286">
        <v>-965276</v>
      </c>
      <c r="I75" s="286"/>
      <c r="J75" s="67">
        <v>-41406179</v>
      </c>
      <c r="K75" s="286"/>
      <c r="L75" s="286">
        <v>-30415861</v>
      </c>
    </row>
    <row r="76" spans="1:12" ht="18" customHeight="1" x14ac:dyDescent="0.45">
      <c r="B76" s="30" t="s">
        <v>152</v>
      </c>
      <c r="D76" s="31">
        <v>14</v>
      </c>
      <c r="F76" s="67">
        <v>50000</v>
      </c>
      <c r="G76" s="286"/>
      <c r="H76" s="286">
        <v>67000</v>
      </c>
      <c r="I76" s="286"/>
      <c r="J76" s="67">
        <v>1686250</v>
      </c>
      <c r="K76" s="286"/>
      <c r="L76" s="286">
        <v>2111170</v>
      </c>
    </row>
    <row r="77" spans="1:12" ht="18" customHeight="1" x14ac:dyDescent="0.45">
      <c r="B77" s="30" t="s">
        <v>153</v>
      </c>
      <c r="D77" s="31">
        <v>14</v>
      </c>
      <c r="F77" s="67">
        <v>-243231</v>
      </c>
      <c r="G77" s="286"/>
      <c r="H77" s="286">
        <v>-127500</v>
      </c>
      <c r="I77" s="286"/>
      <c r="J77" s="67">
        <v>-8421010</v>
      </c>
      <c r="K77" s="286"/>
      <c r="L77" s="286">
        <v>-4017525</v>
      </c>
    </row>
    <row r="78" spans="1:12" ht="18" customHeight="1" x14ac:dyDescent="0.45">
      <c r="B78" s="30" t="s">
        <v>252</v>
      </c>
      <c r="D78" s="31">
        <v>15</v>
      </c>
      <c r="F78" s="67">
        <v>611181</v>
      </c>
      <c r="G78" s="286"/>
      <c r="H78" s="286">
        <v>679669</v>
      </c>
      <c r="I78" s="286"/>
      <c r="J78" s="67">
        <v>21100000</v>
      </c>
      <c r="K78" s="286"/>
      <c r="L78" s="286">
        <v>21416356</v>
      </c>
    </row>
    <row r="79" spans="1:12" ht="18" customHeight="1" x14ac:dyDescent="0.45">
      <c r="B79" s="30" t="s">
        <v>204</v>
      </c>
      <c r="D79" s="31">
        <v>15</v>
      </c>
      <c r="F79" s="67">
        <v>-88724</v>
      </c>
      <c r="G79" s="286"/>
      <c r="H79" s="286">
        <v>-129939</v>
      </c>
      <c r="I79" s="286"/>
      <c r="J79" s="67">
        <v>-3000000</v>
      </c>
      <c r="K79" s="286"/>
      <c r="L79" s="286">
        <v>-4094388</v>
      </c>
    </row>
    <row r="80" spans="1:12" ht="18" customHeight="1" x14ac:dyDescent="0.45">
      <c r="B80" s="30" t="s">
        <v>250</v>
      </c>
      <c r="F80" s="67" t="s">
        <v>294</v>
      </c>
      <c r="G80" s="286"/>
      <c r="H80" s="286">
        <v>6000</v>
      </c>
      <c r="I80" s="286"/>
      <c r="J80" s="67" t="s">
        <v>295</v>
      </c>
      <c r="K80" s="286"/>
      <c r="L80" s="286">
        <v>189060</v>
      </c>
    </row>
    <row r="81" spans="1:12" ht="18" customHeight="1" x14ac:dyDescent="0.45">
      <c r="B81" s="30" t="s">
        <v>199</v>
      </c>
      <c r="F81" s="67">
        <v>-745</v>
      </c>
      <c r="G81" s="286"/>
      <c r="H81" s="286">
        <v>-846</v>
      </c>
      <c r="I81" s="286"/>
      <c r="J81" s="67">
        <v>-25807</v>
      </c>
      <c r="K81" s="286"/>
      <c r="L81" s="286">
        <v>-26666</v>
      </c>
    </row>
    <row r="82" spans="1:12" ht="18" customHeight="1" x14ac:dyDescent="0.45">
      <c r="B82" s="30" t="s">
        <v>205</v>
      </c>
      <c r="D82" s="31">
        <v>19</v>
      </c>
      <c r="F82" s="67">
        <v>-134679</v>
      </c>
      <c r="G82" s="286"/>
      <c r="H82" s="286">
        <v>-55853</v>
      </c>
      <c r="I82" s="286"/>
      <c r="J82" s="67">
        <v>-4736197</v>
      </c>
      <c r="K82" s="286"/>
      <c r="L82" s="286">
        <v>-1776071</v>
      </c>
    </row>
    <row r="83" spans="1:12" ht="18" customHeight="1" x14ac:dyDescent="0.45">
      <c r="B83" s="30" t="s">
        <v>248</v>
      </c>
      <c r="F83" s="70" t="s">
        <v>294</v>
      </c>
      <c r="G83" s="286"/>
      <c r="H83" s="289">
        <v>255381</v>
      </c>
      <c r="I83" s="286"/>
      <c r="J83" s="70" t="s">
        <v>295</v>
      </c>
      <c r="K83" s="286"/>
      <c r="L83" s="289">
        <v>8457636</v>
      </c>
    </row>
    <row r="84" spans="1:12" ht="5.0999999999999996" customHeight="1" x14ac:dyDescent="0.45">
      <c r="F84" s="67"/>
      <c r="G84" s="286"/>
      <c r="I84" s="286"/>
      <c r="J84" s="67"/>
      <c r="K84" s="286"/>
    </row>
    <row r="85" spans="1:12" ht="18" customHeight="1" x14ac:dyDescent="0.45">
      <c r="A85" s="30" t="s">
        <v>309</v>
      </c>
      <c r="F85" s="302">
        <f>SUM(F74:F83)</f>
        <v>-67872</v>
      </c>
      <c r="G85" s="299"/>
      <c r="H85" s="307">
        <f>SUM(H74:H83)</f>
        <v>610587</v>
      </c>
      <c r="I85" s="299"/>
      <c r="J85" s="302">
        <f>SUM(J74:J83)</f>
        <v>-2456313</v>
      </c>
      <c r="K85" s="299"/>
      <c r="L85" s="307">
        <f>SUM(L74:L83)</f>
        <v>19633990</v>
      </c>
    </row>
    <row r="86" spans="1:12" ht="9.9499999999999993" customHeight="1" x14ac:dyDescent="0.45">
      <c r="F86" s="67"/>
      <c r="G86" s="286"/>
      <c r="I86" s="286"/>
      <c r="J86" s="67"/>
      <c r="K86" s="286"/>
    </row>
    <row r="87" spans="1:12" ht="18" customHeight="1" x14ac:dyDescent="0.45">
      <c r="A87" s="30" t="s">
        <v>329</v>
      </c>
      <c r="F87" s="298">
        <f>F43+F71+F85</f>
        <v>-38254</v>
      </c>
      <c r="G87" s="299"/>
      <c r="H87" s="299">
        <f>H43+H71+H85</f>
        <v>115193</v>
      </c>
      <c r="I87" s="299"/>
      <c r="J87" s="298">
        <f>J43+J71+J85</f>
        <v>-1278344</v>
      </c>
      <c r="K87" s="299"/>
      <c r="L87" s="299">
        <f>L43+L71+L85</f>
        <v>3460062</v>
      </c>
    </row>
    <row r="88" spans="1:12" ht="18" customHeight="1" x14ac:dyDescent="0.45">
      <c r="A88" s="30" t="s">
        <v>165</v>
      </c>
      <c r="F88" s="298">
        <v>-7643</v>
      </c>
      <c r="G88" s="299"/>
      <c r="H88" s="299">
        <v>-36294</v>
      </c>
      <c r="I88" s="299"/>
      <c r="J88" s="298">
        <v>50292</v>
      </c>
      <c r="K88" s="299"/>
      <c r="L88" s="299">
        <v>56038</v>
      </c>
    </row>
    <row r="89" spans="1:12" ht="18" customHeight="1" x14ac:dyDescent="0.45">
      <c r="A89" s="30" t="s">
        <v>124</v>
      </c>
      <c r="F89" s="302">
        <v>114057</v>
      </c>
      <c r="G89" s="299"/>
      <c r="H89" s="307">
        <v>216119</v>
      </c>
      <c r="I89" s="299"/>
      <c r="J89" s="302">
        <v>3811758</v>
      </c>
      <c r="K89" s="299"/>
      <c r="L89" s="307">
        <v>6491574</v>
      </c>
    </row>
    <row r="90" spans="1:12" ht="5.0999999999999996" customHeight="1" x14ac:dyDescent="0.45">
      <c r="F90" s="298"/>
      <c r="G90" s="305"/>
      <c r="H90" s="299"/>
      <c r="I90" s="305"/>
      <c r="J90" s="298"/>
      <c r="K90" s="299"/>
      <c r="L90" s="299"/>
    </row>
    <row r="91" spans="1:12" ht="18" customHeight="1" thickBot="1" x14ac:dyDescent="0.5">
      <c r="A91" s="30" t="s">
        <v>125</v>
      </c>
      <c r="F91" s="304">
        <f>SUM(F87:F89)</f>
        <v>68160</v>
      </c>
      <c r="G91" s="299"/>
      <c r="H91" s="309">
        <f>SUM(H87:H89)</f>
        <v>295018</v>
      </c>
      <c r="I91" s="299"/>
      <c r="J91" s="304">
        <f>SUM(J87:J89)</f>
        <v>2583706</v>
      </c>
      <c r="K91" s="299"/>
      <c r="L91" s="309">
        <f>SUM(L87:L89)</f>
        <v>10007674</v>
      </c>
    </row>
    <row r="92" spans="1:12" ht="9.9499999999999993" customHeight="1" thickTop="1" x14ac:dyDescent="0.45">
      <c r="F92" s="57"/>
      <c r="G92" s="297"/>
      <c r="H92" s="296"/>
      <c r="I92" s="297"/>
      <c r="J92" s="57"/>
      <c r="K92" s="297"/>
      <c r="L92" s="296"/>
    </row>
    <row r="93" spans="1:12" ht="18" customHeight="1" x14ac:dyDescent="0.45">
      <c r="A93" s="33" t="s">
        <v>200</v>
      </c>
      <c r="B93" s="8"/>
      <c r="C93" s="8"/>
      <c r="D93" s="9"/>
      <c r="E93" s="9"/>
      <c r="F93" s="50"/>
      <c r="G93" s="2"/>
      <c r="H93" s="2"/>
      <c r="I93" s="2"/>
      <c r="J93" s="50"/>
      <c r="K93" s="2"/>
      <c r="L93" s="2"/>
    </row>
    <row r="94" spans="1:12" ht="5.0999999999999996" customHeight="1" x14ac:dyDescent="0.45">
      <c r="A94" s="33"/>
      <c r="B94" s="8"/>
      <c r="C94" s="8"/>
      <c r="D94" s="9"/>
      <c r="E94" s="9"/>
      <c r="F94" s="50"/>
      <c r="G94" s="2"/>
      <c r="H94" s="2"/>
      <c r="I94" s="2"/>
      <c r="J94" s="50"/>
      <c r="K94" s="2"/>
      <c r="L94" s="2"/>
    </row>
    <row r="95" spans="1:12" ht="18" customHeight="1" x14ac:dyDescent="0.45">
      <c r="A95" s="404" t="s">
        <v>326</v>
      </c>
      <c r="B95" s="8"/>
      <c r="C95" s="8"/>
      <c r="D95" s="9"/>
      <c r="E95" s="9"/>
      <c r="F95" s="50"/>
      <c r="G95" s="2"/>
      <c r="H95" s="2"/>
      <c r="I95" s="2"/>
      <c r="J95" s="50"/>
      <c r="K95" s="2"/>
      <c r="L95" s="2"/>
    </row>
    <row r="96" spans="1:12" ht="5.0999999999999996" customHeight="1" x14ac:dyDescent="0.45">
      <c r="A96" s="13"/>
      <c r="B96" s="13"/>
      <c r="C96" s="13"/>
      <c r="D96" s="34"/>
      <c r="E96" s="34"/>
      <c r="F96" s="58"/>
      <c r="G96" s="7"/>
      <c r="H96" s="7"/>
      <c r="I96" s="7"/>
      <c r="J96" s="58"/>
      <c r="K96" s="7"/>
      <c r="L96" s="7"/>
    </row>
    <row r="97" spans="1:12" ht="18" customHeight="1" x14ac:dyDescent="0.45">
      <c r="A97" s="30" t="s">
        <v>296</v>
      </c>
      <c r="F97" s="67">
        <v>37</v>
      </c>
      <c r="H97" s="286">
        <v>1</v>
      </c>
      <c r="J97" s="67">
        <v>1419</v>
      </c>
      <c r="K97" s="286"/>
      <c r="L97" s="286">
        <v>77</v>
      </c>
    </row>
    <row r="98" spans="1:12" ht="18" customHeight="1" x14ac:dyDescent="0.45">
      <c r="A98" s="30" t="s">
        <v>297</v>
      </c>
      <c r="F98" s="67"/>
      <c r="J98" s="67"/>
      <c r="K98" s="286"/>
    </row>
    <row r="99" spans="1:12" ht="18" customHeight="1" x14ac:dyDescent="0.45">
      <c r="B99" s="30" t="s">
        <v>298</v>
      </c>
      <c r="F99" s="67">
        <v>86</v>
      </c>
      <c r="G99" s="286"/>
      <c r="H99" s="286">
        <v>0</v>
      </c>
      <c r="I99" s="286"/>
      <c r="J99" s="67">
        <v>3269</v>
      </c>
      <c r="K99" s="286"/>
      <c r="L99" s="286">
        <v>0</v>
      </c>
    </row>
    <row r="100" spans="1:12" ht="18" customHeight="1" x14ac:dyDescent="0.45">
      <c r="A100" s="30" t="s">
        <v>299</v>
      </c>
      <c r="D100" s="31">
        <v>9</v>
      </c>
      <c r="F100" s="67">
        <v>1298472</v>
      </c>
      <c r="H100" s="286">
        <v>0</v>
      </c>
      <c r="J100" s="67">
        <v>43790979</v>
      </c>
      <c r="K100" s="286"/>
      <c r="L100" s="286">
        <v>0</v>
      </c>
    </row>
    <row r="101" spans="1:12" ht="18" customHeight="1" x14ac:dyDescent="0.45">
      <c r="A101" s="30" t="s">
        <v>300</v>
      </c>
      <c r="D101" s="31">
        <v>9</v>
      </c>
      <c r="F101" s="67">
        <v>1320345</v>
      </c>
      <c r="H101" s="286">
        <v>0</v>
      </c>
      <c r="J101" s="67">
        <v>44528637</v>
      </c>
      <c r="K101" s="286"/>
      <c r="L101" s="286">
        <v>0</v>
      </c>
    </row>
    <row r="102" spans="1:12" ht="18" customHeight="1" x14ac:dyDescent="0.45">
      <c r="A102" s="30" t="s">
        <v>301</v>
      </c>
      <c r="D102" s="31">
        <v>9</v>
      </c>
      <c r="F102" s="67">
        <v>910000</v>
      </c>
      <c r="H102" s="286">
        <v>0</v>
      </c>
      <c r="J102" s="67">
        <v>30689750</v>
      </c>
      <c r="K102" s="286"/>
      <c r="L102" s="286">
        <v>0</v>
      </c>
    </row>
    <row r="103" spans="1:12" ht="6" customHeight="1" x14ac:dyDescent="0.45">
      <c r="F103" s="296"/>
      <c r="G103" s="297"/>
      <c r="H103" s="296"/>
      <c r="I103" s="297"/>
      <c r="J103" s="296"/>
      <c r="K103" s="297"/>
      <c r="L103" s="296"/>
    </row>
    <row r="104" spans="1:12" ht="21.95" customHeight="1" x14ac:dyDescent="0.45">
      <c r="A104" s="445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445"/>
      <c r="C104" s="445"/>
      <c r="D104" s="445"/>
      <c r="E104" s="445"/>
      <c r="F104" s="445"/>
      <c r="G104" s="445"/>
      <c r="H104" s="445"/>
      <c r="I104" s="445"/>
      <c r="J104" s="445"/>
      <c r="K104" s="445"/>
      <c r="L104" s="445"/>
    </row>
  </sheetData>
  <mergeCells count="2">
    <mergeCell ref="A48:L48"/>
    <mergeCell ref="A104:L104"/>
  </mergeCells>
  <pageMargins left="0.8" right="0.5" top="0.5" bottom="0.6" header="0.49" footer="0.4"/>
  <pageSetup paperSize="9" scale="88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4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T2-5 BS Conso</vt:lpstr>
      <vt:lpstr>T6-8 BS Co</vt:lpstr>
      <vt:lpstr>T9-10 PL Conso (3m)</vt:lpstr>
      <vt:lpstr>T11-12 PL Conso (9m)</vt:lpstr>
      <vt:lpstr>T13-14PL Co (3m)</vt:lpstr>
      <vt:lpstr>T15-16PL Co (9m)</vt:lpstr>
      <vt:lpstr>T17 Change US Conso</vt:lpstr>
      <vt:lpstr>T18 Change THB Conso</vt:lpstr>
      <vt:lpstr>T19  Change US Co</vt:lpstr>
      <vt:lpstr>T20 Change THB Co</vt:lpstr>
      <vt:lpstr>T21-23 Conso</vt:lpstr>
      <vt:lpstr>T24-25 Co</vt:lpstr>
      <vt:lpstr>'T9-10 PL Conso (3m)'!Print_Area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Chayaporn Srilap</cp:lastModifiedBy>
  <cp:lastPrinted>2022-11-10T08:32:31Z</cp:lastPrinted>
  <dcterms:created xsi:type="dcterms:W3CDTF">1999-02-05T04:35:13Z</dcterms:created>
  <dcterms:modified xsi:type="dcterms:W3CDTF">2022-11-10T08:32:39Z</dcterms:modified>
</cp:coreProperties>
</file>